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4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16.xml" ContentType="application/vnd.openxmlformats-officedocument.drawingml.chart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17.xml" ContentType="application/vnd.openxmlformats-officedocument.drawingml.chart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18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3.xml" ContentType="application/vnd.openxmlformats-officedocument.drawingml.chartshapes+xml"/>
  <Override PartName="/xl/drawings/drawing14.xml" ContentType="application/vnd.openxmlformats-officedocument.drawing+xml"/>
  <Override PartName="/xl/charts/chart19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5.xml" ContentType="application/vnd.openxmlformats-officedocument.drawingml.chartshapes+xml"/>
  <Override PartName="/xl/drawings/drawing16.xml" ContentType="application/vnd.openxmlformats-officedocument.drawing+xml"/>
  <Override PartName="/xl/charts/chart20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7.xml" ContentType="application/vnd.openxmlformats-officedocument.drawingml.chartshapes+xml"/>
  <Override PartName="/xl/drawings/drawing18.xml" ContentType="application/vnd.openxmlformats-officedocument.drawing+xml"/>
  <Override PartName="/xl/charts/chart21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9.xml" ContentType="application/vnd.openxmlformats-officedocument.drawingml.chartshapes+xml"/>
  <Override PartName="/xl/charts/chart22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3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20.xml" ContentType="application/vnd.openxmlformats-officedocument.drawing+xml"/>
  <Override PartName="/xl/charts/chart24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21.xml" ContentType="application/vnd.openxmlformats-officedocument.drawingml.chartshapes+xml"/>
  <Override PartName="/xl/drawings/drawing22.xml" ContentType="application/vnd.openxmlformats-officedocument.drawing+xml"/>
  <Override PartName="/xl/charts/chart25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23.xml" ContentType="application/vnd.openxmlformats-officedocument.drawingml.chartshapes+xml"/>
  <Override PartName="/xl/drawings/drawing24.xml" ContentType="application/vnd.openxmlformats-officedocument.drawing+xml"/>
  <Override PartName="/xl/charts/chart26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25.xml" ContentType="application/vnd.openxmlformats-officedocument.drawingml.chartshapes+xml"/>
  <Override PartName="/xl/drawings/drawing26.xml" ContentType="application/vnd.openxmlformats-officedocument.drawing+xml"/>
  <Override PartName="/xl/charts/chart27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27.xml" ContentType="application/vnd.openxmlformats-officedocument.drawingml.chartshapes+xml"/>
  <Override PartName="/xl/drawings/drawing28.xml" ContentType="application/vnd.openxmlformats-officedocument.drawing+xml"/>
  <Override PartName="/xl/charts/chart28.xml" ContentType="application/vnd.openxmlformats-officedocument.drawingml.chart+xml"/>
  <Override PartName="/xl/drawings/drawing29.xml" ContentType="application/vnd.openxmlformats-officedocument.drawingml.chartshapes+xml"/>
  <Override PartName="/xl/charts/chart29.xml" ContentType="application/vnd.openxmlformats-officedocument.drawingml.chart+xml"/>
  <Override PartName="/xl/drawings/drawing30.xml" ContentType="application/vnd.openxmlformats-officedocument.drawingml.chartshapes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drawings/drawing31.xml" ContentType="application/vnd.openxmlformats-officedocument.drawingml.chartshapes+xml"/>
  <Override PartName="/xl/charts/chart32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32.xml" ContentType="application/vnd.openxmlformats-officedocument.drawingml.chartshapes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charts/chart33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drawings/drawing35.xml" ContentType="application/vnd.openxmlformats-officedocument.drawingml.chartshapes+xml"/>
  <Override PartName="/xl/charts/chart34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36.xml" ContentType="application/vnd.openxmlformats-officedocument.drawingml.chartshapes+xml"/>
  <Override PartName="/xl/charts/chart35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drawings/drawing37.xml" ContentType="application/vnd.openxmlformats-officedocument.drawingml.chartshapes+xml"/>
  <Override PartName="/xl/charts/chart36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drawings/drawing38.xml" ContentType="application/vnd.openxmlformats-officedocument.drawingml.chartshapes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charts/chart37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drawings/drawing41.xml" ContentType="application/vnd.openxmlformats-officedocument.drawing+xml"/>
  <Override PartName="/xl/charts/chart38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drawings/drawing42.xml" ContentType="application/vnd.openxmlformats-officedocument.drawingml.chartshapes+xml"/>
  <Override PartName="/xl/charts/chart39.xml" ContentType="application/vnd.openxmlformats-officedocument.drawingml.chart+xml"/>
  <Override PartName="/xl/drawings/drawing43.xml" ContentType="application/vnd.openxmlformats-officedocument.drawingml.chartshapes+xml"/>
  <Override PartName="/xl/charts/chart40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drawings/drawing44.xml" ContentType="application/vnd.openxmlformats-officedocument.drawingml.chartshapes+xml"/>
  <Override PartName="/xl/drawings/drawing45.xml" ContentType="application/vnd.openxmlformats-officedocument.drawing+xml"/>
  <Override PartName="/xl/charts/chart41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drawings/drawing46.xml" ContentType="application/vnd.openxmlformats-officedocument.drawing+xml"/>
  <Override PartName="/xl/charts/chart42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43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44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drawings/drawing47.xml" ContentType="application/vnd.openxmlformats-officedocument.drawing+xml"/>
  <Override PartName="/xl/charts/chart45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46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drawings/drawing48.xml" ContentType="application/vnd.openxmlformats-officedocument.drawingml.chartshapes+xml"/>
  <Override PartName="/xl/charts/chart47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8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drawings/drawing49.xml" ContentType="application/vnd.openxmlformats-officedocument.drawing+xml"/>
  <Override PartName="/xl/charts/chart49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50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51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drawings/drawing50.xml" ContentType="application/vnd.openxmlformats-officedocument.drawing+xml"/>
  <Override PartName="/xl/charts/chart52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drawings/drawing51.xml" ContentType="application/vnd.openxmlformats-officedocument.drawing+xml"/>
  <Override PartName="/xl/charts/chart53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drawings/drawing52.xml" ContentType="application/vnd.openxmlformats-officedocument.drawing+xml"/>
  <Override PartName="/xl/charts/chart54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55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drawings/drawing53.xml" ContentType="application/vnd.openxmlformats-officedocument.drawingml.chartshapes+xml"/>
  <Override PartName="/xl/drawings/drawing54.xml" ContentType="application/vnd.openxmlformats-officedocument.drawing+xml"/>
  <Override PartName="/xl/charts/chart56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drawings/drawing55.xml" ContentType="application/vnd.openxmlformats-officedocument.drawingml.chartshapes+xml"/>
  <Override PartName="/xl/drawings/drawing56.xml" ContentType="application/vnd.openxmlformats-officedocument.drawing+xml"/>
  <Override PartName="/xl/charts/chart57.xml" ContentType="application/vnd.openxmlformats-officedocument.drawingml.chart+xml"/>
  <Override PartName="/xl/drawings/drawing57.xml" ContentType="application/vnd.openxmlformats-officedocument.drawingml.chartshapes+xml"/>
  <Override PartName="/xl/drawings/drawing58.xml" ContentType="application/vnd.openxmlformats-officedocument.drawing+xml"/>
  <Override PartName="/xl/charts/chart58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drawings/drawing59.xml" ContentType="application/vnd.openxmlformats-officedocument.drawingml.chartshapes+xml"/>
  <Override PartName="/xl/drawings/drawing60.xml" ContentType="application/vnd.openxmlformats-officedocument.drawing+xml"/>
  <Override PartName="/xl/charts/chart59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60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drawings/drawing61.xml" ContentType="application/vnd.openxmlformats-officedocument.drawingml.chartshapes+xml"/>
  <Override PartName="/xl/charts/chart61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drawings/drawing62.xml" ContentType="application/vnd.openxmlformats-officedocument.drawingml.chartshapes+xml"/>
  <Override PartName="/xl/charts/chart62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drawings/drawing63.xml" ContentType="application/vnd.openxmlformats-officedocument.drawingml.chartshapes+xml"/>
  <Override PartName="/xl/charts/chart63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64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65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drawings/drawing64.xml" ContentType="application/vnd.openxmlformats-officedocument.drawingml.chartshapes+xml"/>
  <Override PartName="/xl/charts/chart66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drawings/drawing65.xml" ContentType="application/vnd.openxmlformats-officedocument.drawingml.chartshapes+xml"/>
  <Override PartName="/xl/charts/chart67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drawings/drawing66.xml" ContentType="application/vnd.openxmlformats-officedocument.drawingml.chartshapes+xml"/>
  <Override PartName="/xl/charts/chart68.xml" ContentType="application/vnd.openxmlformats-officedocument.drawingml.chart+xml"/>
  <Override PartName="/xl/drawings/drawing67.xml" ContentType="application/vnd.openxmlformats-officedocument.drawingml.chartshapes+xml"/>
  <Override PartName="/xl/charts/chart69.xml" ContentType="application/vnd.openxmlformats-officedocument.drawingml.chart+xml"/>
  <Override PartName="/xl/drawings/drawing68.xml" ContentType="application/vnd.openxmlformats-officedocument.drawingml.chartshapes+xml"/>
  <Override PartName="/xl/drawings/drawing69.xml" ContentType="application/vnd.openxmlformats-officedocument.drawing+xml"/>
  <Override PartName="/xl/charts/chart7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drawings/drawing70.xml" ContentType="application/vnd.openxmlformats-officedocument.drawing+xml"/>
  <Override PartName="/xl/charts/chart7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harts/chart7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charts/chart7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drawings/drawing71.xml" ContentType="application/vnd.openxmlformats-officedocument.drawing+xml"/>
  <Override PartName="/xl/charts/chart7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drawings/drawing72.xml" ContentType="application/vnd.openxmlformats-officedocument.drawing+xml"/>
  <Override PartName="/xl/charts/chart7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charts/chart7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drawings/drawing73.xml" ContentType="application/vnd.openxmlformats-officedocument.drawingml.chartshapes+xml"/>
  <Override PartName="/xl/charts/chart7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drawings/drawing74.xml" ContentType="application/vnd.openxmlformats-officedocument.drawingml.chartshapes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charts/chart7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charts/chart7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charts/chart8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charts/chart8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charts/chart8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charts/chart83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charts/chart84.xml" ContentType="application/vnd.openxmlformats-officedocument.drawingml.chart+xml"/>
  <Override PartName="/xl/charts/style74.xml" ContentType="application/vnd.ms-office.chartstyle+xml"/>
  <Override PartName="/xl/charts/colors74.xml" ContentType="application/vnd.ms-office.chartcolorstyle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charts/chart85.xml" ContentType="application/vnd.openxmlformats-officedocument.drawingml.chart+xml"/>
  <Override PartName="/xl/charts/style75.xml" ContentType="application/vnd.ms-office.chartstyle+xml"/>
  <Override PartName="/xl/charts/colors75.xml" ContentType="application/vnd.ms-office.chartcolorstyle+xml"/>
  <Override PartName="/xl/charts/chart86.xml" ContentType="application/vnd.openxmlformats-officedocument.drawingml.chart+xml"/>
  <Override PartName="/xl/charts/style76.xml" ContentType="application/vnd.ms-office.chartstyle+xml"/>
  <Override PartName="/xl/charts/colors76.xml" ContentType="application/vnd.ms-office.chartcolorstyle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charts/chart87.xml" ContentType="application/vnd.openxmlformats-officedocument.drawingml.chart+xml"/>
  <Override PartName="/xl/charts/style77.xml" ContentType="application/vnd.ms-office.chartstyle+xml"/>
  <Override PartName="/xl/charts/colors77.xml" ContentType="application/vnd.ms-office.chartcolorstyle+xml"/>
  <Override PartName="/xl/charts/chart88.xml" ContentType="application/vnd.openxmlformats-officedocument.drawingml.chart+xml"/>
  <Override PartName="/xl/charts/style78.xml" ContentType="application/vnd.ms-office.chartstyle+xml"/>
  <Override PartName="/xl/charts/colors78.xml" ContentType="application/vnd.ms-office.chartcolorstyle+xml"/>
  <Override PartName="/xl/charts/chart89.xml" ContentType="application/vnd.openxmlformats-officedocument.drawingml.chart+xml"/>
  <Override PartName="/xl/charts/style79.xml" ContentType="application/vnd.ms-office.chartstyle+xml"/>
  <Override PartName="/xl/charts/colors79.xml" ContentType="application/vnd.ms-office.chartcolorstyle+xml"/>
  <Override PartName="/xl/charts/chart90.xml" ContentType="application/vnd.openxmlformats-officedocument.drawingml.chart+xml"/>
  <Override PartName="/xl/charts/style80.xml" ContentType="application/vnd.ms-office.chartstyle+xml"/>
  <Override PartName="/xl/charts/colors80.xml" ContentType="application/vnd.ms-office.chartcolorstyle+xml"/>
  <Override PartName="/xl/charts/chart91.xml" ContentType="application/vnd.openxmlformats-officedocument.drawingml.chart+xml"/>
  <Override PartName="/xl/charts/style81.xml" ContentType="application/vnd.ms-office.chartstyle+xml"/>
  <Override PartName="/xl/charts/colors81.xml" ContentType="application/vnd.ms-office.chartcolorstyle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charts/chart92.xml" ContentType="application/vnd.openxmlformats-officedocument.drawingml.chart+xml"/>
  <Override PartName="/xl/charts/style82.xml" ContentType="application/vnd.ms-office.chartstyle+xml"/>
  <Override PartName="/xl/charts/colors82.xml" ContentType="application/vnd.ms-office.chartcolorstyle+xml"/>
  <Override PartName="/xl/drawings/drawing85.xml" ContentType="application/vnd.openxmlformats-officedocument.drawing+xml"/>
  <Override PartName="/xl/charts/chart93.xml" ContentType="application/vnd.openxmlformats-officedocument.drawingml.chart+xml"/>
  <Override PartName="/xl/charts/style83.xml" ContentType="application/vnd.ms-office.chartstyle+xml"/>
  <Override PartName="/xl/charts/colors83.xml" ContentType="application/vnd.ms-office.chartcolorstyle+xml"/>
  <Override PartName="/xl/charts/chart94.xml" ContentType="application/vnd.openxmlformats-officedocument.drawingml.chart+xml"/>
  <Override PartName="/xl/charts/style84.xml" ContentType="application/vnd.ms-office.chartstyle+xml"/>
  <Override PartName="/xl/charts/colors84.xml" ContentType="application/vnd.ms-office.chartcolorstyle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charts/chart95.xml" ContentType="application/vnd.openxmlformats-officedocument.drawingml.chart+xml"/>
  <Override PartName="/xl/charts/style85.xml" ContentType="application/vnd.ms-office.chartstyle+xml"/>
  <Override PartName="/xl/charts/colors85.xml" ContentType="application/vnd.ms-office.chartcolorstyle+xml"/>
  <Override PartName="/xl/charts/chart96.xml" ContentType="application/vnd.openxmlformats-officedocument.drawingml.chart+xml"/>
  <Override PartName="/xl/charts/style86.xml" ContentType="application/vnd.ms-office.chartstyle+xml"/>
  <Override PartName="/xl/charts/colors86.xml" ContentType="application/vnd.ms-office.chartcolorstyle+xml"/>
  <Override PartName="/xl/drawings/drawing89.xml" ContentType="application/vnd.openxmlformats-officedocument.drawing+xml"/>
  <Override PartName="/xl/charts/chart97.xml" ContentType="application/vnd.openxmlformats-officedocument.drawingml.chart+xml"/>
  <Override PartName="/xl/charts/style87.xml" ContentType="application/vnd.ms-office.chartstyle+xml"/>
  <Override PartName="/xl/charts/colors87.xml" ContentType="application/vnd.ms-office.chartcolorstyle+xml"/>
  <Override PartName="/xl/charts/chart98.xml" ContentType="application/vnd.openxmlformats-officedocument.drawingml.chart+xml"/>
  <Override PartName="/xl/charts/style88.xml" ContentType="application/vnd.ms-office.chartstyle+xml"/>
  <Override PartName="/xl/charts/colors88.xml" ContentType="application/vnd.ms-office.chartcolorstyle+xml"/>
  <Override PartName="/xl/drawings/drawing90.xml" ContentType="application/vnd.openxmlformats-officedocument.drawing+xml"/>
  <Override PartName="/xl/charts/chart99.xml" ContentType="application/vnd.openxmlformats-officedocument.drawingml.chart+xml"/>
  <Override PartName="/xl/charts/style89.xml" ContentType="application/vnd.ms-office.chartstyle+xml"/>
  <Override PartName="/xl/charts/colors89.xml" ContentType="application/vnd.ms-office.chartcolorstyle+xml"/>
  <Override PartName="/xl/charts/chart100.xml" ContentType="application/vnd.openxmlformats-officedocument.drawingml.chart+xml"/>
  <Override PartName="/xl/charts/style90.xml" ContentType="application/vnd.ms-office.chartstyle+xml"/>
  <Override PartName="/xl/charts/colors90.xml" ContentType="application/vnd.ms-office.chartcolorstyle+xml"/>
  <Override PartName="/xl/charts/chart101.xml" ContentType="application/vnd.openxmlformats-officedocument.drawingml.chart+xml"/>
  <Override PartName="/xl/charts/style91.xml" ContentType="application/vnd.ms-office.chartstyle+xml"/>
  <Override PartName="/xl/charts/colors91.xml" ContentType="application/vnd.ms-office.chartcolorstyle+xml"/>
  <Override PartName="/xl/charts/chart102.xml" ContentType="application/vnd.openxmlformats-officedocument.drawingml.chart+xml"/>
  <Override PartName="/xl/charts/style92.xml" ContentType="application/vnd.ms-office.chartstyle+xml"/>
  <Override PartName="/xl/charts/colors92.xml" ContentType="application/vnd.ms-office.chartcolorstyle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charts/chart103.xml" ContentType="application/vnd.openxmlformats-officedocument.drawingml.chart+xml"/>
  <Override PartName="/xl/charts/style93.xml" ContentType="application/vnd.ms-office.chartstyle+xml"/>
  <Override PartName="/xl/charts/colors93.xml" ContentType="application/vnd.ms-office.chartcolorstyle+xml"/>
  <Override PartName="/xl/charts/chart104.xml" ContentType="application/vnd.openxmlformats-officedocument.drawingml.chart+xml"/>
  <Override PartName="/xl/charts/style94.xml" ContentType="application/vnd.ms-office.chartstyle+xml"/>
  <Override PartName="/xl/charts/colors94.xml" ContentType="application/vnd.ms-office.chartcolorstyle+xml"/>
  <Override PartName="/xl/charts/chart105.xml" ContentType="application/vnd.openxmlformats-officedocument.drawingml.chart+xml"/>
  <Override PartName="/xl/charts/style95.xml" ContentType="application/vnd.ms-office.chartstyle+xml"/>
  <Override PartName="/xl/charts/colors95.xml" ContentType="application/vnd.ms-office.chartcolorstyle+xml"/>
  <Override PartName="/xl/charts/chart106.xml" ContentType="application/vnd.openxmlformats-officedocument.drawingml.chart+xml"/>
  <Override PartName="/xl/charts/style96.xml" ContentType="application/vnd.ms-office.chartstyle+xml"/>
  <Override PartName="/xl/charts/colors96.xml" ContentType="application/vnd.ms-office.chartcolorstyle+xml"/>
  <Override PartName="/xl/drawings/drawing93.xml" ContentType="application/vnd.openxmlformats-officedocument.drawing+xml"/>
  <Override PartName="/xl/charts/chart107.xml" ContentType="application/vnd.openxmlformats-officedocument.drawingml.chart+xml"/>
  <Override PartName="/xl/charts/style97.xml" ContentType="application/vnd.ms-office.chartstyle+xml"/>
  <Override PartName="/xl/charts/colors97.xml" ContentType="application/vnd.ms-office.chartcolorstyle+xml"/>
  <Override PartName="/xl/charts/chart108.xml" ContentType="application/vnd.openxmlformats-officedocument.drawingml.chart+xml"/>
  <Override PartName="/xl/charts/style98.xml" ContentType="application/vnd.ms-office.chartstyle+xml"/>
  <Override PartName="/xl/charts/colors98.xml" ContentType="application/vnd.ms-office.chartcolorstyle+xml"/>
  <Override PartName="/xl/charts/chart109.xml" ContentType="application/vnd.openxmlformats-officedocument.drawingml.chart+xml"/>
  <Override PartName="/xl/charts/style99.xml" ContentType="application/vnd.ms-office.chartstyle+xml"/>
  <Override PartName="/xl/charts/colors99.xml" ContentType="application/vnd.ms-office.chartcolorstyle+xml"/>
  <Override PartName="/xl/charts/chart110.xml" ContentType="application/vnd.openxmlformats-officedocument.drawingml.chart+xml"/>
  <Override PartName="/xl/charts/style100.xml" ContentType="application/vnd.ms-office.chartstyle+xml"/>
  <Override PartName="/xl/charts/colors100.xml" ContentType="application/vnd.ms-office.chartcolorstyle+xml"/>
  <Override PartName="/xl/drawings/drawing9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amand\Desktop\drive-download-20251007T172730Z-1-001\"/>
    </mc:Choice>
  </mc:AlternateContent>
  <xr:revisionPtr revIDLastSave="0" documentId="13_ncr:1_{DCD70430-68DC-446B-81E5-6C715A46BAA8}" xr6:coauthVersionLast="47" xr6:coauthVersionMax="47" xr10:uidLastSave="{00000000-0000-0000-0000-000000000000}"/>
  <bookViews>
    <workbookView xWindow="-120" yWindow="-120" windowWidth="29040" windowHeight="15720" tabRatio="858" firstSheet="1" activeTab="1" xr2:uid="{B11B175D-5BD7-4879-B3E3-D350AC42AA05}"/>
  </bookViews>
  <sheets>
    <sheet name="Punchlist" sheetId="57" state="hidden" r:id="rId1"/>
    <sheet name="Cover sheet" sheetId="79" r:id="rId2"/>
    <sheet name="Combined data" sheetId="2" r:id="rId3"/>
    <sheet name="Fig 3.5a" sheetId="78" r:id="rId4"/>
    <sheet name="Fig 3.5b" sheetId="58" r:id="rId5"/>
    <sheet name="Fig 3.5c" sheetId="59" r:id="rId6"/>
    <sheet name="Table 3.5a " sheetId="60" r:id="rId7"/>
    <sheet name="Fig 3.5d " sheetId="66" r:id="rId8"/>
    <sheet name="Fig 3.5e " sheetId="61" r:id="rId9"/>
    <sheet name="Fig 3.5 f " sheetId="68" r:id="rId10"/>
    <sheet name="Fig 3.5g " sheetId="62" r:id="rId11"/>
    <sheet name="Tab 3.5b " sheetId="5" r:id="rId12"/>
    <sheet name="Fig 3.5h " sheetId="63" r:id="rId13"/>
    <sheet name="Fig 3.5i " sheetId="71" r:id="rId14"/>
    <sheet name="Fig 3.5j " sheetId="72" r:id="rId15"/>
    <sheet name="qO2" sheetId="31" state="hidden" r:id="rId16"/>
    <sheet name="qO2 (2)" sheetId="74" state="hidden" r:id="rId17"/>
    <sheet name="qGlc" sheetId="4" state="hidden" r:id="rId18"/>
    <sheet name="YxGLc" sheetId="34" state="hidden" r:id="rId19"/>
    <sheet name="qGln" sheetId="18" state="hidden" r:id="rId20"/>
    <sheet name="YxO2" sheetId="33" state="hidden" r:id="rId21"/>
    <sheet name="qGlc|qGln vs SGR" sheetId="20" state="hidden" r:id="rId22"/>
    <sheet name="qLac" sheetId="17" state="hidden" r:id="rId23"/>
    <sheet name="Y'Lac|Glc" sheetId="37" state="hidden" r:id="rId24"/>
    <sheet name="Lac Effect" sheetId="46" state="hidden" r:id="rId25"/>
    <sheet name="Y'Amm|Gln" sheetId="12" state="hidden" r:id="rId26"/>
    <sheet name="Amm Effect (2)" sheetId="48" state="hidden" r:id="rId27"/>
    <sheet name="Fig 3.6a" sheetId="69" r:id="rId28"/>
    <sheet name="ATP" sheetId="30" state="hidden" r:id="rId29"/>
    <sheet name=" Tab 3.6a " sheetId="64" r:id="rId30"/>
    <sheet name="Figure 3.6ab " sheetId="75" r:id="rId31"/>
    <sheet name="Figure 3.6c" sheetId="76" r:id="rId32"/>
    <sheet name="Fig3.6d " sheetId="65" r:id="rId33"/>
    <sheet name="Fig 3.6e" sheetId="73" r:id="rId34"/>
    <sheet name="Reference tabs&gt;&gt;&gt;" sheetId="77" r:id="rId35"/>
    <sheet name="TEAs" sheetId="3" r:id="rId36"/>
    <sheet name="Miller,1987,1988 O2" sheetId="25" r:id="rId37"/>
    <sheet name="Glacken,1986" sheetId="51" r:id="rId38"/>
    <sheet name="Miller,1988a" sheetId="1" r:id="rId39"/>
    <sheet name="Miller, 1988b" sheetId="45" r:id="rId40"/>
    <sheet name="Miller, 1989" sheetId="44" r:id="rId41"/>
    <sheet name="Bree,1988" sheetId="35" r:id="rId42"/>
    <sheet name="Ozturk&amp;Palsson, 1990" sheetId="41" r:id="rId43"/>
    <sheet name="Frame &amp; Hu,1990" sheetId="43" r:id="rId44"/>
    <sheet name="Ozturk+Palsson, 1991" sheetId="50" r:id="rId45"/>
    <sheet name="Ozturk et al., 1992" sheetId="26" r:id="rId46"/>
    <sheet name="Dimasi 1992" sheetId="52" r:id="rId47"/>
    <sheet name="Xiachung,1992" sheetId="24" r:id="rId48"/>
    <sheet name="Newland, 1994" sheetId="27" r:id="rId49"/>
    <sheet name="Ljunggren,1994" sheetId="54" r:id="rId50"/>
    <sheet name="Kurokawa,1994" sheetId="55" r:id="rId51"/>
    <sheet name="Jeong1995" sheetId="11" r:id="rId52"/>
    <sheet name="Lao, 1997" sheetId="28" r:id="rId53"/>
    <sheet name="Cruz, 2000a" sheetId="38" r:id="rId54"/>
    <sheet name="Acosta,2007" sheetId="53" r:id="rId55"/>
    <sheet name="Slivac, 2010" sheetId="29" r:id="rId56"/>
    <sheet name="Lopez,2015" sheetId="42" r:id="rId57"/>
    <sheet name="O'Neil,2024" sheetId="36" r:id="rId58"/>
    <sheet name="Believer" sheetId="19" r:id="rId59"/>
    <sheet name="Believer (2)" sheetId="21" r:id="rId60"/>
    <sheet name="MonodConstants" sheetId="7" state="hidden" r:id="rId61"/>
  </sheets>
  <externalReferences>
    <externalReference r:id="rId62"/>
    <externalReference r:id="rId63"/>
  </externalReferences>
  <definedNames>
    <definedName name="_xlnm._FilterDatabase" localSheetId="0" hidden="1">Punchlist!$A$1:$E$35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78" l="1"/>
  <c r="E6" i="78"/>
  <c r="E8" i="78"/>
  <c r="W10" i="78" s="1"/>
  <c r="M10" i="78"/>
  <c r="M19" i="78" s="1"/>
  <c r="N19" i="78" s="1"/>
  <c r="R10" i="78"/>
  <c r="R20" i="78" s="1"/>
  <c r="D12" i="78"/>
  <c r="H12" i="78"/>
  <c r="I12" i="78" s="1"/>
  <c r="J12" i="78"/>
  <c r="L12" i="78"/>
  <c r="M12" i="78"/>
  <c r="N12" i="78"/>
  <c r="Q12" i="78"/>
  <c r="R12" i="78"/>
  <c r="S12" i="78"/>
  <c r="V12" i="78"/>
  <c r="AF12" i="78"/>
  <c r="D13" i="78"/>
  <c r="H13" i="78"/>
  <c r="I13" i="78"/>
  <c r="J13" i="78"/>
  <c r="L13" i="78"/>
  <c r="M13" i="78"/>
  <c r="N13" i="78"/>
  <c r="Q13" i="78"/>
  <c r="R13" i="78"/>
  <c r="S13" i="78"/>
  <c r="V13" i="78"/>
  <c r="W13" i="78" s="1"/>
  <c r="X13" i="78" s="1"/>
  <c r="AF13" i="78"/>
  <c r="D14" i="78"/>
  <c r="H14" i="78"/>
  <c r="I14" i="78" s="1"/>
  <c r="J14" i="78"/>
  <c r="L14" i="78"/>
  <c r="Q14" i="78"/>
  <c r="R14" i="78"/>
  <c r="V14" i="78"/>
  <c r="AF14" i="78"/>
  <c r="D15" i="78"/>
  <c r="H15" i="78"/>
  <c r="I15" i="78" s="1"/>
  <c r="J15" i="78"/>
  <c r="L15" i="78"/>
  <c r="M15" i="78" s="1"/>
  <c r="N15" i="78" s="1"/>
  <c r="Q15" i="78"/>
  <c r="R15" i="78"/>
  <c r="S15" i="78"/>
  <c r="V15" i="78"/>
  <c r="AF15" i="78"/>
  <c r="D16" i="78"/>
  <c r="H16" i="78"/>
  <c r="I16" i="78"/>
  <c r="J16" i="78"/>
  <c r="L16" i="78"/>
  <c r="Q16" i="78"/>
  <c r="V16" i="78"/>
  <c r="AF16" i="78"/>
  <c r="D17" i="78"/>
  <c r="H17" i="78"/>
  <c r="I17" i="78"/>
  <c r="J17" i="78"/>
  <c r="L17" i="78"/>
  <c r="M17" i="78" s="1"/>
  <c r="N17" i="78" s="1"/>
  <c r="Q17" i="78"/>
  <c r="V17" i="78"/>
  <c r="D18" i="78"/>
  <c r="H18" i="78"/>
  <c r="I18" i="78"/>
  <c r="J18" i="78"/>
  <c r="L18" i="78"/>
  <c r="M18" i="78"/>
  <c r="N18" i="78" s="1"/>
  <c r="Q18" i="78"/>
  <c r="V18" i="78"/>
  <c r="D19" i="78"/>
  <c r="H19" i="78"/>
  <c r="I19" i="78"/>
  <c r="J19" i="78"/>
  <c r="L19" i="78"/>
  <c r="Q19" i="78"/>
  <c r="R19" i="78" s="1"/>
  <c r="V19" i="78"/>
  <c r="W19" i="78" s="1"/>
  <c r="X19" i="78" s="1"/>
  <c r="D20" i="78"/>
  <c r="H20" i="78"/>
  <c r="I20" i="78"/>
  <c r="J20" i="78"/>
  <c r="L20" i="78"/>
  <c r="M20" i="78" s="1"/>
  <c r="N20" i="78" s="1"/>
  <c r="Q20" i="78"/>
  <c r="V20" i="78"/>
  <c r="I25" i="78"/>
  <c r="BZ69" i="76"/>
  <c r="BH67" i="76"/>
  <c r="AW67" i="76"/>
  <c r="AR67" i="76"/>
  <c r="AK67" i="76"/>
  <c r="AF67" i="76"/>
  <c r="Z67" i="76"/>
  <c r="AA67" i="76" s="1"/>
  <c r="S67" i="76"/>
  <c r="T67" i="76" s="1"/>
  <c r="U67" i="76" s="1"/>
  <c r="K67" i="76"/>
  <c r="G67" i="76"/>
  <c r="BH66" i="76"/>
  <c r="AW66" i="76"/>
  <c r="AR66" i="76"/>
  <c r="AK66" i="76"/>
  <c r="AF66" i="76"/>
  <c r="AC66" i="76"/>
  <c r="Z66" i="76"/>
  <c r="AA66" i="76" s="1"/>
  <c r="S66" i="76"/>
  <c r="T66" i="76" s="1"/>
  <c r="U66" i="76" s="1"/>
  <c r="K66" i="76"/>
  <c r="G66" i="76"/>
  <c r="BH65" i="76"/>
  <c r="AW65" i="76"/>
  <c r="AR65" i="76"/>
  <c r="AK65" i="76"/>
  <c r="AF65" i="76"/>
  <c r="AA65" i="76"/>
  <c r="Z65" i="76"/>
  <c r="S65" i="76"/>
  <c r="T65" i="76" s="1"/>
  <c r="U65" i="76" s="1"/>
  <c r="K65" i="76"/>
  <c r="G65" i="76"/>
  <c r="BH64" i="76"/>
  <c r="AW64" i="76"/>
  <c r="AR64" i="76"/>
  <c r="AK64" i="76"/>
  <c r="AF64" i="76"/>
  <c r="Z64" i="76"/>
  <c r="AA64" i="76" s="1"/>
  <c r="S64" i="76"/>
  <c r="T64" i="76" s="1"/>
  <c r="U64" i="76" s="1"/>
  <c r="K64" i="76"/>
  <c r="G64" i="76"/>
  <c r="BH63" i="76"/>
  <c r="AW63" i="76"/>
  <c r="AR63" i="76"/>
  <c r="AK63" i="76"/>
  <c r="AF63" i="76"/>
  <c r="AA63" i="76"/>
  <c r="Z63" i="76"/>
  <c r="S63" i="76"/>
  <c r="T63" i="76" s="1"/>
  <c r="U63" i="76" s="1"/>
  <c r="K63" i="76"/>
  <c r="G63" i="76"/>
  <c r="BH62" i="76"/>
  <c r="AW62" i="76"/>
  <c r="AR62" i="76"/>
  <c r="AK62" i="76"/>
  <c r="AF62" i="76"/>
  <c r="Z62" i="76"/>
  <c r="AA62" i="76" s="1"/>
  <c r="S62" i="76"/>
  <c r="T62" i="76" s="1"/>
  <c r="U62" i="76" s="1"/>
  <c r="K62" i="76"/>
  <c r="G62" i="76"/>
  <c r="BH61" i="76"/>
  <c r="BE61" i="76"/>
  <c r="AW61" i="76"/>
  <c r="AR61" i="76"/>
  <c r="AK61" i="76"/>
  <c r="AF61" i="76"/>
  <c r="Z61" i="76"/>
  <c r="AA61" i="76" s="1"/>
  <c r="S61" i="76"/>
  <c r="T61" i="76" s="1"/>
  <c r="U61" i="76" s="1"/>
  <c r="K61" i="76"/>
  <c r="G61" i="76"/>
  <c r="BH60" i="76"/>
  <c r="BE60" i="76"/>
  <c r="AW60" i="76"/>
  <c r="AR60" i="76"/>
  <c r="AK60" i="76"/>
  <c r="AF60" i="76"/>
  <c r="Z60" i="76"/>
  <c r="AA60" i="76" s="1"/>
  <c r="T60" i="76"/>
  <c r="U60" i="76" s="1"/>
  <c r="S60" i="76"/>
  <c r="K60" i="76"/>
  <c r="G60" i="76"/>
  <c r="BH59" i="76"/>
  <c r="BE59" i="76"/>
  <c r="AW59" i="76"/>
  <c r="AR59" i="76"/>
  <c r="AK59" i="76"/>
  <c r="AF59" i="76"/>
  <c r="Z59" i="76"/>
  <c r="AA59" i="76" s="1"/>
  <c r="S59" i="76"/>
  <c r="T59" i="76" s="1"/>
  <c r="U59" i="76" s="1"/>
  <c r="K59" i="76"/>
  <c r="G59" i="76"/>
  <c r="BH58" i="76"/>
  <c r="BE58" i="76"/>
  <c r="AW58" i="76"/>
  <c r="AR58" i="76"/>
  <c r="AK58" i="76"/>
  <c r="AF58" i="76"/>
  <c r="Z58" i="76"/>
  <c r="AA58" i="76" s="1"/>
  <c r="S58" i="76"/>
  <c r="T58" i="76" s="1"/>
  <c r="U58" i="76" s="1"/>
  <c r="K58" i="76"/>
  <c r="G58" i="76"/>
  <c r="BH57" i="76"/>
  <c r="BE57" i="76"/>
  <c r="AW57" i="76"/>
  <c r="AR57" i="76"/>
  <c r="AK57" i="76"/>
  <c r="AF57" i="76"/>
  <c r="Z57" i="76"/>
  <c r="AA57" i="76" s="1"/>
  <c r="S57" i="76"/>
  <c r="T57" i="76" s="1"/>
  <c r="U57" i="76" s="1"/>
  <c r="K57" i="76"/>
  <c r="G57" i="76"/>
  <c r="E49" i="76"/>
  <c r="E51" i="76" s="1"/>
  <c r="E53" i="76" s="1"/>
  <c r="BV62" i="75"/>
  <c r="BR61" i="75"/>
  <c r="BS61" i="75" s="1"/>
  <c r="BC61" i="75"/>
  <c r="AP61" i="75"/>
  <c r="BD61" i="75" s="1"/>
  <c r="BR60" i="75"/>
  <c r="BC60" i="75"/>
  <c r="BR58" i="75"/>
  <c r="BS58" i="75" s="1"/>
  <c r="BC58" i="75"/>
  <c r="BD58" i="75" s="1"/>
  <c r="AP58" i="75"/>
  <c r="BR57" i="75"/>
  <c r="BC57" i="75"/>
  <c r="BR56" i="75"/>
  <c r="BC56" i="75"/>
  <c r="BR54" i="75"/>
  <c r="BS54" i="75" s="1"/>
  <c r="BC54" i="75"/>
  <c r="BD54" i="75" s="1"/>
  <c r="BR53" i="75"/>
  <c r="BC53" i="75"/>
  <c r="X53" i="75"/>
  <c r="Y53" i="75" s="1"/>
  <c r="V53" i="75"/>
  <c r="T53" i="75"/>
  <c r="AG53" i="75" s="1"/>
  <c r="BR52" i="75"/>
  <c r="BN52" i="75"/>
  <c r="BO52" i="75" s="1"/>
  <c r="BM52" i="75"/>
  <c r="BI52" i="75"/>
  <c r="BJ52" i="75" s="1"/>
  <c r="BH52" i="75"/>
  <c r="BC52" i="75"/>
  <c r="AY52" i="75"/>
  <c r="AZ52" i="75" s="1"/>
  <c r="AX52" i="75"/>
  <c r="AS52" i="75"/>
  <c r="AT52" i="75" s="1"/>
  <c r="AU52" i="75" s="1"/>
  <c r="Y52" i="75"/>
  <c r="X52" i="75"/>
  <c r="AP42" i="75" s="1"/>
  <c r="BS42" i="75" s="1"/>
  <c r="V52" i="75"/>
  <c r="T52" i="75"/>
  <c r="AG52" i="75" s="1"/>
  <c r="BR50" i="75"/>
  <c r="BC50" i="75"/>
  <c r="BR49" i="75"/>
  <c r="BC49" i="75"/>
  <c r="BD49" i="75" s="1"/>
  <c r="AP49" i="75"/>
  <c r="BS49" i="75" s="1"/>
  <c r="BR48" i="75"/>
  <c r="BC48" i="75"/>
  <c r="BR47" i="75"/>
  <c r="BC47" i="75"/>
  <c r="X47" i="75"/>
  <c r="AP54" i="75" s="1"/>
  <c r="V47" i="75"/>
  <c r="T47" i="75"/>
  <c r="AG47" i="75" s="1"/>
  <c r="BR46" i="75"/>
  <c r="BS46" i="75" s="1"/>
  <c r="BC46" i="75"/>
  <c r="BD46" i="75" s="1"/>
  <c r="BR45" i="75"/>
  <c r="BN45" i="75"/>
  <c r="BO45" i="75" s="1"/>
  <c r="BM45" i="75"/>
  <c r="BH45" i="75"/>
  <c r="BI45" i="75" s="1"/>
  <c r="BJ45" i="75" s="1"/>
  <c r="BC45" i="75"/>
  <c r="AY45" i="75"/>
  <c r="AZ45" i="75" s="1"/>
  <c r="AS45" i="75"/>
  <c r="AT45" i="75" s="1"/>
  <c r="AU45" i="75" s="1"/>
  <c r="BR43" i="75"/>
  <c r="BC43" i="75"/>
  <c r="BR42" i="75"/>
  <c r="BC42" i="75"/>
  <c r="X42" i="75"/>
  <c r="Y42" i="75" s="1"/>
  <c r="BR41" i="75"/>
  <c r="BS41" i="75" s="1"/>
  <c r="BC41" i="75"/>
  <c r="BD41" i="75" s="1"/>
  <c r="AP41" i="75"/>
  <c r="BR40" i="75"/>
  <c r="BC40" i="75"/>
  <c r="BR39" i="75"/>
  <c r="BC39" i="75"/>
  <c r="BR38" i="75"/>
  <c r="BN38" i="75"/>
  <c r="BO38" i="75" s="1"/>
  <c r="BM38" i="75"/>
  <c r="BI38" i="75"/>
  <c r="BJ38" i="75" s="1"/>
  <c r="BH38" i="75"/>
  <c r="BC38" i="75"/>
  <c r="AY38" i="75"/>
  <c r="AZ38" i="75" s="1"/>
  <c r="AS38" i="75"/>
  <c r="AT38" i="75" s="1"/>
  <c r="AU38" i="75" s="1"/>
  <c r="X38" i="75"/>
  <c r="AP46" i="75" s="1"/>
  <c r="T38" i="75"/>
  <c r="AG38" i="75" s="1"/>
  <c r="CF37" i="75"/>
  <c r="BS35" i="75"/>
  <c r="BN35" i="75"/>
  <c r="BI35" i="75"/>
  <c r="BD35" i="75"/>
  <c r="AY35" i="75"/>
  <c r="AT35" i="75"/>
  <c r="V34" i="75"/>
  <c r="V38" i="75" s="1"/>
  <c r="T34" i="75"/>
  <c r="T42" i="75" s="1"/>
  <c r="AG42" i="75" s="1"/>
  <c r="S19" i="78" l="1"/>
  <c r="Z19" i="78"/>
  <c r="Z13" i="78"/>
  <c r="S20" i="78"/>
  <c r="W17" i="78"/>
  <c r="X17" i="78" s="1"/>
  <c r="W16" i="78"/>
  <c r="X16" i="78" s="1"/>
  <c r="W12" i="78"/>
  <c r="X12" i="78" s="1"/>
  <c r="W18" i="78"/>
  <c r="X18" i="78" s="1"/>
  <c r="W15" i="78"/>
  <c r="X15" i="78" s="1"/>
  <c r="W14" i="78"/>
  <c r="X14" i="78" s="1"/>
  <c r="W20" i="78"/>
  <c r="X20" i="78" s="1"/>
  <c r="Z14" i="78"/>
  <c r="R17" i="78"/>
  <c r="M14" i="78"/>
  <c r="N14" i="78" s="1"/>
  <c r="R16" i="78"/>
  <c r="R18" i="78"/>
  <c r="M16" i="78"/>
  <c r="N16" i="78" s="1"/>
  <c r="S14" i="78"/>
  <c r="AD75" i="76"/>
  <c r="AH74" i="76" s="1"/>
  <c r="T77" i="76" s="1"/>
  <c r="BI55" i="76"/>
  <c r="AB55" i="76"/>
  <c r="AB60" i="76" s="1"/>
  <c r="AC60" i="76" s="1"/>
  <c r="AX55" i="76"/>
  <c r="AX59" i="76" s="1"/>
  <c r="AS55" i="76"/>
  <c r="AL55" i="76"/>
  <c r="AG55" i="76"/>
  <c r="AG64" i="76" s="1"/>
  <c r="AS61" i="76"/>
  <c r="AS58" i="76"/>
  <c r="AB63" i="76"/>
  <c r="AC63" i="76" s="1"/>
  <c r="AX58" i="76"/>
  <c r="AG63" i="76"/>
  <c r="AS60" i="76"/>
  <c r="X65" i="76"/>
  <c r="BV58" i="76"/>
  <c r="V65" i="76"/>
  <c r="W65" i="76" s="1"/>
  <c r="AB57" i="76"/>
  <c r="AC57" i="76" s="1"/>
  <c r="AG65" i="76"/>
  <c r="AL65" i="76"/>
  <c r="AX60" i="76"/>
  <c r="BI60" i="76"/>
  <c r="CD63" i="76" s="1"/>
  <c r="BL66" i="76"/>
  <c r="BN66" i="76" s="1"/>
  <c r="X66" i="76"/>
  <c r="V66" i="76"/>
  <c r="W66" i="76" s="1"/>
  <c r="BV60" i="76"/>
  <c r="X63" i="76"/>
  <c r="V63" i="76"/>
  <c r="W63" i="76" s="1"/>
  <c r="AL66" i="76"/>
  <c r="AM66" i="76" s="1"/>
  <c r="AX61" i="76"/>
  <c r="AS66" i="76"/>
  <c r="X60" i="76"/>
  <c r="BV63" i="76"/>
  <c r="V60" i="76"/>
  <c r="W60" i="76" s="1"/>
  <c r="U69" i="76"/>
  <c r="W78" i="76" s="1"/>
  <c r="BV67" i="76"/>
  <c r="X57" i="76"/>
  <c r="V57" i="76"/>
  <c r="W57" i="76" s="1"/>
  <c r="BI66" i="76"/>
  <c r="AB65" i="76"/>
  <c r="AC65" i="76" s="1"/>
  <c r="BV61" i="76"/>
  <c r="X62" i="76"/>
  <c r="V62" i="76"/>
  <c r="W62" i="76" s="1"/>
  <c r="X67" i="76"/>
  <c r="BV66" i="76"/>
  <c r="V67" i="76"/>
  <c r="W67" i="76" s="1"/>
  <c r="X59" i="76"/>
  <c r="BV64" i="76"/>
  <c r="V59" i="76"/>
  <c r="W59" i="76" s="1"/>
  <c r="AB62" i="76"/>
  <c r="AC62" i="76" s="1"/>
  <c r="AB67" i="76"/>
  <c r="AC67" i="76" s="1"/>
  <c r="AX57" i="76"/>
  <c r="AB59" i="76"/>
  <c r="AC59" i="76" s="1"/>
  <c r="AG62" i="76"/>
  <c r="AX65" i="76"/>
  <c r="AG59" i="76"/>
  <c r="AL62" i="76"/>
  <c r="X64" i="76"/>
  <c r="V64" i="76"/>
  <c r="W64" i="76" s="1"/>
  <c r="BV59" i="76"/>
  <c r="AB64" i="76"/>
  <c r="AC64" i="76" s="1"/>
  <c r="AX62" i="76"/>
  <c r="AX67" i="76"/>
  <c r="BV62" i="76"/>
  <c r="X61" i="76"/>
  <c r="V61" i="76"/>
  <c r="W61" i="76" s="1"/>
  <c r="AL64" i="76"/>
  <c r="V58" i="76"/>
  <c r="W58" i="76" s="1"/>
  <c r="BV65" i="76"/>
  <c r="X58" i="76"/>
  <c r="AB61" i="76"/>
  <c r="AC61" i="76" s="1"/>
  <c r="AH55" i="75"/>
  <c r="AG55" i="75"/>
  <c r="CB58" i="75"/>
  <c r="CD58" i="75" s="1"/>
  <c r="CF58" i="75" s="1"/>
  <c r="BX58" i="75"/>
  <c r="BS43" i="75"/>
  <c r="BS48" i="75"/>
  <c r="BZ58" i="75"/>
  <c r="BD40" i="75"/>
  <c r="BX46" i="75"/>
  <c r="CB46" i="75"/>
  <c r="CD46" i="75" s="1"/>
  <c r="CF46" i="75" s="1"/>
  <c r="BZ46" i="75"/>
  <c r="BZ41" i="75"/>
  <c r="BD60" i="75"/>
  <c r="BX54" i="75"/>
  <c r="CB54" i="75"/>
  <c r="CD54" i="75" s="1"/>
  <c r="CF54" i="75" s="1"/>
  <c r="CB41" i="75"/>
  <c r="CD41" i="75" s="1"/>
  <c r="CF41" i="75" s="1"/>
  <c r="BX41" i="75"/>
  <c r="CB49" i="75"/>
  <c r="CD49" i="75" s="1"/>
  <c r="CF49" i="75" s="1"/>
  <c r="BX49" i="75"/>
  <c r="BS60" i="75"/>
  <c r="BZ54" i="75"/>
  <c r="BD42" i="75"/>
  <c r="BZ49" i="75"/>
  <c r="BS52" i="75"/>
  <c r="CB61" i="75"/>
  <c r="CD61" i="75" s="1"/>
  <c r="CF61" i="75" s="1"/>
  <c r="BX61" i="75"/>
  <c r="BZ61" i="75" s="1"/>
  <c r="AP53" i="75"/>
  <c r="BD53" i="75" s="1"/>
  <c r="AA38" i="75"/>
  <c r="AC38" i="75" s="1"/>
  <c r="AE38" i="75" s="1"/>
  <c r="AP48" i="75"/>
  <c r="BD48" i="75" s="1"/>
  <c r="V57" i="75"/>
  <c r="Z56" i="75" s="1"/>
  <c r="Y38" i="75"/>
  <c r="AP52" i="75"/>
  <c r="BD52" i="75" s="1"/>
  <c r="AP45" i="75"/>
  <c r="AP38" i="75"/>
  <c r="BD38" i="75" s="1"/>
  <c r="AP57" i="75"/>
  <c r="BS57" i="75" s="1"/>
  <c r="AP50" i="75"/>
  <c r="BS50" i="75" s="1"/>
  <c r="AP60" i="75"/>
  <c r="Y47" i="75"/>
  <c r="AP47" i="75"/>
  <c r="AP56" i="75"/>
  <c r="AP39" i="75"/>
  <c r="BS39" i="75" s="1"/>
  <c r="AP40" i="75"/>
  <c r="BS40" i="75" s="1"/>
  <c r="AP43" i="75"/>
  <c r="BD43" i="75" s="1"/>
  <c r="V42" i="75"/>
  <c r="X49" i="74"/>
  <c r="W49" i="74"/>
  <c r="AJ48" i="74"/>
  <c r="AL48" i="74" s="1"/>
  <c r="AN48" i="74" s="1"/>
  <c r="AR48" i="74" s="1"/>
  <c r="AF48" i="74"/>
  <c r="X48" i="74"/>
  <c r="W48" i="74"/>
  <c r="AL47" i="74"/>
  <c r="AN47" i="74" s="1"/>
  <c r="AR47" i="74" s="1"/>
  <c r="AJ47" i="74"/>
  <c r="AF47" i="74"/>
  <c r="X47" i="74"/>
  <c r="W47" i="74"/>
  <c r="AL46" i="74"/>
  <c r="AN46" i="74" s="1"/>
  <c r="AR46" i="74" s="1"/>
  <c r="AJ46" i="74"/>
  <c r="AF46" i="74"/>
  <c r="X46" i="74"/>
  <c r="W46" i="74"/>
  <c r="AL45" i="74"/>
  <c r="AN45" i="74" s="1"/>
  <c r="AR45" i="74" s="1"/>
  <c r="AJ45" i="74"/>
  <c r="AF45" i="74"/>
  <c r="X45" i="74"/>
  <c r="W45" i="74"/>
  <c r="AJ44" i="74"/>
  <c r="AL44" i="74" s="1"/>
  <c r="AN44" i="74" s="1"/>
  <c r="AR44" i="74" s="1"/>
  <c r="AF44" i="74"/>
  <c r="X44" i="74"/>
  <c r="W44" i="74"/>
  <c r="AJ43" i="74"/>
  <c r="AL43" i="74" s="1"/>
  <c r="AN43" i="74" s="1"/>
  <c r="AR43" i="74" s="1"/>
  <c r="AF43" i="74"/>
  <c r="X43" i="74"/>
  <c r="W43" i="74"/>
  <c r="AJ42" i="74"/>
  <c r="AL42" i="74" s="1"/>
  <c r="AN42" i="74" s="1"/>
  <c r="AF42" i="74"/>
  <c r="AB42" i="74"/>
  <c r="AA42" i="74"/>
  <c r="Z42" i="74"/>
  <c r="Y42" i="74"/>
  <c r="X42" i="74"/>
  <c r="AL41" i="74"/>
  <c r="AN41" i="74" s="1"/>
  <c r="AR41" i="74" s="1"/>
  <c r="AJ41" i="74"/>
  <c r="AF41" i="74"/>
  <c r="Y41" i="74"/>
  <c r="X41" i="74"/>
  <c r="W41" i="74"/>
  <c r="AJ40" i="74"/>
  <c r="AL40" i="74" s="1"/>
  <c r="AN40" i="74" s="1"/>
  <c r="AF40" i="74"/>
  <c r="AF50" i="74" s="1"/>
  <c r="X40" i="74"/>
  <c r="W40" i="74"/>
  <c r="W42" i="74" s="1"/>
  <c r="AC32" i="74"/>
  <c r="AA32" i="74"/>
  <c r="Z32" i="74"/>
  <c r="Y32" i="74"/>
  <c r="X32" i="74"/>
  <c r="W32" i="74"/>
  <c r="AC31" i="74"/>
  <c r="AA31" i="74"/>
  <c r="Z31" i="74"/>
  <c r="Y31" i="74"/>
  <c r="X31" i="74"/>
  <c r="W31" i="74"/>
  <c r="AB30" i="74"/>
  <c r="AA30" i="74"/>
  <c r="AC30" i="74" s="1"/>
  <c r="Z30" i="74"/>
  <c r="AB35" i="74" s="1"/>
  <c r="Y30" i="74"/>
  <c r="X30" i="74"/>
  <c r="W30" i="74"/>
  <c r="Z29" i="74"/>
  <c r="Y29" i="74"/>
  <c r="X29" i="74"/>
  <c r="W29" i="74"/>
  <c r="AA28" i="74"/>
  <c r="Z28" i="74"/>
  <c r="AC28" i="74" s="1"/>
  <c r="Y28" i="74"/>
  <c r="X28" i="74"/>
  <c r="W28" i="74"/>
  <c r="X27" i="74"/>
  <c r="W27" i="74"/>
  <c r="T22" i="74"/>
  <c r="S22" i="74"/>
  <c r="Q22" i="74"/>
  <c r="P22" i="74"/>
  <c r="T21" i="74"/>
  <c r="S21" i="74"/>
  <c r="Q21" i="74"/>
  <c r="P21" i="74"/>
  <c r="T20" i="74"/>
  <c r="S20" i="74"/>
  <c r="Q20" i="74"/>
  <c r="P20" i="74"/>
  <c r="P14" i="74"/>
  <c r="P5" i="74"/>
  <c r="S5" i="74" s="1"/>
  <c r="S7" i="74" s="1"/>
  <c r="S9" i="74" s="1"/>
  <c r="AJ219" i="44"/>
  <c r="X219" i="44"/>
  <c r="R219" i="44"/>
  <c r="S219" i="44" s="1"/>
  <c r="F219" i="44"/>
  <c r="D219" i="44"/>
  <c r="AS218" i="44"/>
  <c r="AJ218" i="44"/>
  <c r="X218" i="44"/>
  <c r="R218" i="44"/>
  <c r="S218" i="44" s="1"/>
  <c r="F218" i="44"/>
  <c r="D218" i="44"/>
  <c r="AS217" i="44"/>
  <c r="AJ217" i="44"/>
  <c r="X217" i="44"/>
  <c r="F217" i="44"/>
  <c r="D217" i="44"/>
  <c r="AS216" i="44"/>
  <c r="AO216" i="44"/>
  <c r="AP216" i="44" s="1"/>
  <c r="AQ216" i="44" s="1"/>
  <c r="AJ216" i="44"/>
  <c r="AD216" i="44"/>
  <c r="AE216" i="44" s="1"/>
  <c r="X216" i="44"/>
  <c r="S216" i="44"/>
  <c r="R216" i="44"/>
  <c r="F216" i="44"/>
  <c r="D216" i="44"/>
  <c r="AS215" i="44"/>
  <c r="AO215" i="44"/>
  <c r="AP215" i="44" s="1"/>
  <c r="AQ215" i="44" s="1"/>
  <c r="AJ215" i="44"/>
  <c r="AD215" i="44"/>
  <c r="AE215" i="44" s="1"/>
  <c r="X215" i="44"/>
  <c r="R215" i="44"/>
  <c r="S215" i="44" s="1"/>
  <c r="F215" i="44"/>
  <c r="D215" i="44"/>
  <c r="AS214" i="44"/>
  <c r="AP214" i="44"/>
  <c r="AQ214" i="44" s="1"/>
  <c r="AO214" i="44"/>
  <c r="AJ214" i="44"/>
  <c r="AD214" i="44"/>
  <c r="AE214" i="44" s="1"/>
  <c r="X214" i="44"/>
  <c r="R214" i="44"/>
  <c r="S214" i="44" s="1"/>
  <c r="F214" i="44"/>
  <c r="D214" i="44"/>
  <c r="O214" i="44" s="1"/>
  <c r="AS213" i="44"/>
  <c r="AO213" i="44"/>
  <c r="AP213" i="44" s="1"/>
  <c r="AQ213" i="44" s="1"/>
  <c r="AJ213" i="44"/>
  <c r="AE213" i="44"/>
  <c r="AD213" i="44"/>
  <c r="X213" i="44"/>
  <c r="R213" i="44"/>
  <c r="S213" i="44" s="1"/>
  <c r="F213" i="44"/>
  <c r="D213" i="44"/>
  <c r="O213" i="44" s="1"/>
  <c r="AS212" i="44"/>
  <c r="AP212" i="44"/>
  <c r="AQ212" i="44" s="1"/>
  <c r="AO212" i="44"/>
  <c r="AJ212" i="44"/>
  <c r="AD212" i="44"/>
  <c r="AE212" i="44" s="1"/>
  <c r="X212" i="44"/>
  <c r="F212" i="44"/>
  <c r="D212" i="44"/>
  <c r="O212" i="44" s="1"/>
  <c r="AS211" i="44"/>
  <c r="AO211" i="44"/>
  <c r="AP211" i="44" s="1"/>
  <c r="AQ211" i="44" s="1"/>
  <c r="AJ211" i="44"/>
  <c r="AD211" i="44"/>
  <c r="AE211" i="44" s="1"/>
  <c r="X211" i="44"/>
  <c r="S211" i="44"/>
  <c r="R211" i="44"/>
  <c r="F211" i="44"/>
  <c r="D211" i="44"/>
  <c r="O211" i="44" s="1"/>
  <c r="AO210" i="44"/>
  <c r="AP210" i="44" s="1"/>
  <c r="AQ210" i="44" s="1"/>
  <c r="AE210" i="44"/>
  <c r="AD210" i="44"/>
  <c r="X210" i="44"/>
  <c r="F210" i="44"/>
  <c r="D210" i="44"/>
  <c r="O210" i="44" s="1"/>
  <c r="X209" i="44"/>
  <c r="R209" i="44"/>
  <c r="S209" i="44" s="1"/>
  <c r="F209" i="44"/>
  <c r="D209" i="44"/>
  <c r="AS208" i="44"/>
  <c r="AQ208" i="44"/>
  <c r="AP208" i="44"/>
  <c r="AO208" i="44"/>
  <c r="AJ208" i="44"/>
  <c r="AD208" i="44"/>
  <c r="AE208" i="44" s="1"/>
  <c r="X208" i="44"/>
  <c r="S208" i="44"/>
  <c r="R208" i="44"/>
  <c r="F208" i="44"/>
  <c r="D208" i="44"/>
  <c r="AP205" i="44"/>
  <c r="AK205" i="44"/>
  <c r="AD205" i="44"/>
  <c r="Y205" i="44"/>
  <c r="T205" i="44"/>
  <c r="C199" i="44"/>
  <c r="C201" i="44" s="1"/>
  <c r="C203" i="44" s="1"/>
  <c r="Z17" i="78" l="1"/>
  <c r="S17" i="78"/>
  <c r="Z20" i="78"/>
  <c r="S18" i="78"/>
  <c r="Z18" i="78"/>
  <c r="Z12" i="78"/>
  <c r="Z15" i="78"/>
  <c r="Z16" i="78"/>
  <c r="S16" i="78"/>
  <c r="AH64" i="76"/>
  <c r="AO64" i="76"/>
  <c r="AH63" i="76"/>
  <c r="BX59" i="76"/>
  <c r="CB59" i="76" s="1"/>
  <c r="AM64" i="76"/>
  <c r="AY58" i="76"/>
  <c r="BB58" i="76"/>
  <c r="BX61" i="76"/>
  <c r="CB61" i="76" s="1"/>
  <c r="AM62" i="76"/>
  <c r="AH59" i="76"/>
  <c r="AY61" i="76"/>
  <c r="BB61" i="76"/>
  <c r="AL57" i="76"/>
  <c r="AL58" i="76"/>
  <c r="AY65" i="76"/>
  <c r="BB65" i="76"/>
  <c r="BB62" i="76"/>
  <c r="AY62" i="76"/>
  <c r="AY60" i="76"/>
  <c r="BB60" i="76"/>
  <c r="BX58" i="76"/>
  <c r="AM65" i="76"/>
  <c r="BL60" i="76"/>
  <c r="BN60" i="76" s="1"/>
  <c r="AH62" i="76"/>
  <c r="AO62" i="76"/>
  <c r="AG66" i="76"/>
  <c r="BA66" i="76" s="1"/>
  <c r="AG67" i="76"/>
  <c r="AG61" i="76"/>
  <c r="AY57" i="76"/>
  <c r="AL60" i="76"/>
  <c r="AS65" i="76"/>
  <c r="AS63" i="76"/>
  <c r="AS64" i="76"/>
  <c r="AS62" i="76"/>
  <c r="AS59" i="76"/>
  <c r="AG57" i="76"/>
  <c r="BV69" i="76"/>
  <c r="CI58" i="76"/>
  <c r="AY59" i="76"/>
  <c r="BA61" i="76"/>
  <c r="AT61" i="76"/>
  <c r="AY67" i="76"/>
  <c r="AT66" i="76"/>
  <c r="AS67" i="76"/>
  <c r="AG58" i="76"/>
  <c r="BI64" i="76"/>
  <c r="BI62" i="76"/>
  <c r="BI65" i="76"/>
  <c r="BI63" i="76"/>
  <c r="BI61" i="76"/>
  <c r="Y77" i="76"/>
  <c r="AB77" i="76" s="1"/>
  <c r="BI59" i="76"/>
  <c r="AX63" i="76"/>
  <c r="AB58" i="76"/>
  <c r="AC58" i="76" s="1"/>
  <c r="AX66" i="76"/>
  <c r="AT58" i="76"/>
  <c r="BI57" i="76"/>
  <c r="BI58" i="76"/>
  <c r="CI59" i="76"/>
  <c r="CK59" i="76" s="1"/>
  <c r="AS57" i="76"/>
  <c r="AL63" i="76"/>
  <c r="AL61" i="76"/>
  <c r="AO65" i="76"/>
  <c r="AH65" i="76"/>
  <c r="AG60" i="76"/>
  <c r="AL59" i="76"/>
  <c r="AT60" i="76"/>
  <c r="AL67" i="76"/>
  <c r="BB67" i="76" s="1"/>
  <c r="BI67" i="76"/>
  <c r="AX64" i="76"/>
  <c r="BE52" i="75"/>
  <c r="CB52" i="75"/>
  <c r="CD52" i="75" s="1"/>
  <c r="CF52" i="75" s="1"/>
  <c r="BX52" i="75"/>
  <c r="CB48" i="75"/>
  <c r="CD48" i="75" s="1"/>
  <c r="CF48" i="75" s="1"/>
  <c r="BX48" i="75"/>
  <c r="BX43" i="75"/>
  <c r="BZ43" i="75" s="1"/>
  <c r="CB43" i="75"/>
  <c r="CD43" i="75" s="1"/>
  <c r="CF43" i="75" s="1"/>
  <c r="BE38" i="75"/>
  <c r="CB38" i="75"/>
  <c r="BX38" i="75"/>
  <c r="BZ48" i="75"/>
  <c r="CB42" i="75"/>
  <c r="CD42" i="75" s="1"/>
  <c r="CF42" i="75" s="1"/>
  <c r="BX42" i="75"/>
  <c r="BZ42" i="75" s="1"/>
  <c r="CB53" i="75"/>
  <c r="CD53" i="75" s="1"/>
  <c r="CF53" i="75" s="1"/>
  <c r="BX53" i="75"/>
  <c r="BD57" i="75"/>
  <c r="BD45" i="75"/>
  <c r="BS45" i="75"/>
  <c r="BD39" i="75"/>
  <c r="BD50" i="75"/>
  <c r="BD47" i="75"/>
  <c r="BS47" i="75"/>
  <c r="BS38" i="75"/>
  <c r="CB60" i="75"/>
  <c r="CD60" i="75" s="1"/>
  <c r="CF60" i="75" s="1"/>
  <c r="BX60" i="75"/>
  <c r="BZ60" i="75" s="1"/>
  <c r="BZ52" i="75"/>
  <c r="CB40" i="75"/>
  <c r="CD40" i="75" s="1"/>
  <c r="CF40" i="75" s="1"/>
  <c r="BX40" i="75"/>
  <c r="BZ40" i="75" s="1"/>
  <c r="BS56" i="75"/>
  <c r="BD56" i="75"/>
  <c r="BS53" i="75"/>
  <c r="AR40" i="74"/>
  <c r="AN50" i="74"/>
  <c r="AP50" i="74" s="1"/>
  <c r="AP51" i="74" s="1"/>
  <c r="AP44" i="74"/>
  <c r="AC34" i="74"/>
  <c r="AC35" i="74"/>
  <c r="Y211" i="44"/>
  <c r="AK211" i="44"/>
  <c r="AL211" i="44" s="1"/>
  <c r="BC212" i="44"/>
  <c r="BD212" i="44" s="1"/>
  <c r="AZ212" i="44"/>
  <c r="BA212" i="44" s="1"/>
  <c r="T214" i="44"/>
  <c r="U214" i="44" s="1"/>
  <c r="Y214" i="44"/>
  <c r="T215" i="44"/>
  <c r="U215" i="44" s="1"/>
  <c r="T209" i="44"/>
  <c r="U209" i="44" s="1"/>
  <c r="Y209" i="44"/>
  <c r="Z209" i="44" s="1"/>
  <c r="T216" i="44"/>
  <c r="U216" i="44" s="1"/>
  <c r="AK219" i="44"/>
  <c r="AL219" i="44" s="1"/>
  <c r="Y218" i="44"/>
  <c r="Z218" i="44" s="1"/>
  <c r="AK214" i="44"/>
  <c r="AL214" i="44" s="1"/>
  <c r="AK212" i="44"/>
  <c r="AL212" i="44" s="1"/>
  <c r="Y200" i="44"/>
  <c r="AC199" i="44" s="1"/>
  <c r="AG199" i="44" s="1"/>
  <c r="T211" i="44"/>
  <c r="U211" i="44" s="1"/>
  <c r="Y217" i="44"/>
  <c r="Z217" i="44" s="1"/>
  <c r="AK218" i="44"/>
  <c r="AL218" i="44" s="1"/>
  <c r="Y213" i="44"/>
  <c r="Y210" i="44"/>
  <c r="Y215" i="44"/>
  <c r="AK217" i="44"/>
  <c r="AL217" i="44" s="1"/>
  <c r="BC214" i="44"/>
  <c r="BD214" i="44" s="1"/>
  <c r="AZ214" i="44"/>
  <c r="BA214" i="44" s="1"/>
  <c r="Y216" i="44"/>
  <c r="AK213" i="44"/>
  <c r="AL213" i="44" s="1"/>
  <c r="AK215" i="44"/>
  <c r="AL215" i="44" s="1"/>
  <c r="T218" i="44"/>
  <c r="U218" i="44" s="1"/>
  <c r="BC211" i="44"/>
  <c r="BD211" i="44" s="1"/>
  <c r="AZ211" i="44"/>
  <c r="BA211" i="44" s="1"/>
  <c r="BC210" i="44"/>
  <c r="BD210" i="44" s="1"/>
  <c r="AZ210" i="44"/>
  <c r="BA210" i="44" s="1"/>
  <c r="Y212" i="44"/>
  <c r="T208" i="44"/>
  <c r="U208" i="44" s="1"/>
  <c r="Y208" i="44"/>
  <c r="AK208" i="44"/>
  <c r="AL208" i="44" s="1"/>
  <c r="BC213" i="44"/>
  <c r="BD213" i="44" s="1"/>
  <c r="AZ213" i="44"/>
  <c r="BA213" i="44" s="1"/>
  <c r="AK216" i="44"/>
  <c r="AL216" i="44" s="1"/>
  <c r="T219" i="44"/>
  <c r="U219" i="44" s="1"/>
  <c r="Y219" i="44"/>
  <c r="Z219" i="44" s="1"/>
  <c r="T213" i="44"/>
  <c r="U213" i="44" s="1"/>
  <c r="AH127" i="45"/>
  <c r="AH128" i="45"/>
  <c r="AH129" i="45"/>
  <c r="AH130" i="45"/>
  <c r="AH131" i="45"/>
  <c r="AH132" i="45"/>
  <c r="AH133" i="45"/>
  <c r="AH134" i="45"/>
  <c r="AH135" i="45"/>
  <c r="AH126" i="45"/>
  <c r="AC127" i="45"/>
  <c r="AC128" i="45"/>
  <c r="AC129" i="45"/>
  <c r="AC130" i="45"/>
  <c r="AC131" i="45"/>
  <c r="AC132" i="45"/>
  <c r="AC133" i="45"/>
  <c r="AC134" i="45"/>
  <c r="AC135" i="45"/>
  <c r="Q127" i="45"/>
  <c r="Q128" i="45"/>
  <c r="Q129" i="45"/>
  <c r="Q130" i="45"/>
  <c r="Q131" i="45"/>
  <c r="Q132" i="45"/>
  <c r="V127" i="45"/>
  <c r="V128" i="45"/>
  <c r="V129" i="45"/>
  <c r="V130" i="45"/>
  <c r="V131" i="45"/>
  <c r="V132" i="45"/>
  <c r="V133" i="45"/>
  <c r="V134" i="45"/>
  <c r="V135" i="45"/>
  <c r="V126" i="45"/>
  <c r="AH124" i="45"/>
  <c r="AC124" i="45"/>
  <c r="V124" i="45"/>
  <c r="AC126" i="45"/>
  <c r="AM57" i="76" l="1"/>
  <c r="BX67" i="76"/>
  <c r="BX64" i="76"/>
  <c r="AM59" i="76"/>
  <c r="BX62" i="76"/>
  <c r="AM61" i="76"/>
  <c r="CB58" i="76"/>
  <c r="CD58" i="76"/>
  <c r="BL65" i="76"/>
  <c r="BN65" i="76" s="1"/>
  <c r="CD64" i="76"/>
  <c r="BL59" i="76"/>
  <c r="BN59" i="76" s="1"/>
  <c r="CD59" i="76"/>
  <c r="CF59" i="76" s="1"/>
  <c r="BL64" i="76"/>
  <c r="BN64" i="76" s="1"/>
  <c r="BA64" i="76"/>
  <c r="AT64" i="76"/>
  <c r="AH67" i="76"/>
  <c r="AO67" i="76"/>
  <c r="CD62" i="76"/>
  <c r="BL61" i="76"/>
  <c r="BN61" i="76" s="1"/>
  <c r="AO58" i="76"/>
  <c r="AH58" i="76"/>
  <c r="AO60" i="76"/>
  <c r="AH60" i="76"/>
  <c r="BB64" i="76"/>
  <c r="AY64" i="76"/>
  <c r="AM60" i="76"/>
  <c r="BX63" i="76"/>
  <c r="BX60" i="76"/>
  <c r="AM63" i="76"/>
  <c r="BA59" i="76"/>
  <c r="AT59" i="76"/>
  <c r="CD61" i="76"/>
  <c r="CF61" i="76" s="1"/>
  <c r="BL62" i="76"/>
  <c r="BN62" i="76" s="1"/>
  <c r="AO63" i="76"/>
  <c r="AY63" i="76"/>
  <c r="BB63" i="76"/>
  <c r="CD60" i="76"/>
  <c r="BL63" i="76"/>
  <c r="BN63" i="76" s="1"/>
  <c r="CN59" i="76"/>
  <c r="CL59" i="76"/>
  <c r="BA58" i="76"/>
  <c r="BB57" i="76"/>
  <c r="AO66" i="76"/>
  <c r="AH66" i="76"/>
  <c r="BB59" i="76"/>
  <c r="CK58" i="76"/>
  <c r="AO59" i="76"/>
  <c r="AO57" i="76"/>
  <c r="AH57" i="76"/>
  <c r="AT57" i="76"/>
  <c r="BA57" i="76"/>
  <c r="BA62" i="76"/>
  <c r="AT62" i="76"/>
  <c r="CD65" i="76"/>
  <c r="BL58" i="76"/>
  <c r="BN58" i="76" s="1"/>
  <c r="AT63" i="76"/>
  <c r="BA63" i="76"/>
  <c r="CD66" i="76"/>
  <c r="BL67" i="76"/>
  <c r="BN67" i="76" s="1"/>
  <c r="CD67" i="76"/>
  <c r="BL57" i="76"/>
  <c r="BN57" i="76" s="1"/>
  <c r="BA67" i="76"/>
  <c r="AT67" i="76"/>
  <c r="BA65" i="76"/>
  <c r="AT65" i="76"/>
  <c r="BX66" i="76"/>
  <c r="AM67" i="76"/>
  <c r="CI61" i="76"/>
  <c r="CK61" i="76" s="1"/>
  <c r="BA60" i="76"/>
  <c r="BB66" i="76"/>
  <c r="AY66" i="76"/>
  <c r="AH61" i="76"/>
  <c r="AO61" i="76"/>
  <c r="AM58" i="76"/>
  <c r="BX65" i="76"/>
  <c r="BZ38" i="75"/>
  <c r="CD38" i="75"/>
  <c r="CB50" i="75"/>
  <c r="CD50" i="75" s="1"/>
  <c r="CF50" i="75" s="1"/>
  <c r="BX50" i="75"/>
  <c r="BZ50" i="75" s="1"/>
  <c r="BZ53" i="75"/>
  <c r="BZ45" i="75"/>
  <c r="BZ47" i="75"/>
  <c r="BX39" i="75"/>
  <c r="BZ39" i="75" s="1"/>
  <c r="CB39" i="75"/>
  <c r="CD39" i="75" s="1"/>
  <c r="CF39" i="75" s="1"/>
  <c r="CB56" i="75"/>
  <c r="CD56" i="75" s="1"/>
  <c r="CF56" i="75" s="1"/>
  <c r="BX56" i="75"/>
  <c r="BZ56" i="75"/>
  <c r="CB57" i="75"/>
  <c r="CD57" i="75" s="1"/>
  <c r="CF57" i="75" s="1"/>
  <c r="BX57" i="75"/>
  <c r="BZ57" i="75" s="1"/>
  <c r="CB47" i="75"/>
  <c r="CD47" i="75" s="1"/>
  <c r="CF47" i="75" s="1"/>
  <c r="BX47" i="75"/>
  <c r="BE45" i="75"/>
  <c r="BX45" i="75"/>
  <c r="CB45" i="75"/>
  <c r="CD45" i="75" s="1"/>
  <c r="CF45" i="75" s="1"/>
  <c r="AU50" i="74"/>
  <c r="U25" i="74" s="1"/>
  <c r="AR50" i="74"/>
  <c r="T25" i="74" s="1"/>
  <c r="T27" i="74" s="1"/>
  <c r="P13" i="74"/>
  <c r="P18" i="74"/>
  <c r="AG216" i="44"/>
  <c r="Z216" i="44"/>
  <c r="Z214" i="44"/>
  <c r="AG214" i="44"/>
  <c r="AG215" i="44"/>
  <c r="Z215" i="44"/>
  <c r="AG210" i="44"/>
  <c r="Z210" i="44"/>
  <c r="AG208" i="44"/>
  <c r="Z208" i="44"/>
  <c r="AG213" i="44"/>
  <c r="Z213" i="44"/>
  <c r="Z212" i="44"/>
  <c r="AG212" i="44"/>
  <c r="AG211" i="44"/>
  <c r="Z211" i="44"/>
  <c r="CB60" i="76" l="1"/>
  <c r="CI60" i="76"/>
  <c r="CB63" i="76"/>
  <c r="CF63" i="76" s="1"/>
  <c r="CI63" i="76"/>
  <c r="CK63" i="76" s="1"/>
  <c r="BN69" i="76"/>
  <c r="BN71" i="76"/>
  <c r="CF58" i="76"/>
  <c r="CD69" i="76"/>
  <c r="CF65" i="76"/>
  <c r="CF60" i="76"/>
  <c r="CN58" i="76"/>
  <c r="CL58" i="76"/>
  <c r="CF67" i="76"/>
  <c r="CB65" i="76"/>
  <c r="CI65" i="76"/>
  <c r="CK65" i="76" s="1"/>
  <c r="BX69" i="76"/>
  <c r="CN61" i="76"/>
  <c r="CL61" i="76"/>
  <c r="CB62" i="76"/>
  <c r="CI62" i="76"/>
  <c r="CK62" i="76" s="1"/>
  <c r="CB66" i="76"/>
  <c r="CF66" i="76" s="1"/>
  <c r="CI66" i="76"/>
  <c r="CK66" i="76" s="1"/>
  <c r="CF62" i="76"/>
  <c r="CB64" i="76"/>
  <c r="CF64" i="76" s="1"/>
  <c r="CI64" i="76"/>
  <c r="CK64" i="76" s="1"/>
  <c r="CB67" i="76"/>
  <c r="CI67" i="76"/>
  <c r="CK67" i="76" s="1"/>
  <c r="CD62" i="75"/>
  <c r="CF38" i="75"/>
  <c r="CF62" i="75" s="1"/>
  <c r="CB62" i="75"/>
  <c r="BZ62" i="75"/>
  <c r="C14" i="69"/>
  <c r="C13" i="69"/>
  <c r="B13" i="69"/>
  <c r="C12" i="69"/>
  <c r="B12" i="69"/>
  <c r="CN67" i="76" l="1"/>
  <c r="CL67" i="76"/>
  <c r="CF69" i="76"/>
  <c r="CN62" i="76"/>
  <c r="CL62" i="76"/>
  <c r="CN64" i="76"/>
  <c r="CL64" i="76"/>
  <c r="CL66" i="76"/>
  <c r="CN66" i="76"/>
  <c r="CN63" i="76"/>
  <c r="CL63" i="76"/>
  <c r="CN65" i="76"/>
  <c r="CL65" i="76"/>
  <c r="CK60" i="76"/>
  <c r="CI69" i="76"/>
  <c r="AJ70" i="2"/>
  <c r="AO35" i="2"/>
  <c r="CN60" i="76" l="1"/>
  <c r="CN69" i="76" s="1"/>
  <c r="CL60" i="76"/>
  <c r="CL69" i="76" s="1"/>
  <c r="CK69" i="76"/>
  <c r="BV37" i="65"/>
  <c r="BW37" i="65" s="1"/>
  <c r="BS37" i="65"/>
  <c r="BT37" i="65" s="1"/>
  <c r="BP37" i="65"/>
  <c r="BL37" i="65"/>
  <c r="BQ37" i="65" s="1"/>
  <c r="BB37" i="65"/>
  <c r="AA37" i="65"/>
  <c r="X37" i="65"/>
  <c r="Y37" i="65" s="1"/>
  <c r="U37" i="65"/>
  <c r="S37" i="65"/>
  <c r="BV36" i="65"/>
  <c r="BW36" i="65" s="1"/>
  <c r="BS36" i="65"/>
  <c r="BT36" i="65" s="1"/>
  <c r="BB36" i="65"/>
  <c r="R36" i="65"/>
  <c r="X36" i="65" s="1"/>
  <c r="Y36" i="65" s="1"/>
  <c r="J36" i="65"/>
  <c r="K36" i="65" s="1"/>
  <c r="G36" i="65"/>
  <c r="BV35" i="65"/>
  <c r="BW35" i="65" s="1"/>
  <c r="BS35" i="65"/>
  <c r="BT35" i="65" s="1"/>
  <c r="BB35" i="65"/>
  <c r="U35" i="65"/>
  <c r="R35" i="65"/>
  <c r="X35" i="65" s="1"/>
  <c r="Y35" i="65" s="1"/>
  <c r="J35" i="65"/>
  <c r="K35" i="65" s="1"/>
  <c r="G35" i="65"/>
  <c r="X34" i="65"/>
  <c r="Y34" i="65" s="1"/>
  <c r="U34" i="65"/>
  <c r="S34" i="65"/>
  <c r="BV33" i="65"/>
  <c r="BW33" i="65" s="1"/>
  <c r="BS33" i="65"/>
  <c r="BT33" i="65" s="1"/>
  <c r="BB33" i="65"/>
  <c r="X33" i="65"/>
  <c r="Y33" i="65" s="1"/>
  <c r="U33" i="65"/>
  <c r="S33" i="65"/>
  <c r="BV32" i="65"/>
  <c r="BW32" i="65" s="1"/>
  <c r="BS32" i="65"/>
  <c r="BT32" i="65" s="1"/>
  <c r="BP32" i="65"/>
  <c r="BL32" i="65"/>
  <c r="BQ32" i="65" s="1"/>
  <c r="BB32" i="65"/>
  <c r="AA32" i="65"/>
  <c r="X32" i="65"/>
  <c r="Y32" i="65" s="1"/>
  <c r="U32" i="65"/>
  <c r="S32" i="65"/>
  <c r="X31" i="65"/>
  <c r="Y31" i="65" s="1"/>
  <c r="U31" i="65"/>
  <c r="S31" i="65"/>
  <c r="BV30" i="65"/>
  <c r="BW30" i="65" s="1"/>
  <c r="BA30" i="65"/>
  <c r="BS30" i="65" s="1"/>
  <c r="BT30" i="65" s="1"/>
  <c r="U30" i="65"/>
  <c r="R30" i="65"/>
  <c r="X30" i="65" s="1"/>
  <c r="Y30" i="65" s="1"/>
  <c r="J30" i="65"/>
  <c r="K30" i="65" s="1"/>
  <c r="G30" i="65"/>
  <c r="BS28" i="65"/>
  <c r="BT28" i="65" s="1"/>
  <c r="BP28" i="65"/>
  <c r="BL28" i="65"/>
  <c r="BQ28" i="65" s="1"/>
  <c r="BB28" i="65"/>
  <c r="AA28" i="65"/>
  <c r="X28" i="65"/>
  <c r="U28" i="65"/>
  <c r="S28" i="65"/>
  <c r="BV27" i="65"/>
  <c r="BW27" i="65" s="1"/>
  <c r="BS27" i="65"/>
  <c r="BT27" i="65" s="1"/>
  <c r="BP27" i="65"/>
  <c r="BL27" i="65"/>
  <c r="BQ27" i="65" s="1"/>
  <c r="BB27" i="65"/>
  <c r="AA27" i="65"/>
  <c r="U27" i="65"/>
  <c r="R27" i="65"/>
  <c r="X27" i="65" s="1"/>
  <c r="Y27" i="65" s="1"/>
  <c r="J27" i="65"/>
  <c r="K27" i="65" s="1"/>
  <c r="G27" i="65"/>
  <c r="M27" i="65" s="1"/>
  <c r="BS26" i="65"/>
  <c r="BT26" i="65" s="1"/>
  <c r="BL26" i="65"/>
  <c r="BB26" i="65"/>
  <c r="AA26" i="65"/>
  <c r="U26" i="65"/>
  <c r="R26" i="65"/>
  <c r="X26" i="65" s="1"/>
  <c r="Y26" i="65" s="1"/>
  <c r="J26" i="65"/>
  <c r="K26" i="65" s="1"/>
  <c r="G26" i="65"/>
  <c r="M26" i="65" s="1"/>
  <c r="BV25" i="65"/>
  <c r="BW25" i="65" s="1"/>
  <c r="BS25" i="65"/>
  <c r="BT25" i="65" s="1"/>
  <c r="BP25" i="65"/>
  <c r="BL25" i="65"/>
  <c r="BQ25" i="65" s="1"/>
  <c r="BB25" i="65"/>
  <c r="AA25" i="65"/>
  <c r="Y25" i="65"/>
  <c r="U25" i="65"/>
  <c r="R25" i="65"/>
  <c r="S25" i="65" s="1"/>
  <c r="J25" i="65"/>
  <c r="K25" i="65" s="1"/>
  <c r="G25" i="65"/>
  <c r="M25" i="65" s="1"/>
  <c r="BS24" i="65"/>
  <c r="BT24" i="65" s="1"/>
  <c r="BP24" i="65"/>
  <c r="BL24" i="65"/>
  <c r="BQ24" i="65" s="1"/>
  <c r="BB24" i="65"/>
  <c r="AA24" i="65"/>
  <c r="Y24" i="65"/>
  <c r="U24" i="65"/>
  <c r="S24" i="65"/>
  <c r="BP23" i="65"/>
  <c r="BL23" i="65"/>
  <c r="BQ23" i="65" s="1"/>
  <c r="BB23" i="65"/>
  <c r="G23" i="65"/>
  <c r="BV22" i="65"/>
  <c r="BW22" i="65" s="1"/>
  <c r="BT22" i="65"/>
  <c r="BB22" i="65"/>
  <c r="AA22" i="65"/>
  <c r="Y22" i="65"/>
  <c r="U22" i="65"/>
  <c r="R22" i="65"/>
  <c r="S22" i="65" s="1"/>
  <c r="J22" i="65"/>
  <c r="K22" i="65" s="1"/>
  <c r="G22" i="65"/>
  <c r="M22" i="65" s="1"/>
  <c r="BV21" i="65"/>
  <c r="BW21" i="65" s="1"/>
  <c r="BT21" i="65"/>
  <c r="BB21" i="65"/>
  <c r="AA21" i="65"/>
  <c r="Y21" i="65"/>
  <c r="U21" i="65"/>
  <c r="R21" i="65"/>
  <c r="S21" i="65" s="1"/>
  <c r="J21" i="65"/>
  <c r="K21" i="65" s="1"/>
  <c r="G21" i="65"/>
  <c r="M21" i="65" s="1"/>
  <c r="BV20" i="65"/>
  <c r="BW20" i="65" s="1"/>
  <c r="BS20" i="65"/>
  <c r="BT20" i="65" s="1"/>
  <c r="BP20" i="65"/>
  <c r="BL20" i="65"/>
  <c r="BQ20" i="65" s="1"/>
  <c r="BB20" i="65"/>
  <c r="AA20" i="65"/>
  <c r="U20" i="65"/>
  <c r="R20" i="65"/>
  <c r="X20" i="65" s="1"/>
  <c r="Y20" i="65" s="1"/>
  <c r="J20" i="65"/>
  <c r="K20" i="65" s="1"/>
  <c r="G20" i="65"/>
  <c r="M20" i="65" s="1"/>
  <c r="BS19" i="65"/>
  <c r="BT19" i="65" s="1"/>
  <c r="BP19" i="65"/>
  <c r="BL19" i="65"/>
  <c r="BQ19" i="65" s="1"/>
  <c r="BB19" i="65"/>
  <c r="U19" i="65"/>
  <c r="R19" i="65"/>
  <c r="S19" i="65" s="1"/>
  <c r="J19" i="65"/>
  <c r="K19" i="65" s="1"/>
  <c r="G19" i="65"/>
  <c r="M19" i="65" s="1"/>
  <c r="BV18" i="65"/>
  <c r="BW18" i="65" s="1"/>
  <c r="BA18" i="65"/>
  <c r="BB18" i="65" s="1"/>
  <c r="AA18" i="65"/>
  <c r="X18" i="65"/>
  <c r="Y18" i="65" s="1"/>
  <c r="U18" i="65"/>
  <c r="S18" i="65"/>
  <c r="BS17" i="65"/>
  <c r="BT17" i="65" s="1"/>
  <c r="BP17" i="65"/>
  <c r="BL17" i="65"/>
  <c r="BQ17" i="65" s="1"/>
  <c r="BB17" i="65"/>
  <c r="U17" i="65"/>
  <c r="S17" i="65"/>
  <c r="BV16" i="65"/>
  <c r="BW16" i="65" s="1"/>
  <c r="BA16" i="65"/>
  <c r="BB16" i="65" s="1"/>
  <c r="AA16" i="65"/>
  <c r="U16" i="65"/>
  <c r="R16" i="65"/>
  <c r="X16" i="65" s="1"/>
  <c r="Y16" i="65" s="1"/>
  <c r="J16" i="65"/>
  <c r="K16" i="65" s="1"/>
  <c r="G16" i="65"/>
  <c r="M16" i="65" s="1"/>
  <c r="N16" i="65" s="1"/>
  <c r="BP15" i="65"/>
  <c r="BL15" i="65"/>
  <c r="BQ15" i="65" s="1"/>
  <c r="BA15" i="65"/>
  <c r="AA15" i="65"/>
  <c r="U15" i="65"/>
  <c r="R15" i="65"/>
  <c r="X15" i="65" s="1"/>
  <c r="Y15" i="65" s="1"/>
  <c r="J15" i="65"/>
  <c r="K15" i="65" s="1"/>
  <c r="G15" i="65"/>
  <c r="M15" i="65" s="1"/>
  <c r="BV14" i="65"/>
  <c r="BW14" i="65" s="1"/>
  <c r="BT14" i="65"/>
  <c r="BB14" i="65"/>
  <c r="BS13" i="65"/>
  <c r="BT13" i="65" s="1"/>
  <c r="BP13" i="65"/>
  <c r="BL13" i="65"/>
  <c r="BQ13" i="65" s="1"/>
  <c r="BB13" i="65"/>
  <c r="AA13" i="65"/>
  <c r="U13" i="65"/>
  <c r="R13" i="65"/>
  <c r="X13" i="65" s="1"/>
  <c r="Y13" i="65" s="1"/>
  <c r="J13" i="65"/>
  <c r="K13" i="65" s="1"/>
  <c r="G13" i="65"/>
  <c r="M13" i="65" s="1"/>
  <c r="BS12" i="65"/>
  <c r="BT12" i="65" s="1"/>
  <c r="BP12" i="65"/>
  <c r="BL12" i="65"/>
  <c r="BQ12" i="65" s="1"/>
  <c r="BB12" i="65"/>
  <c r="AA12" i="65"/>
  <c r="U12" i="65"/>
  <c r="R12" i="65"/>
  <c r="X12" i="65" s="1"/>
  <c r="Y12" i="65" s="1"/>
  <c r="J12" i="65"/>
  <c r="K12" i="65" s="1"/>
  <c r="G12" i="65"/>
  <c r="M12" i="65" s="1"/>
  <c r="BS11" i="65"/>
  <c r="BT11" i="65" s="1"/>
  <c r="BP11" i="65"/>
  <c r="BL11" i="65"/>
  <c r="BQ11" i="65" s="1"/>
  <c r="BB11" i="65"/>
  <c r="AA11" i="65"/>
  <c r="U11" i="65"/>
  <c r="R11" i="65"/>
  <c r="X11" i="65" s="1"/>
  <c r="Y11" i="65" s="1"/>
  <c r="J11" i="65"/>
  <c r="K11" i="65" s="1"/>
  <c r="G11" i="65"/>
  <c r="M11" i="65" s="1"/>
  <c r="BV10" i="65"/>
  <c r="BW10" i="65" s="1"/>
  <c r="BS10" i="65"/>
  <c r="BT10" i="65" s="1"/>
  <c r="BP10" i="65"/>
  <c r="BL10" i="65"/>
  <c r="BQ10" i="65" s="1"/>
  <c r="BA10" i="65"/>
  <c r="BB10" i="65" s="1"/>
  <c r="AA10" i="65"/>
  <c r="U10" i="65"/>
  <c r="R10" i="65"/>
  <c r="X10" i="65" s="1"/>
  <c r="Y10" i="65" s="1"/>
  <c r="J10" i="65"/>
  <c r="K10" i="65" s="1"/>
  <c r="G10" i="65"/>
  <c r="M10" i="65" s="1"/>
  <c r="AA9" i="65"/>
  <c r="U9" i="65"/>
  <c r="R9" i="65"/>
  <c r="X9" i="65" s="1"/>
  <c r="Y9" i="65" s="1"/>
  <c r="J9" i="65"/>
  <c r="K9" i="65" s="1"/>
  <c r="G9" i="65"/>
  <c r="M9" i="65" s="1"/>
  <c r="BV8" i="65"/>
  <c r="BW8" i="65" s="1"/>
  <c r="BS8" i="65"/>
  <c r="BT8" i="65" s="1"/>
  <c r="BP8" i="65"/>
  <c r="BL8" i="65"/>
  <c r="BQ8" i="65" s="1"/>
  <c r="BB8" i="65"/>
  <c r="AA8" i="65"/>
  <c r="U8" i="65"/>
  <c r="R8" i="65"/>
  <c r="X8" i="65" s="1"/>
  <c r="Y8" i="65" s="1"/>
  <c r="J8" i="65"/>
  <c r="K8" i="65" s="1"/>
  <c r="G8" i="65"/>
  <c r="M8" i="65" s="1"/>
  <c r="N8" i="65" s="1"/>
  <c r="BS7" i="65"/>
  <c r="BB7" i="65"/>
  <c r="R7" i="65"/>
  <c r="X7" i="65" s="1"/>
  <c r="Y7" i="65" s="1"/>
  <c r="G7" i="65"/>
  <c r="M7" i="65" s="1"/>
  <c r="BV6" i="65"/>
  <c r="BW6" i="65" s="1"/>
  <c r="BS6" i="65"/>
  <c r="BT6" i="65" s="1"/>
  <c r="BP6" i="65"/>
  <c r="BL6" i="65"/>
  <c r="BQ6" i="65" s="1"/>
  <c r="BB6" i="65"/>
  <c r="AA6" i="65"/>
  <c r="U6" i="65"/>
  <c r="R6" i="65"/>
  <c r="S6" i="65" s="1"/>
  <c r="M6" i="65"/>
  <c r="J6" i="65"/>
  <c r="K6" i="65" s="1"/>
  <c r="G6" i="65"/>
  <c r="Y47" i="64"/>
  <c r="AC47" i="64" s="1"/>
  <c r="L12" i="64" s="1"/>
  <c r="Y44" i="64"/>
  <c r="AC44" i="64" s="1"/>
  <c r="L8" i="64" s="1"/>
  <c r="Y41" i="64"/>
  <c r="AC41" i="64" s="1"/>
  <c r="L10" i="64" s="1"/>
  <c r="AL18" i="64"/>
  <c r="I9" i="64" s="1"/>
  <c r="AL15" i="64"/>
  <c r="I10" i="64" s="1"/>
  <c r="K12" i="64"/>
  <c r="J12" i="64"/>
  <c r="I12" i="64"/>
  <c r="L11" i="64"/>
  <c r="J11" i="64"/>
  <c r="I11" i="64"/>
  <c r="K10" i="64"/>
  <c r="K11" i="64" s="1"/>
  <c r="K14" i="64" s="1"/>
  <c r="AM9" i="64"/>
  <c r="J8" i="64" s="1"/>
  <c r="J14" i="64" s="1"/>
  <c r="AL9" i="64"/>
  <c r="I8" i="64" s="1"/>
  <c r="K8" i="64"/>
  <c r="D8" i="64"/>
  <c r="I76" i="62"/>
  <c r="H76" i="62"/>
  <c r="I75" i="62"/>
  <c r="H75" i="62"/>
  <c r="I74" i="62"/>
  <c r="H74" i="62"/>
  <c r="J28" i="60"/>
  <c r="E28" i="60"/>
  <c r="J27" i="60"/>
  <c r="E27" i="60"/>
  <c r="J26" i="60"/>
  <c r="E26" i="60"/>
  <c r="J25" i="60"/>
  <c r="E25" i="60"/>
  <c r="J20" i="60"/>
  <c r="M19" i="60"/>
  <c r="L19" i="60"/>
  <c r="J19" i="60"/>
  <c r="K19" i="60" s="1"/>
  <c r="E19" i="60"/>
  <c r="M18" i="60"/>
  <c r="L18" i="60"/>
  <c r="J18" i="60"/>
  <c r="E18" i="60"/>
  <c r="M17" i="60"/>
  <c r="N17" i="60" s="1"/>
  <c r="L17" i="60"/>
  <c r="J17" i="60"/>
  <c r="K17" i="60" s="1"/>
  <c r="E17" i="60"/>
  <c r="J16" i="60"/>
  <c r="K16" i="60" s="1"/>
  <c r="J15" i="60"/>
  <c r="E15" i="60"/>
  <c r="E16" i="60" s="1"/>
  <c r="J14" i="60"/>
  <c r="K14" i="60" s="1"/>
  <c r="E14" i="60"/>
  <c r="M13" i="60"/>
  <c r="N13" i="60" s="1"/>
  <c r="L13" i="60"/>
  <c r="J13" i="60"/>
  <c r="K13" i="60" s="1"/>
  <c r="E13" i="60"/>
  <c r="J12" i="60"/>
  <c r="K12" i="60" s="1"/>
  <c r="E12" i="60"/>
  <c r="L11" i="60"/>
  <c r="J11" i="60"/>
  <c r="K11" i="60" s="1"/>
  <c r="M10" i="60"/>
  <c r="L10" i="60"/>
  <c r="J10" i="60"/>
  <c r="K10" i="60" s="1"/>
  <c r="E10" i="60"/>
  <c r="Q43" i="59"/>
  <c r="Q39" i="59"/>
  <c r="Q40" i="59" s="1"/>
  <c r="I39" i="59"/>
  <c r="H39" i="59"/>
  <c r="I38" i="59"/>
  <c r="H38" i="59"/>
  <c r="I37" i="59"/>
  <c r="H37" i="59"/>
  <c r="E29" i="58"/>
  <c r="D29" i="58"/>
  <c r="B29" i="58"/>
  <c r="A29" i="58"/>
  <c r="E28" i="58"/>
  <c r="D28" i="58"/>
  <c r="B28" i="58"/>
  <c r="A28" i="58"/>
  <c r="E27" i="58"/>
  <c r="D27" i="58"/>
  <c r="B27" i="58"/>
  <c r="A27" i="58"/>
  <c r="L22" i="60" l="1"/>
  <c r="S30" i="65"/>
  <c r="N19" i="65"/>
  <c r="N20" i="65"/>
  <c r="N11" i="65"/>
  <c r="N22" i="65"/>
  <c r="N13" i="65"/>
  <c r="N15" i="65"/>
  <c r="N21" i="65"/>
  <c r="N10" i="65"/>
  <c r="N9" i="65"/>
  <c r="S10" i="65"/>
  <c r="S26" i="65"/>
  <c r="BN6" i="65"/>
  <c r="N12" i="65"/>
  <c r="S15" i="65"/>
  <c r="S16" i="65"/>
  <c r="BB30" i="65"/>
  <c r="S8" i="65"/>
  <c r="S27" i="65"/>
  <c r="BS15" i="65"/>
  <c r="BT15" i="65" s="1"/>
  <c r="BB15" i="65"/>
  <c r="S20" i="65"/>
  <c r="BN12" i="65"/>
  <c r="BN32" i="65"/>
  <c r="N7" i="65"/>
  <c r="BN37" i="65"/>
  <c r="S9" i="65"/>
  <c r="S11" i="65"/>
  <c r="S36" i="65"/>
  <c r="S12" i="65"/>
  <c r="BS16" i="65"/>
  <c r="BT16" i="65" s="1"/>
  <c r="BN27" i="65"/>
  <c r="X6" i="65"/>
  <c r="Y6" i="65" s="1"/>
  <c r="S7" i="65"/>
  <c r="BN10" i="65"/>
  <c r="BN20" i="65"/>
  <c r="BS18" i="65"/>
  <c r="BT18" i="65" s="1"/>
  <c r="BN25" i="65"/>
  <c r="S13" i="65"/>
  <c r="S35" i="65"/>
  <c r="L14" i="64"/>
  <c r="I14" i="64"/>
  <c r="K22" i="60"/>
  <c r="N10" i="60"/>
  <c r="J22" i="60"/>
  <c r="J11" i="5"/>
  <c r="K11" i="5" s="1"/>
  <c r="Z85" i="43"/>
  <c r="Z86" i="43"/>
  <c r="Z87" i="43"/>
  <c r="Z88" i="43"/>
  <c r="Z89" i="43"/>
  <c r="Z90" i="43"/>
  <c r="Z91" i="43"/>
  <c r="Z92" i="43"/>
  <c r="Z93" i="43"/>
  <c r="Z94" i="43"/>
  <c r="Z95" i="43"/>
  <c r="Z96" i="43"/>
  <c r="Z97" i="43"/>
  <c r="Z98" i="43"/>
  <c r="Z99" i="43"/>
  <c r="Z100" i="43"/>
  <c r="Z101" i="43"/>
  <c r="Z102" i="43"/>
  <c r="Z84" i="43"/>
  <c r="Y85" i="43"/>
  <c r="Y86" i="43"/>
  <c r="Y87" i="43"/>
  <c r="Y88" i="43"/>
  <c r="Y89" i="43"/>
  <c r="Y90" i="43"/>
  <c r="Y91" i="43"/>
  <c r="Y92" i="43"/>
  <c r="Y93" i="43"/>
  <c r="Y94" i="43"/>
  <c r="Y95" i="43"/>
  <c r="Y96" i="43"/>
  <c r="Y97" i="43"/>
  <c r="Y98" i="43"/>
  <c r="Y99" i="43"/>
  <c r="Y100" i="43"/>
  <c r="Y101" i="43"/>
  <c r="Y102" i="43"/>
  <c r="Y84" i="43"/>
  <c r="AC38" i="35"/>
  <c r="U38" i="35"/>
  <c r="J15" i="34"/>
  <c r="AH62" i="42"/>
  <c r="AH56" i="42"/>
  <c r="AH55" i="42"/>
  <c r="AH60" i="42"/>
  <c r="AH61" i="42"/>
  <c r="AH54" i="42"/>
  <c r="J16" i="34"/>
  <c r="K16" i="34" s="1"/>
  <c r="AD78" i="42"/>
  <c r="AE78" i="42"/>
  <c r="AE70" i="42"/>
  <c r="AE71" i="42"/>
  <c r="AE72" i="42"/>
  <c r="AE73" i="42"/>
  <c r="AE74" i="42"/>
  <c r="AE75" i="42"/>
  <c r="AE76" i="42"/>
  <c r="AE69" i="42"/>
  <c r="J12" i="30"/>
  <c r="AI50" i="52"/>
  <c r="I12" i="30"/>
  <c r="AH50" i="52"/>
  <c r="AH48" i="52"/>
  <c r="AH47" i="52"/>
  <c r="AH46" i="52"/>
  <c r="AH43" i="52"/>
  <c r="AH38" i="52"/>
  <c r="AD69" i="1"/>
  <c r="AD70" i="1"/>
  <c r="AD71" i="1"/>
  <c r="AD72" i="1"/>
  <c r="AD73" i="1"/>
  <c r="AD68" i="1"/>
  <c r="AC69" i="1"/>
  <c r="AC70" i="1"/>
  <c r="AC71" i="1"/>
  <c r="AC72" i="1"/>
  <c r="AC73" i="1"/>
  <c r="AC68" i="1"/>
  <c r="AA69" i="1"/>
  <c r="AA70" i="1"/>
  <c r="AA71" i="1"/>
  <c r="AA72" i="1"/>
  <c r="AA73" i="1"/>
  <c r="AA68" i="1"/>
  <c r="AD93" i="53"/>
  <c r="AE93" i="53"/>
  <c r="AD94" i="53"/>
  <c r="AE94" i="53"/>
  <c r="AD95" i="53"/>
  <c r="AE95" i="53"/>
  <c r="AD96" i="53"/>
  <c r="AE96" i="53"/>
  <c r="AD97" i="53"/>
  <c r="AE97" i="53"/>
  <c r="AD98" i="53"/>
  <c r="AE98" i="53"/>
  <c r="AD99" i="53"/>
  <c r="AE99" i="53" s="1"/>
  <c r="AD100" i="53"/>
  <c r="AE100" i="53" s="1"/>
  <c r="AD101" i="53"/>
  <c r="AE101" i="53"/>
  <c r="AD102" i="53"/>
  <c r="AE102" i="53"/>
  <c r="AD103" i="53"/>
  <c r="AE103" i="53"/>
  <c r="AD104" i="53"/>
  <c r="AE104" i="53"/>
  <c r="AD105" i="53"/>
  <c r="AE105" i="53"/>
  <c r="AD106" i="53"/>
  <c r="AE106" i="53"/>
  <c r="AD107" i="53"/>
  <c r="AE107" i="53"/>
  <c r="AE92" i="53"/>
  <c r="AD92" i="53"/>
  <c r="Q22" i="60" l="1"/>
  <c r="P23" i="60"/>
  <c r="Q23" i="60" s="1"/>
  <c r="P24" i="60"/>
  <c r="Q24" i="60" s="1"/>
  <c r="M11" i="5"/>
  <c r="C134" i="53"/>
  <c r="AL10" i="54"/>
  <c r="AL11" i="54"/>
  <c r="AL12" i="54"/>
  <c r="AL9" i="54"/>
  <c r="AE10" i="54"/>
  <c r="AE11" i="54"/>
  <c r="AE12" i="54"/>
  <c r="AE9" i="54"/>
  <c r="AK9" i="54"/>
  <c r="AD10" i="54"/>
  <c r="AD11" i="54"/>
  <c r="AD12" i="54"/>
  <c r="AD9" i="54"/>
  <c r="AO12" i="54"/>
  <c r="AO11" i="54"/>
  <c r="AO10" i="54"/>
  <c r="AH12" i="54"/>
  <c r="AH11" i="54"/>
  <c r="AH10" i="54"/>
  <c r="G55" i="2"/>
  <c r="J55" i="2" s="1"/>
  <c r="L55" i="2" s="1"/>
  <c r="G57" i="2"/>
  <c r="J57" i="2" s="1"/>
  <c r="L57" i="2" s="1"/>
  <c r="G58" i="2"/>
  <c r="J58" i="2" s="1"/>
  <c r="L58" i="2" s="1"/>
  <c r="G59" i="2"/>
  <c r="J59" i="2" s="1"/>
  <c r="L59" i="2" s="1"/>
  <c r="V58" i="2"/>
  <c r="AJ58" i="2"/>
  <c r="AO58" i="2"/>
  <c r="AR58" i="2"/>
  <c r="AZ58" i="2"/>
  <c r="BF58" i="2"/>
  <c r="BT58" i="2"/>
  <c r="BZ58" i="2"/>
  <c r="V59" i="2"/>
  <c r="AJ59" i="2"/>
  <c r="AO59" i="2"/>
  <c r="AR59" i="2"/>
  <c r="AZ59" i="2"/>
  <c r="BF59" i="2"/>
  <c r="BT59" i="2"/>
  <c r="BZ59" i="2"/>
  <c r="BZ57" i="2"/>
  <c r="BT57" i="2"/>
  <c r="BF57" i="2"/>
  <c r="AZ57" i="2"/>
  <c r="AR57" i="2"/>
  <c r="AO57" i="2"/>
  <c r="AJ57" i="2"/>
  <c r="V57" i="2"/>
  <c r="V53" i="2"/>
  <c r="V54" i="2"/>
  <c r="V55" i="2"/>
  <c r="AJ53" i="2"/>
  <c r="AJ54" i="2"/>
  <c r="AJ55" i="2"/>
  <c r="BZ53" i="2"/>
  <c r="BZ54" i="2"/>
  <c r="BZ55" i="2"/>
  <c r="BT53" i="2"/>
  <c r="BT54" i="2"/>
  <c r="BT55" i="2"/>
  <c r="BF53" i="2"/>
  <c r="BF54" i="2"/>
  <c r="BF55" i="2"/>
  <c r="AZ53" i="2"/>
  <c r="AZ54" i="2"/>
  <c r="AZ55" i="2"/>
  <c r="AR53" i="2"/>
  <c r="AR54" i="2"/>
  <c r="AR55" i="2"/>
  <c r="AO53" i="2"/>
  <c r="AO54" i="2"/>
  <c r="AO55" i="2"/>
  <c r="AJ52" i="2"/>
  <c r="AO52" i="2"/>
  <c r="AR52" i="2"/>
  <c r="AZ52" i="2"/>
  <c r="BF52" i="2"/>
  <c r="BT52" i="2"/>
  <c r="BZ52" i="2"/>
  <c r="V52" i="2"/>
  <c r="T58" i="2"/>
  <c r="T59" i="2"/>
  <c r="T57" i="2"/>
  <c r="T53" i="2"/>
  <c r="T54" i="2"/>
  <c r="T55" i="2"/>
  <c r="T52" i="2"/>
  <c r="G54" i="2"/>
  <c r="J54" i="2" s="1"/>
  <c r="L54" i="2" s="1"/>
  <c r="G53" i="2"/>
  <c r="J53" i="2" s="1"/>
  <c r="L53" i="2" s="1"/>
  <c r="G52" i="2"/>
  <c r="J52" i="2" s="1"/>
  <c r="L52" i="2" s="1"/>
  <c r="P10" i="55"/>
  <c r="P11" i="55"/>
  <c r="P12" i="55"/>
  <c r="P9" i="55"/>
  <c r="P51" i="55"/>
  <c r="P52" i="55"/>
  <c r="P50" i="55"/>
  <c r="AY52" i="55"/>
  <c r="AU52" i="55"/>
  <c r="AV52" i="55" s="1"/>
  <c r="AW52" i="55" s="1"/>
  <c r="AR52" i="55"/>
  <c r="AN52" i="55"/>
  <c r="AI52" i="55"/>
  <c r="AJ52" i="55" s="1"/>
  <c r="AK52" i="55" s="1"/>
  <c r="AE52" i="55"/>
  <c r="Z52" i="55"/>
  <c r="AA52" i="55" s="1"/>
  <c r="AB52" i="55" s="1"/>
  <c r="AF52" i="55" s="1"/>
  <c r="AG52" i="55" s="1"/>
  <c r="V52" i="55"/>
  <c r="W52" i="55" s="1"/>
  <c r="X52" i="55" s="1"/>
  <c r="R52" i="55"/>
  <c r="M52" i="55"/>
  <c r="AY51" i="55"/>
  <c r="AU51" i="55"/>
  <c r="AR51" i="55"/>
  <c r="AN51" i="55"/>
  <c r="AI51" i="55"/>
  <c r="AJ51" i="55" s="1"/>
  <c r="AK51" i="55" s="1"/>
  <c r="AE51" i="55"/>
  <c r="AV51" i="55" s="1"/>
  <c r="AW51" i="55" s="1"/>
  <c r="Z51" i="55"/>
  <c r="AA51" i="55" s="1"/>
  <c r="AB51" i="55" s="1"/>
  <c r="V51" i="55"/>
  <c r="W51" i="55" s="1"/>
  <c r="X51" i="55" s="1"/>
  <c r="R51" i="55"/>
  <c r="M51" i="55"/>
  <c r="AY50" i="55"/>
  <c r="AU50" i="55"/>
  <c r="AR50" i="55"/>
  <c r="AN50" i="55"/>
  <c r="AO50" i="55" s="1"/>
  <c r="AP50" i="55" s="1"/>
  <c r="AI50" i="55"/>
  <c r="AJ50" i="55" s="1"/>
  <c r="AE50" i="55"/>
  <c r="AV50" i="55" s="1"/>
  <c r="AW50" i="55" s="1"/>
  <c r="Z50" i="55"/>
  <c r="AA50" i="55" s="1"/>
  <c r="V50" i="55"/>
  <c r="W50" i="55" s="1"/>
  <c r="X50" i="55" s="1"/>
  <c r="R50" i="55"/>
  <c r="M50" i="55"/>
  <c r="AJ47" i="55"/>
  <c r="M10" i="55"/>
  <c r="M11" i="55"/>
  <c r="M12" i="55"/>
  <c r="M9" i="55"/>
  <c r="AY10" i="55"/>
  <c r="AY11" i="55"/>
  <c r="AY12" i="55"/>
  <c r="AY9" i="55"/>
  <c r="AR10" i="55"/>
  <c r="AR11" i="55"/>
  <c r="AR12" i="55"/>
  <c r="AR9" i="55"/>
  <c r="AJ6" i="55"/>
  <c r="AA10" i="55"/>
  <c r="AJ28" i="2"/>
  <c r="AJ29" i="2"/>
  <c r="AJ30" i="2"/>
  <c r="AJ31" i="2"/>
  <c r="AJ32" i="2"/>
  <c r="AJ33" i="2"/>
  <c r="AU27" i="2"/>
  <c r="AJ27" i="2"/>
  <c r="T28" i="2"/>
  <c r="T29" i="2"/>
  <c r="T30" i="2"/>
  <c r="T31" i="2"/>
  <c r="T32" i="2"/>
  <c r="T33" i="2"/>
  <c r="AL60" i="50"/>
  <c r="AL64" i="50" s="1"/>
  <c r="AJ49" i="50"/>
  <c r="AJ51" i="50" s="1"/>
  <c r="AJ53" i="50" s="1"/>
  <c r="BC60" i="50" s="1"/>
  <c r="BB68" i="50"/>
  <c r="AW68" i="50"/>
  <c r="AP68" i="50"/>
  <c r="AK68" i="50"/>
  <c r="AE68" i="50"/>
  <c r="AF68" i="50" s="1"/>
  <c r="BB67" i="50"/>
  <c r="AW67" i="50"/>
  <c r="AP67" i="50"/>
  <c r="AK67" i="50"/>
  <c r="AE67" i="50"/>
  <c r="AF67" i="50" s="1"/>
  <c r="BJ66" i="50"/>
  <c r="BB66" i="50"/>
  <c r="AW66" i="50"/>
  <c r="AP66" i="50"/>
  <c r="AK66" i="50"/>
  <c r="AE66" i="50"/>
  <c r="AF66" i="50" s="1"/>
  <c r="BJ65" i="50"/>
  <c r="BB65" i="50"/>
  <c r="AW65" i="50"/>
  <c r="AP65" i="50"/>
  <c r="AK65" i="50"/>
  <c r="AF65" i="50"/>
  <c r="AE65" i="50"/>
  <c r="BJ64" i="50"/>
  <c r="BB64" i="50"/>
  <c r="AW64" i="50"/>
  <c r="AP64" i="50"/>
  <c r="AK64" i="50"/>
  <c r="AE64" i="50"/>
  <c r="AF64" i="50" s="1"/>
  <c r="BJ63" i="50"/>
  <c r="BB63" i="50"/>
  <c r="AW63" i="50"/>
  <c r="AP63" i="50"/>
  <c r="AK63" i="50"/>
  <c r="AE63" i="50"/>
  <c r="AF63" i="50" s="1"/>
  <c r="BJ62" i="50"/>
  <c r="BB62" i="50"/>
  <c r="AW62" i="50"/>
  <c r="AP62" i="50"/>
  <c r="AK62" i="50"/>
  <c r="AJ16" i="2"/>
  <c r="AJ17" i="2"/>
  <c r="AJ18" i="2"/>
  <c r="AJ19" i="2"/>
  <c r="AJ20" i="2"/>
  <c r="AJ21" i="2"/>
  <c r="AJ22" i="2"/>
  <c r="AJ23" i="2"/>
  <c r="AJ24" i="2"/>
  <c r="AJ25" i="2"/>
  <c r="AJ15" i="2"/>
  <c r="T27" i="2"/>
  <c r="Z16" i="2"/>
  <c r="AE16" i="2"/>
  <c r="Z17" i="2"/>
  <c r="AE17" i="2"/>
  <c r="Z18" i="2"/>
  <c r="AE18" i="2"/>
  <c r="Z19" i="2"/>
  <c r="AE19" i="2"/>
  <c r="Z20" i="2"/>
  <c r="AE20" i="2"/>
  <c r="Z21" i="2"/>
  <c r="AE21" i="2"/>
  <c r="Z22" i="2"/>
  <c r="AE22" i="2"/>
  <c r="Z23" i="2"/>
  <c r="AE23" i="2"/>
  <c r="Z24" i="2"/>
  <c r="AE24" i="2"/>
  <c r="Z25" i="2"/>
  <c r="AE25" i="2"/>
  <c r="AE15" i="2"/>
  <c r="Z15" i="2"/>
  <c r="V16" i="2"/>
  <c r="V17" i="2"/>
  <c r="V18" i="2"/>
  <c r="V19" i="2"/>
  <c r="V20" i="2"/>
  <c r="V21" i="2"/>
  <c r="V22" i="2"/>
  <c r="V23" i="2"/>
  <c r="V24" i="2"/>
  <c r="V25" i="2"/>
  <c r="V15" i="2"/>
  <c r="T19" i="2"/>
  <c r="T20" i="2"/>
  <c r="T21" i="2"/>
  <c r="T22" i="2"/>
  <c r="T23" i="2"/>
  <c r="T24" i="2"/>
  <c r="T25" i="2"/>
  <c r="T16" i="2"/>
  <c r="T17" i="2"/>
  <c r="T18" i="2"/>
  <c r="T15" i="2"/>
  <c r="AO72" i="42"/>
  <c r="AZ104" i="2"/>
  <c r="AZ105" i="2"/>
  <c r="AZ106" i="2"/>
  <c r="AZ107" i="2"/>
  <c r="AZ108" i="2"/>
  <c r="AZ109" i="2"/>
  <c r="AZ119" i="2"/>
  <c r="AZ120" i="2"/>
  <c r="AZ121" i="2"/>
  <c r="AZ122" i="2"/>
  <c r="AZ123" i="2"/>
  <c r="AZ124" i="2"/>
  <c r="AZ125" i="2"/>
  <c r="AO119" i="2"/>
  <c r="AO120" i="2"/>
  <c r="AO121" i="2"/>
  <c r="AO122" i="2"/>
  <c r="AO123" i="2"/>
  <c r="AO124" i="2"/>
  <c r="AO125" i="2"/>
  <c r="AO111" i="2"/>
  <c r="AO112" i="2"/>
  <c r="AO113" i="2"/>
  <c r="AO114" i="2"/>
  <c r="AO115" i="2"/>
  <c r="AO116" i="2"/>
  <c r="AO117" i="2"/>
  <c r="AO104" i="2"/>
  <c r="AO105" i="2"/>
  <c r="AO106" i="2"/>
  <c r="AO107" i="2"/>
  <c r="AO108" i="2"/>
  <c r="AO109" i="2"/>
  <c r="AJ119" i="2"/>
  <c r="AJ120" i="2"/>
  <c r="AJ121" i="2"/>
  <c r="AJ122" i="2"/>
  <c r="AJ123" i="2"/>
  <c r="AJ124" i="2"/>
  <c r="AJ125" i="2"/>
  <c r="AJ111" i="2"/>
  <c r="AJ112" i="2"/>
  <c r="AJ113" i="2"/>
  <c r="AJ114" i="2"/>
  <c r="AJ115" i="2"/>
  <c r="AJ116" i="2"/>
  <c r="AJ117" i="2"/>
  <c r="AJ104" i="2"/>
  <c r="AJ105" i="2"/>
  <c r="AJ106" i="2"/>
  <c r="AJ107" i="2"/>
  <c r="AJ108" i="2"/>
  <c r="AJ109" i="2"/>
  <c r="G117" i="2"/>
  <c r="J117" i="2" s="1"/>
  <c r="L117" i="2" s="1"/>
  <c r="T117" i="2"/>
  <c r="V117" i="2"/>
  <c r="Z117" i="2"/>
  <c r="AE117" i="2"/>
  <c r="G109" i="2"/>
  <c r="J109" i="2" s="1"/>
  <c r="L109" i="2" s="1"/>
  <c r="T109" i="2"/>
  <c r="V109" i="2"/>
  <c r="Z109" i="2"/>
  <c r="AE109" i="2"/>
  <c r="AZ130" i="2"/>
  <c r="AZ131" i="2"/>
  <c r="AZ94" i="2"/>
  <c r="M74" i="53"/>
  <c r="P76" i="53"/>
  <c r="Q76" i="53" s="1"/>
  <c r="AJ76" i="53"/>
  <c r="AK76" i="53" s="1"/>
  <c r="AJ75" i="53"/>
  <c r="AK75" i="53" s="1"/>
  <c r="P75" i="53"/>
  <c r="Q75" i="53" s="1"/>
  <c r="AR74" i="53"/>
  <c r="Z74" i="53"/>
  <c r="AJ74" i="53"/>
  <c r="AK74" i="53" s="1"/>
  <c r="P74" i="53"/>
  <c r="Q74" i="53" s="1"/>
  <c r="D62" i="53"/>
  <c r="D64" i="53" s="1"/>
  <c r="D66" i="53" s="1"/>
  <c r="AS71" i="53" s="1"/>
  <c r="E74" i="53"/>
  <c r="I37" i="55"/>
  <c r="R10" i="55"/>
  <c r="R11" i="55"/>
  <c r="R12" i="55"/>
  <c r="R9" i="55"/>
  <c r="F38" i="55"/>
  <c r="C38" i="55"/>
  <c r="C40" i="55" s="1"/>
  <c r="C42" i="55" s="1"/>
  <c r="Z10" i="55" s="1"/>
  <c r="C20" i="54"/>
  <c r="C22" i="54" s="1"/>
  <c r="C24" i="54" s="1"/>
  <c r="Y12" i="54" s="1"/>
  <c r="Z12" i="54" s="1"/>
  <c r="H46" i="18"/>
  <c r="H47" i="18"/>
  <c r="H45" i="18"/>
  <c r="G46" i="18"/>
  <c r="G47" i="18"/>
  <c r="G45" i="18"/>
  <c r="BQ221" i="25"/>
  <c r="BQ216" i="25"/>
  <c r="BQ212" i="25"/>
  <c r="BQ211" i="25"/>
  <c r="BQ209" i="25"/>
  <c r="BQ208" i="25"/>
  <c r="BQ207" i="25"/>
  <c r="BQ204" i="25"/>
  <c r="BQ203" i="25"/>
  <c r="BQ201" i="25"/>
  <c r="BQ199" i="25"/>
  <c r="BQ197" i="25"/>
  <c r="BQ196" i="25"/>
  <c r="BQ195" i="25"/>
  <c r="BQ194" i="25"/>
  <c r="BQ192" i="25"/>
  <c r="BQ190" i="25"/>
  <c r="BP221" i="25"/>
  <c r="BP216" i="25"/>
  <c r="BP212" i="25"/>
  <c r="BP211" i="25"/>
  <c r="BP209" i="25"/>
  <c r="BP208" i="25"/>
  <c r="BP207" i="25"/>
  <c r="BP203" i="25"/>
  <c r="BP204" i="25"/>
  <c r="BP201" i="25"/>
  <c r="BP199" i="25"/>
  <c r="BP197" i="25"/>
  <c r="BP196" i="25"/>
  <c r="BP195" i="25"/>
  <c r="BP194" i="25"/>
  <c r="BP192" i="25"/>
  <c r="BN221" i="25"/>
  <c r="BN216" i="25"/>
  <c r="BN211" i="25"/>
  <c r="BN209" i="25"/>
  <c r="BN204" i="25"/>
  <c r="BN196" i="25"/>
  <c r="BN194" i="25"/>
  <c r="BN190" i="25"/>
  <c r="BP190" i="25"/>
  <c r="BL221" i="25"/>
  <c r="BL216" i="25"/>
  <c r="BL212" i="25"/>
  <c r="BL211" i="25"/>
  <c r="BL210" i="25"/>
  <c r="BL209" i="25"/>
  <c r="BL208" i="25"/>
  <c r="BL207" i="25"/>
  <c r="BL204" i="25"/>
  <c r="BL203" i="25"/>
  <c r="BL201" i="25"/>
  <c r="BL199" i="25"/>
  <c r="BL197" i="25"/>
  <c r="BL196" i="25"/>
  <c r="BL195" i="25"/>
  <c r="BL194" i="25"/>
  <c r="BL192" i="25"/>
  <c r="BL190" i="25"/>
  <c r="BV194" i="25"/>
  <c r="BW194" i="25" s="1"/>
  <c r="BV198" i="25"/>
  <c r="BW221" i="25"/>
  <c r="BW220" i="25"/>
  <c r="BW219" i="25"/>
  <c r="BW217" i="25"/>
  <c r="BW216" i="25"/>
  <c r="BW214" i="25"/>
  <c r="BW211" i="25"/>
  <c r="BW209" i="25"/>
  <c r="BW206" i="25"/>
  <c r="BW205" i="25"/>
  <c r="BW204" i="25"/>
  <c r="BW202" i="25"/>
  <c r="BW200" i="25"/>
  <c r="BW198" i="25"/>
  <c r="BW192" i="25"/>
  <c r="BW190" i="25"/>
  <c r="BT221" i="25"/>
  <c r="BT220" i="25"/>
  <c r="BT219" i="25"/>
  <c r="BT217" i="25"/>
  <c r="BT216" i="25"/>
  <c r="BT214" i="25"/>
  <c r="BT212" i="25"/>
  <c r="BT211" i="25"/>
  <c r="BT210" i="25"/>
  <c r="BT209" i="25"/>
  <c r="BT208" i="25"/>
  <c r="BT206" i="25"/>
  <c r="BT205" i="25"/>
  <c r="BT204" i="25"/>
  <c r="BT203" i="25"/>
  <c r="BT202" i="25"/>
  <c r="BT201" i="25"/>
  <c r="BT200" i="25"/>
  <c r="BT199" i="25"/>
  <c r="BT198" i="25"/>
  <c r="BT197" i="25"/>
  <c r="BT196" i="25"/>
  <c r="BT195" i="25"/>
  <c r="BT194" i="25"/>
  <c r="BT192" i="25"/>
  <c r="BV221" i="25"/>
  <c r="BV220" i="25"/>
  <c r="BV219" i="25"/>
  <c r="BV217" i="25"/>
  <c r="BV216" i="25"/>
  <c r="BV214" i="25"/>
  <c r="BV211" i="25"/>
  <c r="BV209" i="25"/>
  <c r="BV206" i="25"/>
  <c r="BV205" i="25"/>
  <c r="BV204" i="25"/>
  <c r="BV202" i="25"/>
  <c r="BV200" i="25"/>
  <c r="BV192" i="25"/>
  <c r="BS221" i="25"/>
  <c r="BS220" i="25"/>
  <c r="BS219" i="25"/>
  <c r="BS217" i="25"/>
  <c r="BS216" i="25"/>
  <c r="BS214" i="25"/>
  <c r="BS212" i="25"/>
  <c r="BS211" i="25"/>
  <c r="BS210" i="25"/>
  <c r="BS209" i="25"/>
  <c r="BS208" i="25"/>
  <c r="BS191" i="25"/>
  <c r="BS192" i="25"/>
  <c r="BS194" i="25"/>
  <c r="BS195" i="25"/>
  <c r="BS196" i="25"/>
  <c r="BS197" i="25"/>
  <c r="BS199" i="25"/>
  <c r="BS200" i="25"/>
  <c r="BS201" i="25"/>
  <c r="BS202" i="25"/>
  <c r="BS203" i="25"/>
  <c r="BS204" i="25"/>
  <c r="BS190" i="25"/>
  <c r="BV190" i="25"/>
  <c r="BT190" i="25"/>
  <c r="N203" i="25"/>
  <c r="M211" i="25"/>
  <c r="M210" i="25"/>
  <c r="M209" i="25"/>
  <c r="M206" i="25"/>
  <c r="N206" i="25" s="1"/>
  <c r="M205" i="25"/>
  <c r="N205" i="25" s="1"/>
  <c r="M204" i="25"/>
  <c r="N204" i="25" s="1"/>
  <c r="M203" i="25"/>
  <c r="N200" i="25"/>
  <c r="N199" i="25"/>
  <c r="N193" i="25"/>
  <c r="N194" i="25"/>
  <c r="N195" i="25"/>
  <c r="N196" i="25"/>
  <c r="N197" i="25"/>
  <c r="N192" i="25"/>
  <c r="N191" i="25"/>
  <c r="M191" i="25"/>
  <c r="M192" i="25"/>
  <c r="M193" i="25"/>
  <c r="M194" i="25"/>
  <c r="M195" i="25"/>
  <c r="M196" i="25"/>
  <c r="M197" i="25"/>
  <c r="M199" i="25"/>
  <c r="M200" i="25"/>
  <c r="M190" i="25"/>
  <c r="BB221" i="25"/>
  <c r="BB220" i="25"/>
  <c r="BB219" i="25"/>
  <c r="BB217" i="25"/>
  <c r="BB216" i="25"/>
  <c r="BB214" i="25"/>
  <c r="BB212" i="25"/>
  <c r="BB211" i="25"/>
  <c r="BB210" i="25"/>
  <c r="BB209" i="25"/>
  <c r="BB208" i="25"/>
  <c r="BB207" i="25"/>
  <c r="BB206" i="25"/>
  <c r="BB205" i="25"/>
  <c r="BB204" i="25"/>
  <c r="BB203" i="25"/>
  <c r="BB202" i="25"/>
  <c r="BB201" i="25"/>
  <c r="BB200" i="25"/>
  <c r="BB199" i="25"/>
  <c r="BB198" i="25"/>
  <c r="BB197" i="25"/>
  <c r="BB196" i="25"/>
  <c r="BB195" i="25"/>
  <c r="BB194" i="25"/>
  <c r="BB192" i="25"/>
  <c r="BB191" i="25"/>
  <c r="BB190" i="25"/>
  <c r="BA214" i="25"/>
  <c r="BA202" i="25"/>
  <c r="BA199" i="25"/>
  <c r="BA200" i="25"/>
  <c r="BA194" i="25"/>
  <c r="X212" i="25"/>
  <c r="AA221" i="25"/>
  <c r="AA216" i="25"/>
  <c r="AA212" i="25"/>
  <c r="AA211" i="25"/>
  <c r="AA210" i="25"/>
  <c r="AA209" i="25"/>
  <c r="AA208" i="25"/>
  <c r="AA206" i="25"/>
  <c r="AA205" i="25"/>
  <c r="AA204" i="25"/>
  <c r="AA202" i="25"/>
  <c r="AA200" i="25"/>
  <c r="AA199" i="25"/>
  <c r="AA197" i="25"/>
  <c r="AA196" i="25"/>
  <c r="AA195" i="25"/>
  <c r="AA194" i="25"/>
  <c r="AA193" i="25"/>
  <c r="AA192" i="25"/>
  <c r="AA190" i="25"/>
  <c r="U221" i="25"/>
  <c r="U219" i="25"/>
  <c r="U218" i="25"/>
  <c r="U217" i="25"/>
  <c r="U216" i="25"/>
  <c r="U215" i="25"/>
  <c r="U214" i="25"/>
  <c r="U212" i="25"/>
  <c r="U211" i="25"/>
  <c r="U210" i="25"/>
  <c r="U209" i="25"/>
  <c r="U208" i="25"/>
  <c r="U206" i="25"/>
  <c r="U205" i="25"/>
  <c r="U204" i="25"/>
  <c r="U203" i="25"/>
  <c r="U202" i="25"/>
  <c r="U201" i="25"/>
  <c r="U200" i="25"/>
  <c r="U199" i="25"/>
  <c r="U193" i="25"/>
  <c r="U194" i="25"/>
  <c r="U195" i="25"/>
  <c r="U196" i="25"/>
  <c r="U197" i="25"/>
  <c r="U192" i="25"/>
  <c r="U190" i="25"/>
  <c r="K220" i="25"/>
  <c r="K219" i="25"/>
  <c r="K214" i="25"/>
  <c r="K211" i="25"/>
  <c r="K210" i="25"/>
  <c r="K209" i="25"/>
  <c r="K206" i="25"/>
  <c r="K205" i="25"/>
  <c r="K204" i="25"/>
  <c r="K203" i="25"/>
  <c r="K200" i="25"/>
  <c r="K199" i="25"/>
  <c r="K197" i="25"/>
  <c r="K196" i="25"/>
  <c r="K195" i="25"/>
  <c r="K194" i="25"/>
  <c r="K193" i="25"/>
  <c r="K192" i="25"/>
  <c r="K190" i="25"/>
  <c r="Y221" i="25"/>
  <c r="Y220" i="25"/>
  <c r="Y219" i="25"/>
  <c r="Y218" i="25"/>
  <c r="Y217" i="25"/>
  <c r="Y216" i="25"/>
  <c r="Y215" i="25"/>
  <c r="Y214" i="25"/>
  <c r="Y211" i="25"/>
  <c r="Y210" i="25"/>
  <c r="Y209" i="25"/>
  <c r="Y208" i="25"/>
  <c r="Y206" i="25"/>
  <c r="Y205" i="25"/>
  <c r="Y204" i="25"/>
  <c r="Y202" i="25"/>
  <c r="Y200" i="25"/>
  <c r="Y199" i="25"/>
  <c r="Y197" i="25"/>
  <c r="Y196" i="25"/>
  <c r="Y195" i="25"/>
  <c r="Y194" i="25"/>
  <c r="Y193" i="25"/>
  <c r="Y192" i="25"/>
  <c r="Y191" i="25"/>
  <c r="Y190" i="25"/>
  <c r="S221" i="25"/>
  <c r="S220" i="25"/>
  <c r="S219" i="25"/>
  <c r="S218" i="25"/>
  <c r="S217" i="25"/>
  <c r="S216" i="25"/>
  <c r="S215" i="25"/>
  <c r="S214" i="25"/>
  <c r="S212" i="25"/>
  <c r="S211" i="25"/>
  <c r="S210" i="25"/>
  <c r="S209" i="25"/>
  <c r="S208" i="25"/>
  <c r="S206" i="25"/>
  <c r="S205" i="25"/>
  <c r="S204" i="25"/>
  <c r="S203" i="25"/>
  <c r="S202" i="25"/>
  <c r="S201" i="25"/>
  <c r="S200" i="25"/>
  <c r="S199" i="25"/>
  <c r="S191" i="25"/>
  <c r="S192" i="25"/>
  <c r="S193" i="25"/>
  <c r="S194" i="25"/>
  <c r="S195" i="25"/>
  <c r="S196" i="25"/>
  <c r="S197" i="25"/>
  <c r="S190" i="25"/>
  <c r="X221" i="25"/>
  <c r="X218" i="25"/>
  <c r="X217" i="25"/>
  <c r="X216" i="25"/>
  <c r="X215" i="25"/>
  <c r="X202" i="25"/>
  <c r="X193" i="25"/>
  <c r="X197" i="25"/>
  <c r="R210" i="25"/>
  <c r="X210" i="25" s="1"/>
  <c r="R211" i="25"/>
  <c r="X211" i="25" s="1"/>
  <c r="R214" i="25"/>
  <c r="X214" i="25" s="1"/>
  <c r="R219" i="25"/>
  <c r="X219" i="25" s="1"/>
  <c r="R220" i="25"/>
  <c r="X220" i="25" s="1"/>
  <c r="R209" i="25"/>
  <c r="R206" i="25"/>
  <c r="R191" i="25"/>
  <c r="X191" i="25" s="1"/>
  <c r="R192" i="25"/>
  <c r="X192" i="25" s="1"/>
  <c r="R193" i="25"/>
  <c r="R194" i="25"/>
  <c r="X194" i="25" s="1"/>
  <c r="R195" i="25"/>
  <c r="X195" i="25" s="1"/>
  <c r="R196" i="25"/>
  <c r="X196" i="25" s="1"/>
  <c r="R197" i="25"/>
  <c r="R199" i="25"/>
  <c r="X199" i="25" s="1"/>
  <c r="R200" i="25"/>
  <c r="X200" i="25" s="1"/>
  <c r="R203" i="25"/>
  <c r="R204" i="25"/>
  <c r="X204" i="25" s="1"/>
  <c r="R205" i="25"/>
  <c r="R190" i="25"/>
  <c r="X190" i="25" s="1"/>
  <c r="G191" i="25"/>
  <c r="G192" i="25"/>
  <c r="G193" i="25"/>
  <c r="G194" i="25"/>
  <c r="G195" i="25"/>
  <c r="G196" i="25"/>
  <c r="G197" i="25"/>
  <c r="G199" i="25"/>
  <c r="G200" i="25"/>
  <c r="G203" i="25"/>
  <c r="G204" i="25"/>
  <c r="G205" i="25"/>
  <c r="G206" i="25"/>
  <c r="G207" i="25"/>
  <c r="G209" i="25"/>
  <c r="G210" i="25"/>
  <c r="G211" i="25"/>
  <c r="G214" i="25"/>
  <c r="G219" i="25"/>
  <c r="G220" i="25"/>
  <c r="G190" i="25"/>
  <c r="J192" i="25"/>
  <c r="J193" i="25"/>
  <c r="J194" i="25"/>
  <c r="J195" i="25"/>
  <c r="J196" i="25"/>
  <c r="J197" i="25"/>
  <c r="J199" i="25"/>
  <c r="J200" i="25"/>
  <c r="J203" i="25"/>
  <c r="J204" i="25"/>
  <c r="J205" i="25"/>
  <c r="J206" i="25"/>
  <c r="J209" i="25"/>
  <c r="J210" i="25"/>
  <c r="J211" i="25"/>
  <c r="J214" i="25"/>
  <c r="J219" i="25"/>
  <c r="J220" i="25"/>
  <c r="J190" i="25"/>
  <c r="X93" i="44"/>
  <c r="X91" i="44"/>
  <c r="X90" i="44"/>
  <c r="X89" i="44"/>
  <c r="X88" i="44"/>
  <c r="X86" i="44"/>
  <c r="X83" i="44"/>
  <c r="R93" i="44"/>
  <c r="R92" i="44"/>
  <c r="R91" i="44"/>
  <c r="R90" i="44"/>
  <c r="R89" i="44"/>
  <c r="R88" i="44"/>
  <c r="R87" i="44"/>
  <c r="R86" i="44"/>
  <c r="R85" i="44"/>
  <c r="R84" i="44"/>
  <c r="R83" i="44"/>
  <c r="R39" i="44"/>
  <c r="R40" i="44"/>
  <c r="R41" i="44"/>
  <c r="R42" i="44"/>
  <c r="R43" i="44"/>
  <c r="R44" i="44"/>
  <c r="R45" i="44"/>
  <c r="R38" i="44"/>
  <c r="R36" i="44"/>
  <c r="R37" i="44"/>
  <c r="AF38" i="52"/>
  <c r="AD38" i="52"/>
  <c r="AB38" i="52"/>
  <c r="U33" i="4"/>
  <c r="U34" i="4"/>
  <c r="U32" i="4"/>
  <c r="T33" i="4"/>
  <c r="T34" i="4"/>
  <c r="T32" i="4"/>
  <c r="J21" i="5"/>
  <c r="P21" i="5" s="1"/>
  <c r="J22" i="5"/>
  <c r="P22" i="5" s="1"/>
  <c r="J20" i="5"/>
  <c r="P20" i="5" s="1"/>
  <c r="R24" i="60" l="1"/>
  <c r="S24" i="60" s="1"/>
  <c r="T24" i="60" s="1"/>
  <c r="U125" i="53"/>
  <c r="V125" i="53" s="1"/>
  <c r="U126" i="53"/>
  <c r="V126" i="53" s="1"/>
  <c r="U127" i="53"/>
  <c r="V127" i="53" s="1"/>
  <c r="U128" i="53"/>
  <c r="V128" i="53" s="1"/>
  <c r="U124" i="53"/>
  <c r="V124" i="53" s="1"/>
  <c r="U129" i="53"/>
  <c r="V129" i="53" s="1"/>
  <c r="U130" i="53"/>
  <c r="V130" i="53" s="1"/>
  <c r="U131" i="53"/>
  <c r="V131" i="53" s="1"/>
  <c r="U122" i="53"/>
  <c r="V122" i="53" s="1"/>
  <c r="U123" i="53"/>
  <c r="V123" i="53" s="1"/>
  <c r="U119" i="53"/>
  <c r="V119" i="53" s="1"/>
  <c r="U120" i="53"/>
  <c r="V120" i="53" s="1"/>
  <c r="U121" i="53"/>
  <c r="V121" i="53" s="1"/>
  <c r="U111" i="53"/>
  <c r="V111" i="53" s="1"/>
  <c r="U117" i="53"/>
  <c r="V117" i="53" s="1"/>
  <c r="U116" i="53"/>
  <c r="V116" i="53" s="1"/>
  <c r="U115" i="53"/>
  <c r="V115" i="53" s="1"/>
  <c r="U114" i="53"/>
  <c r="V114" i="53" s="1"/>
  <c r="U113" i="53"/>
  <c r="V113" i="53" s="1"/>
  <c r="U112" i="53"/>
  <c r="V112" i="53" s="1"/>
  <c r="U110" i="53"/>
  <c r="V110" i="53" s="1"/>
  <c r="U118" i="53"/>
  <c r="V118" i="53" s="1"/>
  <c r="F134" i="53"/>
  <c r="O134" i="53" s="1"/>
  <c r="X134" i="53" s="1"/>
  <c r="AF10" i="54"/>
  <c r="AK10" i="54"/>
  <c r="T9" i="54"/>
  <c r="U9" i="54" s="1"/>
  <c r="V11" i="54" s="1"/>
  <c r="AK11" i="54"/>
  <c r="AK12" i="54"/>
  <c r="AF11" i="54"/>
  <c r="AF12" i="54"/>
  <c r="AF51" i="55"/>
  <c r="AG51" i="55" s="1"/>
  <c r="AO52" i="55"/>
  <c r="AP52" i="55" s="1"/>
  <c r="AO51" i="55"/>
  <c r="AP51" i="55" s="1"/>
  <c r="AF50" i="55"/>
  <c r="AG50" i="55" s="1"/>
  <c r="AE9" i="55"/>
  <c r="AF9" i="55" s="1"/>
  <c r="AG9" i="55" s="1"/>
  <c r="AU9" i="55"/>
  <c r="AV9" i="55" s="1"/>
  <c r="AW9" i="55" s="1"/>
  <c r="AU10" i="55"/>
  <c r="AU11" i="55"/>
  <c r="AU12" i="55"/>
  <c r="AI9" i="55"/>
  <c r="AJ9" i="55" s="1"/>
  <c r="AE10" i="55"/>
  <c r="AI10" i="55"/>
  <c r="AJ10" i="55" s="1"/>
  <c r="AK10" i="55" s="1"/>
  <c r="Q37" i="55"/>
  <c r="W36" i="55" s="1"/>
  <c r="V9" i="55"/>
  <c r="W9" i="55" s="1"/>
  <c r="X9" i="55" s="1"/>
  <c r="V12" i="55"/>
  <c r="W12" i="55" s="1"/>
  <c r="X12" i="55" s="1"/>
  <c r="V10" i="55"/>
  <c r="W10" i="55" s="1"/>
  <c r="X10" i="55" s="1"/>
  <c r="AE11" i="55"/>
  <c r="Z12" i="55"/>
  <c r="AA12" i="55" s="1"/>
  <c r="AI11" i="55"/>
  <c r="AJ11" i="55" s="1"/>
  <c r="AK11" i="55" s="1"/>
  <c r="AE12" i="55"/>
  <c r="AI12" i="55"/>
  <c r="AJ12" i="55" s="1"/>
  <c r="AN9" i="55"/>
  <c r="AN10" i="55"/>
  <c r="AN11" i="55"/>
  <c r="AN12" i="55"/>
  <c r="V11" i="55"/>
  <c r="W11" i="55" s="1"/>
  <c r="X11" i="55" s="1"/>
  <c r="Z9" i="55"/>
  <c r="AA9" i="55" s="1"/>
  <c r="Z11" i="55"/>
  <c r="AA11" i="55" s="1"/>
  <c r="BC68" i="50"/>
  <c r="BC62" i="50"/>
  <c r="BC66" i="50"/>
  <c r="BC65" i="50"/>
  <c r="BC63" i="50"/>
  <c r="BC64" i="50"/>
  <c r="BC67" i="50"/>
  <c r="AM64" i="50"/>
  <c r="AO29" i="2"/>
  <c r="AL63" i="50"/>
  <c r="AL62" i="50"/>
  <c r="AL68" i="50"/>
  <c r="AL67" i="50"/>
  <c r="AG60" i="50"/>
  <c r="AL66" i="50"/>
  <c r="AL65" i="50"/>
  <c r="AQ60" i="50"/>
  <c r="AX60" i="50"/>
  <c r="BT125" i="2"/>
  <c r="BI113" i="2"/>
  <c r="BI112" i="2"/>
  <c r="BT107" i="2"/>
  <c r="BT119" i="2"/>
  <c r="BI111" i="2"/>
  <c r="BI125" i="2"/>
  <c r="BI121" i="2"/>
  <c r="BT124" i="2"/>
  <c r="BI123" i="2"/>
  <c r="BI109" i="2"/>
  <c r="BT120" i="2"/>
  <c r="BI122" i="2"/>
  <c r="BI120" i="2"/>
  <c r="BT106" i="2"/>
  <c r="BT105" i="2"/>
  <c r="BT104" i="2"/>
  <c r="BI119" i="2"/>
  <c r="BT108" i="2"/>
  <c r="BT109" i="2"/>
  <c r="BI114" i="2"/>
  <c r="BI117" i="2"/>
  <c r="BT123" i="2"/>
  <c r="BI116" i="2"/>
  <c r="BT122" i="2"/>
  <c r="BI115" i="2"/>
  <c r="BT121" i="2"/>
  <c r="BI124" i="2"/>
  <c r="AS74" i="53"/>
  <c r="AT74" i="53" s="1"/>
  <c r="R71" i="53"/>
  <c r="R74" i="53" s="1"/>
  <c r="S74" i="53" s="1"/>
  <c r="AA71" i="53"/>
  <c r="AA74" i="53" s="1"/>
  <c r="AB74" i="53" s="1"/>
  <c r="AL71" i="53"/>
  <c r="AL74" i="53" s="1"/>
  <c r="AU76" i="53"/>
  <c r="AD76" i="53"/>
  <c r="AE76" i="53" s="1"/>
  <c r="I38" i="55"/>
  <c r="T11" i="54"/>
  <c r="U11" i="54" s="1"/>
  <c r="T10" i="54"/>
  <c r="U10" i="54" s="1"/>
  <c r="T12" i="54"/>
  <c r="U12" i="54" s="1"/>
  <c r="Y9" i="54"/>
  <c r="Z9" i="54" s="1"/>
  <c r="Y10" i="54"/>
  <c r="Z10" i="54" s="1"/>
  <c r="AA10" i="54" s="1"/>
  <c r="I20" i="54"/>
  <c r="U20" i="54" s="1"/>
  <c r="AD20" i="54" s="1"/>
  <c r="Y11" i="54"/>
  <c r="Z11" i="54" s="1"/>
  <c r="AA11" i="54" s="1"/>
  <c r="AA12" i="54"/>
  <c r="P105" i="43"/>
  <c r="P106" i="43"/>
  <c r="P107" i="43"/>
  <c r="P108" i="43"/>
  <c r="P109" i="43"/>
  <c r="P110" i="43"/>
  <c r="P111" i="43"/>
  <c r="P112" i="43"/>
  <c r="P113" i="43"/>
  <c r="P114" i="43"/>
  <c r="P115" i="43"/>
  <c r="P116" i="43"/>
  <c r="P117" i="43"/>
  <c r="P118" i="43"/>
  <c r="P119" i="43"/>
  <c r="P120" i="43"/>
  <c r="P121" i="43"/>
  <c r="P122" i="43"/>
  <c r="P123" i="43"/>
  <c r="P104" i="43"/>
  <c r="X125" i="43"/>
  <c r="L105" i="43"/>
  <c r="L106" i="43"/>
  <c r="L107" i="43"/>
  <c r="L108" i="43"/>
  <c r="L109" i="43"/>
  <c r="L110" i="43"/>
  <c r="L111" i="43"/>
  <c r="L112" i="43"/>
  <c r="L113" i="43"/>
  <c r="L114" i="43"/>
  <c r="L115" i="43"/>
  <c r="L116" i="43"/>
  <c r="L117" i="43"/>
  <c r="L118" i="43"/>
  <c r="L119" i="43"/>
  <c r="L120" i="43"/>
  <c r="L121" i="43"/>
  <c r="L122" i="43"/>
  <c r="L123" i="43"/>
  <c r="L104" i="43"/>
  <c r="J105" i="43"/>
  <c r="J106" i="43"/>
  <c r="J107" i="43"/>
  <c r="J108" i="43"/>
  <c r="J109" i="43"/>
  <c r="J110" i="43"/>
  <c r="J111" i="43"/>
  <c r="J112" i="43"/>
  <c r="J113" i="43"/>
  <c r="J114" i="43"/>
  <c r="J115" i="43"/>
  <c r="J116" i="43"/>
  <c r="J117" i="43"/>
  <c r="J118" i="43"/>
  <c r="J119" i="43"/>
  <c r="J120" i="43"/>
  <c r="J121" i="43"/>
  <c r="J122" i="43"/>
  <c r="J123" i="43"/>
  <c r="J104" i="43"/>
  <c r="AF104" i="43"/>
  <c r="X93" i="43"/>
  <c r="W102" i="43"/>
  <c r="X102" i="43" s="1"/>
  <c r="W101" i="43"/>
  <c r="X101" i="43" s="1"/>
  <c r="W100" i="43"/>
  <c r="X100" i="43" s="1"/>
  <c r="W99" i="43"/>
  <c r="X99" i="43" s="1"/>
  <c r="W98" i="43"/>
  <c r="X98" i="43" s="1"/>
  <c r="W97" i="43"/>
  <c r="X97" i="43" s="1"/>
  <c r="W96" i="43"/>
  <c r="X96" i="43" s="1"/>
  <c r="W95" i="43"/>
  <c r="X95" i="43" s="1"/>
  <c r="W94" i="43"/>
  <c r="X94" i="43" s="1"/>
  <c r="W93" i="43"/>
  <c r="W92" i="43"/>
  <c r="X92" i="43" s="1"/>
  <c r="W91" i="43"/>
  <c r="X91" i="43" s="1"/>
  <c r="W90" i="43"/>
  <c r="X90" i="43" s="1"/>
  <c r="W89" i="43"/>
  <c r="X89" i="43" s="1"/>
  <c r="W88" i="43"/>
  <c r="X88" i="43" s="1"/>
  <c r="W87" i="43"/>
  <c r="X87" i="43" s="1"/>
  <c r="W86" i="43"/>
  <c r="X86" i="43" s="1"/>
  <c r="W85" i="43"/>
  <c r="X85" i="43" s="1"/>
  <c r="W84" i="43"/>
  <c r="X84" i="43" s="1"/>
  <c r="P85" i="43"/>
  <c r="Q85" i="43" s="1"/>
  <c r="P86" i="43"/>
  <c r="Q86" i="43" s="1"/>
  <c r="P87" i="43"/>
  <c r="Q87" i="43" s="1"/>
  <c r="P88" i="43"/>
  <c r="Q88" i="43" s="1"/>
  <c r="P89" i="43"/>
  <c r="Q89" i="43" s="1"/>
  <c r="P90" i="43"/>
  <c r="Q90" i="43" s="1"/>
  <c r="P91" i="43"/>
  <c r="Q91" i="43" s="1"/>
  <c r="P92" i="43"/>
  <c r="Q92" i="43" s="1"/>
  <c r="P93" i="43"/>
  <c r="Q93" i="43" s="1"/>
  <c r="P94" i="43"/>
  <c r="Q94" i="43" s="1"/>
  <c r="P95" i="43"/>
  <c r="Q95" i="43" s="1"/>
  <c r="P96" i="43"/>
  <c r="Q96" i="43" s="1"/>
  <c r="P97" i="43"/>
  <c r="Q97" i="43" s="1"/>
  <c r="P98" i="43"/>
  <c r="Q98" i="43" s="1"/>
  <c r="P99" i="43"/>
  <c r="Q99" i="43" s="1"/>
  <c r="P100" i="43"/>
  <c r="Q100" i="43" s="1"/>
  <c r="P101" i="43"/>
  <c r="Q101" i="43" s="1"/>
  <c r="P102" i="43"/>
  <c r="Q102" i="43" s="1"/>
  <c r="P84" i="43"/>
  <c r="Q84" i="43" s="1"/>
  <c r="J85" i="43"/>
  <c r="J86" i="43"/>
  <c r="J87" i="43"/>
  <c r="J88" i="43"/>
  <c r="J89" i="43"/>
  <c r="J90" i="43"/>
  <c r="J91" i="43"/>
  <c r="J92" i="43"/>
  <c r="J93" i="43"/>
  <c r="J94" i="43"/>
  <c r="J95" i="43"/>
  <c r="J96" i="43"/>
  <c r="J97" i="43"/>
  <c r="J98" i="43"/>
  <c r="J99" i="43"/>
  <c r="J100" i="43"/>
  <c r="J101" i="43"/>
  <c r="J102" i="43"/>
  <c r="J84" i="43"/>
  <c r="L102" i="43"/>
  <c r="L101" i="43"/>
  <c r="L100" i="43"/>
  <c r="L99" i="43"/>
  <c r="L98" i="43"/>
  <c r="L97" i="43"/>
  <c r="L96" i="43"/>
  <c r="L95" i="43"/>
  <c r="L94" i="43"/>
  <c r="L93" i="43"/>
  <c r="L92" i="43"/>
  <c r="L91" i="43"/>
  <c r="L90" i="43"/>
  <c r="L89" i="43"/>
  <c r="L88" i="43"/>
  <c r="L87" i="43"/>
  <c r="L86" i="43"/>
  <c r="L85" i="43"/>
  <c r="L84" i="43"/>
  <c r="W82" i="43"/>
  <c r="P82" i="43"/>
  <c r="W78" i="41"/>
  <c r="U69" i="41"/>
  <c r="K12" i="30"/>
  <c r="Y47" i="30"/>
  <c r="AC47" i="30" s="1"/>
  <c r="L12" i="30" s="1"/>
  <c r="Y48" i="52"/>
  <c r="Z48" i="52" s="1"/>
  <c r="Y47" i="52"/>
  <c r="Z47" i="52" s="1"/>
  <c r="Y46" i="52"/>
  <c r="Z46" i="52" s="1"/>
  <c r="W48" i="52"/>
  <c r="W47" i="52"/>
  <c r="W46" i="52"/>
  <c r="W43" i="52"/>
  <c r="W38" i="52"/>
  <c r="U48" i="52"/>
  <c r="U47" i="52"/>
  <c r="U46" i="52"/>
  <c r="Y43" i="52"/>
  <c r="Z43" i="52" s="1"/>
  <c r="Z38" i="52"/>
  <c r="Y38" i="52"/>
  <c r="W34" i="52"/>
  <c r="U34" i="52"/>
  <c r="W52" i="52" s="1"/>
  <c r="AA51" i="52" s="1"/>
  <c r="D8" i="30"/>
  <c r="AM9" i="30"/>
  <c r="J8" i="30" s="1"/>
  <c r="AL9" i="30"/>
  <c r="I8" i="30" s="1"/>
  <c r="AG70" i="51"/>
  <c r="AG71" i="51"/>
  <c r="AG72" i="51"/>
  <c r="AG73" i="51"/>
  <c r="AG74" i="51"/>
  <c r="AG75" i="51"/>
  <c r="AG76" i="51"/>
  <c r="AG77" i="51"/>
  <c r="AG69" i="51"/>
  <c r="AI15" i="30"/>
  <c r="K8" i="30"/>
  <c r="K10" i="30"/>
  <c r="K11" i="30" s="1"/>
  <c r="K14" i="30" s="1"/>
  <c r="Y44" i="30"/>
  <c r="AC44" i="30" s="1"/>
  <c r="L8" i="30" s="1"/>
  <c r="Y41" i="30"/>
  <c r="AC41" i="30" s="1"/>
  <c r="L10" i="30" s="1"/>
  <c r="BS14" i="25"/>
  <c r="AI18" i="30"/>
  <c r="BH67" i="41"/>
  <c r="BH66" i="41"/>
  <c r="BH65" i="41"/>
  <c r="BH64" i="41"/>
  <c r="BH63" i="41"/>
  <c r="BH62" i="41"/>
  <c r="BH61" i="41"/>
  <c r="BH60" i="41"/>
  <c r="BH59" i="41"/>
  <c r="BH58" i="41"/>
  <c r="BH57" i="41"/>
  <c r="AE70" i="51"/>
  <c r="AE71" i="51"/>
  <c r="AE72" i="51"/>
  <c r="AE73" i="51"/>
  <c r="AE74" i="51"/>
  <c r="AE75" i="51"/>
  <c r="AE76" i="51"/>
  <c r="AE77" i="51"/>
  <c r="AE69" i="51"/>
  <c r="AD69" i="51"/>
  <c r="BU61" i="44"/>
  <c r="BR68" i="44" s="1"/>
  <c r="BU67" i="44" s="1"/>
  <c r="AJ15" i="30" s="1"/>
  <c r="BU49" i="44"/>
  <c r="AJ16" i="30" s="1"/>
  <c r="BU43" i="44"/>
  <c r="BR47" i="44" s="1"/>
  <c r="BU46" i="44" s="1"/>
  <c r="AD70" i="51"/>
  <c r="AD71" i="51"/>
  <c r="AD72" i="51"/>
  <c r="AD73" i="51"/>
  <c r="AD74" i="51"/>
  <c r="AD75" i="51"/>
  <c r="AD76" i="51"/>
  <c r="AD77" i="51"/>
  <c r="AC66" i="51"/>
  <c r="M74" i="51"/>
  <c r="M75" i="51"/>
  <c r="M76" i="51"/>
  <c r="M77" i="51"/>
  <c r="L74" i="51"/>
  <c r="L75" i="51"/>
  <c r="L76" i="51"/>
  <c r="L77" i="51"/>
  <c r="J70" i="51"/>
  <c r="J71" i="51"/>
  <c r="J72" i="51"/>
  <c r="J73" i="51"/>
  <c r="J74" i="51"/>
  <c r="J75" i="51"/>
  <c r="J76" i="51"/>
  <c r="J77" i="51"/>
  <c r="J69" i="51"/>
  <c r="K69" i="51"/>
  <c r="L69" i="51" s="1"/>
  <c r="M69" i="51" s="1"/>
  <c r="H69" i="51"/>
  <c r="H70" i="51"/>
  <c r="K70" i="51" s="1"/>
  <c r="L70" i="51" s="1"/>
  <c r="M70" i="51" s="1"/>
  <c r="H71" i="51"/>
  <c r="K71" i="51" s="1"/>
  <c r="L71" i="51" s="1"/>
  <c r="M71" i="51" s="1"/>
  <c r="H72" i="51"/>
  <c r="K72" i="51" s="1"/>
  <c r="L72" i="51" s="1"/>
  <c r="M72" i="51" s="1"/>
  <c r="H73" i="51"/>
  <c r="K73" i="51" s="1"/>
  <c r="L73" i="51" s="1"/>
  <c r="M73" i="51" s="1"/>
  <c r="H74" i="51"/>
  <c r="K74" i="51" s="1"/>
  <c r="H75" i="51"/>
  <c r="K75" i="51" s="1"/>
  <c r="H76" i="51"/>
  <c r="K77" i="51" s="1"/>
  <c r="H77" i="51"/>
  <c r="H68" i="51"/>
  <c r="L59" i="51"/>
  <c r="O59" i="51" s="1"/>
  <c r="U73" i="51"/>
  <c r="P73" i="51"/>
  <c r="U72" i="51"/>
  <c r="P72" i="51"/>
  <c r="U71" i="51"/>
  <c r="P71" i="51"/>
  <c r="U70" i="51"/>
  <c r="P70" i="51"/>
  <c r="U69" i="51"/>
  <c r="P69" i="51"/>
  <c r="U68" i="51"/>
  <c r="P68" i="51"/>
  <c r="C60" i="51"/>
  <c r="C62" i="51" s="1"/>
  <c r="C64" i="51" s="1"/>
  <c r="F87" i="25"/>
  <c r="F88" i="25"/>
  <c r="F89" i="25"/>
  <c r="F90" i="25"/>
  <c r="F91" i="25"/>
  <c r="F92" i="25"/>
  <c r="F93" i="25"/>
  <c r="F94" i="25"/>
  <c r="F86" i="25"/>
  <c r="BS12" i="25"/>
  <c r="AJ18" i="30" s="1"/>
  <c r="S23" i="60" l="1"/>
  <c r="AM11" i="54"/>
  <c r="AM12" i="54"/>
  <c r="AM10" i="54"/>
  <c r="V10" i="54"/>
  <c r="V12" i="54"/>
  <c r="AK12" i="55"/>
  <c r="AV12" i="55"/>
  <c r="AW12" i="55" s="1"/>
  <c r="AO11" i="55"/>
  <c r="AP11" i="55" s="1"/>
  <c r="AV11" i="55"/>
  <c r="AW11" i="55" s="1"/>
  <c r="AV10" i="55"/>
  <c r="AW10" i="55" s="1"/>
  <c r="AO12" i="55"/>
  <c r="AP12" i="55" s="1"/>
  <c r="AO10" i="55"/>
  <c r="AP10" i="55" s="1"/>
  <c r="AO9" i="55"/>
  <c r="AP9" i="55" s="1"/>
  <c r="W38" i="55"/>
  <c r="AC38" i="55" s="1"/>
  <c r="AG63" i="50"/>
  <c r="AG66" i="50"/>
  <c r="AG67" i="50"/>
  <c r="AG64" i="50"/>
  <c r="AG65" i="50"/>
  <c r="AG68" i="50"/>
  <c r="AM68" i="50"/>
  <c r="AO33" i="2"/>
  <c r="AM62" i="50"/>
  <c r="AO27" i="2"/>
  <c r="AO28" i="2"/>
  <c r="AM63" i="50"/>
  <c r="AT68" i="50"/>
  <c r="BI29" i="2"/>
  <c r="BF32" i="2"/>
  <c r="BD67" i="50"/>
  <c r="BG67" i="50"/>
  <c r="BF29" i="2"/>
  <c r="BD64" i="50"/>
  <c r="AX64" i="50"/>
  <c r="AX65" i="50"/>
  <c r="AX66" i="50"/>
  <c r="AX67" i="50"/>
  <c r="AX68" i="50"/>
  <c r="AX62" i="50"/>
  <c r="AX63" i="50"/>
  <c r="BD63" i="50"/>
  <c r="BF28" i="2"/>
  <c r="AQ64" i="50"/>
  <c r="AQ65" i="50"/>
  <c r="AQ66" i="50"/>
  <c r="AQ67" i="50"/>
  <c r="AQ68" i="50"/>
  <c r="AQ63" i="50"/>
  <c r="AQ62" i="50"/>
  <c r="BF30" i="2"/>
  <c r="BD65" i="50"/>
  <c r="BD66" i="50"/>
  <c r="BF31" i="2"/>
  <c r="AM67" i="50"/>
  <c r="AO32" i="2"/>
  <c r="AO30" i="2"/>
  <c r="AM65" i="50"/>
  <c r="BF27" i="2"/>
  <c r="BD62" i="50"/>
  <c r="AO31" i="2"/>
  <c r="AM66" i="50"/>
  <c r="BF33" i="2"/>
  <c r="BD68" i="50"/>
  <c r="AM74" i="53"/>
  <c r="AN74" i="53"/>
  <c r="AG74" i="53"/>
  <c r="AU74" i="53"/>
  <c r="AL76" i="53"/>
  <c r="R75" i="53"/>
  <c r="S75" i="53" s="1"/>
  <c r="R76" i="53"/>
  <c r="S76" i="53" s="1"/>
  <c r="AL75" i="53"/>
  <c r="AB12" i="55"/>
  <c r="AF12" i="55" s="1"/>
  <c r="AG12" i="55" s="1"/>
  <c r="AB10" i="55"/>
  <c r="AF10" i="55" s="1"/>
  <c r="AG10" i="55" s="1"/>
  <c r="AB11" i="55"/>
  <c r="AF11" i="55" s="1"/>
  <c r="AG11" i="55" s="1"/>
  <c r="AL18" i="30"/>
  <c r="I9" i="30" s="1"/>
  <c r="BU64" i="44"/>
  <c r="AB87" i="43"/>
  <c r="AB85" i="43"/>
  <c r="AB88" i="43"/>
  <c r="AB86" i="43"/>
  <c r="AB84" i="43"/>
  <c r="AB89" i="43"/>
  <c r="AL15" i="30"/>
  <c r="I10" i="30" s="1"/>
  <c r="U38" i="52"/>
  <c r="U43" i="52"/>
  <c r="K76" i="51"/>
  <c r="Q69" i="51"/>
  <c r="V69" i="51"/>
  <c r="W69" i="51" s="1"/>
  <c r="Q72" i="51"/>
  <c r="V71" i="51"/>
  <c r="W71" i="51" s="1"/>
  <c r="L85" i="51"/>
  <c r="R84" i="51" s="1"/>
  <c r="V66" i="51"/>
  <c r="Q66" i="51"/>
  <c r="V72" i="51"/>
  <c r="W72" i="51" s="1"/>
  <c r="Q71" i="51"/>
  <c r="Q68" i="51"/>
  <c r="L82" i="51"/>
  <c r="R82" i="51" s="1"/>
  <c r="Z82" i="51" s="1"/>
  <c r="Q70" i="51"/>
  <c r="V70" i="51"/>
  <c r="W70" i="51" s="1"/>
  <c r="Q73" i="51"/>
  <c r="V68" i="51"/>
  <c r="W68" i="51" s="1"/>
  <c r="V73" i="51"/>
  <c r="W73" i="51" s="1"/>
  <c r="AB68" i="50"/>
  <c r="Y68" i="50"/>
  <c r="X68" i="50"/>
  <c r="P68" i="50"/>
  <c r="N68" i="50"/>
  <c r="K68" i="50"/>
  <c r="G68" i="50"/>
  <c r="AB67" i="50"/>
  <c r="Y67" i="50"/>
  <c r="X67" i="50"/>
  <c r="P67" i="50"/>
  <c r="N67" i="50"/>
  <c r="K67" i="50"/>
  <c r="G67" i="50"/>
  <c r="AB66" i="50"/>
  <c r="Y66" i="50"/>
  <c r="X66" i="50"/>
  <c r="P66" i="50"/>
  <c r="N66" i="50"/>
  <c r="K66" i="50"/>
  <c r="G66" i="50"/>
  <c r="AB65" i="50"/>
  <c r="Y65" i="50"/>
  <c r="X65" i="50"/>
  <c r="P65" i="50"/>
  <c r="N65" i="50"/>
  <c r="K65" i="50"/>
  <c r="G65" i="50"/>
  <c r="AB64" i="50"/>
  <c r="Y64" i="50"/>
  <c r="X64" i="50"/>
  <c r="P64" i="50"/>
  <c r="N64" i="50"/>
  <c r="K64" i="50"/>
  <c r="G64" i="50"/>
  <c r="AB63" i="50"/>
  <c r="Y63" i="50"/>
  <c r="X63" i="50"/>
  <c r="P63" i="50"/>
  <c r="N63" i="50"/>
  <c r="K63" i="50"/>
  <c r="G63" i="50"/>
  <c r="AB62" i="50"/>
  <c r="Y62" i="50"/>
  <c r="X62" i="50"/>
  <c r="P62" i="50"/>
  <c r="N62" i="50"/>
  <c r="K62" i="50"/>
  <c r="G62" i="50"/>
  <c r="AM75" i="53" l="1"/>
  <c r="AN75" i="53"/>
  <c r="AN76" i="53"/>
  <c r="BI28" i="2"/>
  <c r="BI33" i="2"/>
  <c r="AU30" i="2"/>
  <c r="AH65" i="50"/>
  <c r="AY63" i="50"/>
  <c r="AZ28" i="2"/>
  <c r="BT28" i="2" s="1"/>
  <c r="BF63" i="50"/>
  <c r="AY62" i="50"/>
  <c r="AZ27" i="2"/>
  <c r="BT27" i="2" s="1"/>
  <c r="BF62" i="50"/>
  <c r="AY65" i="50"/>
  <c r="AZ30" i="2"/>
  <c r="BT30" i="2" s="1"/>
  <c r="BF65" i="50"/>
  <c r="AU29" i="2"/>
  <c r="AH64" i="50"/>
  <c r="AR64" i="50"/>
  <c r="AR29" i="2"/>
  <c r="AT64" i="50"/>
  <c r="BG64" i="50"/>
  <c r="AU33" i="2"/>
  <c r="AH68" i="50"/>
  <c r="AR68" i="50"/>
  <c r="AR33" i="2"/>
  <c r="BK33" i="2" s="1"/>
  <c r="BG68" i="50"/>
  <c r="AU32" i="2"/>
  <c r="AH67" i="50"/>
  <c r="BI30" i="2"/>
  <c r="BI27" i="2"/>
  <c r="AR27" i="2"/>
  <c r="BK27" i="2" s="1"/>
  <c r="AR62" i="50"/>
  <c r="AT62" i="50"/>
  <c r="AR67" i="50"/>
  <c r="AR32" i="2"/>
  <c r="BK32" i="2" s="1"/>
  <c r="AU31" i="2"/>
  <c r="AH66" i="50"/>
  <c r="AZ33" i="2"/>
  <c r="BT33" i="2" s="1"/>
  <c r="AY68" i="50"/>
  <c r="BF68" i="50"/>
  <c r="AY66" i="50"/>
  <c r="AZ31" i="2"/>
  <c r="BT31" i="2" s="1"/>
  <c r="BF66" i="50"/>
  <c r="AY64" i="50"/>
  <c r="AZ29" i="2"/>
  <c r="BT29" i="2" s="1"/>
  <c r="BF64" i="50"/>
  <c r="AR28" i="2"/>
  <c r="BK28" i="2" s="1"/>
  <c r="AR63" i="50"/>
  <c r="BG63" i="50"/>
  <c r="AU28" i="2"/>
  <c r="AH63" i="50"/>
  <c r="BM32" i="2"/>
  <c r="BI32" i="2"/>
  <c r="AZ32" i="2"/>
  <c r="BT32" i="2" s="1"/>
  <c r="AY67" i="50"/>
  <c r="BF67" i="50"/>
  <c r="BI31" i="2"/>
  <c r="AR31" i="2"/>
  <c r="BK31" i="2" s="1"/>
  <c r="AR66" i="50"/>
  <c r="AT66" i="50"/>
  <c r="BG66" i="50"/>
  <c r="BG62" i="50"/>
  <c r="AR30" i="2"/>
  <c r="BK30" i="2" s="1"/>
  <c r="AR65" i="50"/>
  <c r="BG65" i="50"/>
  <c r="AT65" i="50"/>
  <c r="AT63" i="50"/>
  <c r="AT67" i="50"/>
  <c r="AM76" i="53"/>
  <c r="U76" i="53"/>
  <c r="V76" i="53" s="1"/>
  <c r="Y68" i="51"/>
  <c r="R68" i="51"/>
  <c r="R69" i="51"/>
  <c r="Y69" i="51"/>
  <c r="Y73" i="51"/>
  <c r="R73" i="51"/>
  <c r="Y71" i="51"/>
  <c r="R71" i="51"/>
  <c r="R70" i="51"/>
  <c r="Y70" i="51"/>
  <c r="R72" i="51"/>
  <c r="Y72" i="51"/>
  <c r="P22" i="31"/>
  <c r="Q22" i="31"/>
  <c r="S22" i="31"/>
  <c r="T22" i="31"/>
  <c r="P21" i="31"/>
  <c r="Q21" i="31"/>
  <c r="S21" i="31"/>
  <c r="T21" i="31"/>
  <c r="T20" i="31"/>
  <c r="S20" i="31"/>
  <c r="Q20" i="31"/>
  <c r="P20" i="31"/>
  <c r="U17" i="3"/>
  <c r="U16" i="3"/>
  <c r="J27" i="33"/>
  <c r="J26" i="33"/>
  <c r="J25" i="33"/>
  <c r="Q18" i="3"/>
  <c r="R18" i="3"/>
  <c r="S18" i="3"/>
  <c r="AL29" i="3"/>
  <c r="AE29" i="3"/>
  <c r="AB30" i="3"/>
  <c r="AC26" i="3"/>
  <c r="Z27" i="3"/>
  <c r="W26" i="3"/>
  <c r="N19" i="3"/>
  <c r="N17" i="3"/>
  <c r="N16" i="3"/>
  <c r="S22" i="3"/>
  <c r="Q19" i="3"/>
  <c r="S19" i="3" s="1"/>
  <c r="Q17" i="3"/>
  <c r="S17" i="3" s="1"/>
  <c r="Q16" i="3"/>
  <c r="S16" i="3" s="1"/>
  <c r="BM27" i="2" l="1"/>
  <c r="BZ27" i="2"/>
  <c r="BZ31" i="2"/>
  <c r="BZ32" i="2"/>
  <c r="BZ30" i="2"/>
  <c r="BK29" i="2"/>
  <c r="BM29" i="2"/>
  <c r="BM33" i="2"/>
  <c r="BM28" i="2"/>
  <c r="BM31" i="2"/>
  <c r="BZ33" i="2"/>
  <c r="BM30" i="2"/>
  <c r="BZ29" i="2"/>
  <c r="BZ28" i="2"/>
  <c r="O19" i="3"/>
  <c r="O17" i="3"/>
  <c r="R17" i="3" s="1"/>
  <c r="O16" i="3"/>
  <c r="R16" i="3" s="1"/>
  <c r="T17" i="3"/>
  <c r="U19" i="3"/>
  <c r="T19" i="3"/>
  <c r="T16" i="3"/>
  <c r="R19" i="3" l="1"/>
  <c r="G41" i="2" l="1"/>
  <c r="J41" i="2" s="1"/>
  <c r="L41" i="2" s="1"/>
  <c r="G50" i="2"/>
  <c r="J50" i="2" s="1"/>
  <c r="L50" i="2" s="1"/>
  <c r="G49" i="2"/>
  <c r="J49" i="2" s="1"/>
  <c r="L49" i="2" s="1"/>
  <c r="G48" i="2"/>
  <c r="J48" i="2" s="1"/>
  <c r="L48" i="2" s="1"/>
  <c r="G47" i="2"/>
  <c r="J47" i="2" s="1"/>
  <c r="L47" i="2" s="1"/>
  <c r="G46" i="2"/>
  <c r="J46" i="2" s="1"/>
  <c r="L46" i="2" s="1"/>
  <c r="G45" i="2"/>
  <c r="J45" i="2" s="1"/>
  <c r="L45" i="2" s="1"/>
  <c r="G44" i="2"/>
  <c r="J44" i="2" s="1"/>
  <c r="L44" i="2" s="1"/>
  <c r="G42" i="2"/>
  <c r="J42" i="2" s="1"/>
  <c r="L42" i="2" s="1"/>
  <c r="G40" i="2"/>
  <c r="J40" i="2" s="1"/>
  <c r="L40" i="2" s="1"/>
  <c r="G39" i="2"/>
  <c r="J39" i="2" s="1"/>
  <c r="L39" i="2" s="1"/>
  <c r="G38" i="2"/>
  <c r="J38" i="2" s="1"/>
  <c r="L38" i="2" s="1"/>
  <c r="G37" i="2"/>
  <c r="J37" i="2" s="1"/>
  <c r="L37" i="2" s="1"/>
  <c r="G36" i="2"/>
  <c r="J36" i="2" s="1"/>
  <c r="L36" i="2" s="1"/>
  <c r="AJ36" i="2"/>
  <c r="AJ37" i="2"/>
  <c r="AJ38" i="2"/>
  <c r="AJ39" i="2"/>
  <c r="AJ40" i="2"/>
  <c r="AJ41" i="2"/>
  <c r="AJ42" i="2"/>
  <c r="AJ44" i="2"/>
  <c r="AJ45" i="2"/>
  <c r="AJ46" i="2"/>
  <c r="AJ47" i="2"/>
  <c r="AJ48" i="2"/>
  <c r="AJ49" i="2"/>
  <c r="AJ50" i="2"/>
  <c r="AJ35" i="2"/>
  <c r="Z49" i="2"/>
  <c r="AE49" i="2"/>
  <c r="Z50" i="2"/>
  <c r="AE50" i="2"/>
  <c r="AE36" i="2"/>
  <c r="AE37" i="2"/>
  <c r="AE38" i="2"/>
  <c r="AE39" i="2"/>
  <c r="AE40" i="2"/>
  <c r="AE41" i="2"/>
  <c r="AE42" i="2"/>
  <c r="AE44" i="2"/>
  <c r="AE45" i="2"/>
  <c r="AE46" i="2"/>
  <c r="AE47" i="2"/>
  <c r="AE48" i="2"/>
  <c r="AE35" i="2"/>
  <c r="Z45" i="2"/>
  <c r="Z46" i="2"/>
  <c r="Z47" i="2"/>
  <c r="Z48" i="2"/>
  <c r="Z44" i="2"/>
  <c r="Z36" i="2"/>
  <c r="Z37" i="2"/>
  <c r="Z38" i="2"/>
  <c r="Z39" i="2"/>
  <c r="Z40" i="2"/>
  <c r="Z41" i="2"/>
  <c r="Z42" i="2"/>
  <c r="Z35" i="2"/>
  <c r="G35" i="2"/>
  <c r="J35" i="2" s="1"/>
  <c r="L35" i="2" s="1"/>
  <c r="AV53" i="26"/>
  <c r="AV52" i="26"/>
  <c r="AV51" i="26"/>
  <c r="AV50" i="26"/>
  <c r="AV49" i="26"/>
  <c r="AV48" i="26"/>
  <c r="AQ53" i="26"/>
  <c r="AQ52" i="26"/>
  <c r="AQ51" i="26"/>
  <c r="AQ50" i="26"/>
  <c r="AQ49" i="26"/>
  <c r="AQ48" i="26"/>
  <c r="AJ53" i="26"/>
  <c r="AJ52" i="26"/>
  <c r="AJ51" i="26"/>
  <c r="AJ50" i="26"/>
  <c r="AJ49" i="26"/>
  <c r="AJ48" i="26"/>
  <c r="AE53" i="26"/>
  <c r="AE52" i="26"/>
  <c r="AE51" i="26"/>
  <c r="AE50" i="26"/>
  <c r="AE49" i="26"/>
  <c r="AE48" i="26"/>
  <c r="W48" i="26"/>
  <c r="W49" i="26"/>
  <c r="W50" i="26"/>
  <c r="W51" i="26"/>
  <c r="W52" i="26"/>
  <c r="V47" i="26"/>
  <c r="V48" i="26"/>
  <c r="V49" i="26"/>
  <c r="V50" i="26"/>
  <c r="V51" i="26"/>
  <c r="V52" i="26"/>
  <c r="T51" i="26"/>
  <c r="T50" i="26"/>
  <c r="T49" i="26"/>
  <c r="T48" i="26"/>
  <c r="T47" i="26"/>
  <c r="T46" i="26"/>
  <c r="T52" i="26"/>
  <c r="T38" i="26"/>
  <c r="T39" i="26"/>
  <c r="T40" i="26"/>
  <c r="T41" i="26"/>
  <c r="T42" i="26"/>
  <c r="T43" i="26"/>
  <c r="T44" i="26"/>
  <c r="T37" i="26"/>
  <c r="D29" i="26"/>
  <c r="D31" i="26" s="1"/>
  <c r="D33" i="26" s="1"/>
  <c r="AW35" i="26" s="1"/>
  <c r="AV47" i="26"/>
  <c r="AQ47" i="26"/>
  <c r="AJ47" i="26"/>
  <c r="AE47" i="26"/>
  <c r="Y47" i="26"/>
  <c r="Z47" i="26" s="1"/>
  <c r="AA47" i="26" s="1"/>
  <c r="AB47" i="26" s="1"/>
  <c r="G47" i="26"/>
  <c r="AV46" i="26"/>
  <c r="AQ46" i="26"/>
  <c r="AJ46" i="26"/>
  <c r="AE46" i="26"/>
  <c r="Y46" i="26"/>
  <c r="Z46" i="26" s="1"/>
  <c r="AA46" i="26" s="1"/>
  <c r="AB46" i="26" s="1"/>
  <c r="G46" i="26"/>
  <c r="AV44" i="26"/>
  <c r="AQ44" i="26"/>
  <c r="AJ44" i="26"/>
  <c r="AE44" i="26"/>
  <c r="Y44" i="26"/>
  <c r="Z44" i="26" s="1"/>
  <c r="AA44" i="26" s="1"/>
  <c r="AB44" i="26" s="1"/>
  <c r="G44" i="26"/>
  <c r="AV43" i="26"/>
  <c r="AQ43" i="26"/>
  <c r="AJ43" i="26"/>
  <c r="AE43" i="26"/>
  <c r="Y43" i="26"/>
  <c r="Z43" i="26" s="1"/>
  <c r="AA43" i="26" s="1"/>
  <c r="AB43" i="26" s="1"/>
  <c r="G43" i="26"/>
  <c r="AV42" i="26"/>
  <c r="AQ42" i="26"/>
  <c r="AJ42" i="26"/>
  <c r="AE42" i="26"/>
  <c r="Y42" i="26"/>
  <c r="Z42" i="26" s="1"/>
  <c r="AA42" i="26" s="1"/>
  <c r="AB42" i="26" s="1"/>
  <c r="W42" i="26"/>
  <c r="G42" i="26"/>
  <c r="BD41" i="26"/>
  <c r="AV41" i="26"/>
  <c r="AQ41" i="26"/>
  <c r="AJ41" i="26"/>
  <c r="AE41" i="26"/>
  <c r="Y41" i="26"/>
  <c r="Z41" i="26" s="1"/>
  <c r="AA41" i="26" s="1"/>
  <c r="AB41" i="26" s="1"/>
  <c r="G41" i="26"/>
  <c r="BD40" i="26"/>
  <c r="AV40" i="26"/>
  <c r="AQ40" i="26"/>
  <c r="AJ40" i="26"/>
  <c r="AE40" i="26"/>
  <c r="Y40" i="26"/>
  <c r="Z40" i="26" s="1"/>
  <c r="AA40" i="26" s="1"/>
  <c r="AB40" i="26" s="1"/>
  <c r="W40" i="26"/>
  <c r="G40" i="26"/>
  <c r="BD39" i="26"/>
  <c r="AV39" i="26"/>
  <c r="AQ39" i="26"/>
  <c r="AJ39" i="26"/>
  <c r="AE39" i="26"/>
  <c r="Y39" i="26"/>
  <c r="Z39" i="26" s="1"/>
  <c r="AA39" i="26" s="1"/>
  <c r="AB39" i="26" s="1"/>
  <c r="G39" i="26"/>
  <c r="BD38" i="26"/>
  <c r="AV38" i="26"/>
  <c r="AQ38" i="26"/>
  <c r="AJ38" i="26"/>
  <c r="AE38" i="26"/>
  <c r="Y38" i="26"/>
  <c r="Z38" i="26" s="1"/>
  <c r="AA38" i="26" s="1"/>
  <c r="AB38" i="26" s="1"/>
  <c r="W38" i="26"/>
  <c r="G38" i="26"/>
  <c r="BD37" i="26"/>
  <c r="AV37" i="26"/>
  <c r="AQ37" i="26"/>
  <c r="AJ37" i="26"/>
  <c r="AE37" i="26"/>
  <c r="Y37" i="26"/>
  <c r="Z37" i="26" s="1"/>
  <c r="G37" i="26"/>
  <c r="CB90" i="2"/>
  <c r="CB91" i="2"/>
  <c r="CB92" i="2"/>
  <c r="CB93" i="2"/>
  <c r="CB94" i="2"/>
  <c r="CB89" i="2"/>
  <c r="BF90" i="2"/>
  <c r="BF91" i="2"/>
  <c r="BF92" i="2"/>
  <c r="BF93" i="2"/>
  <c r="BF94" i="2"/>
  <c r="BF89" i="2"/>
  <c r="BF83" i="2"/>
  <c r="BF84" i="2"/>
  <c r="BF85" i="2"/>
  <c r="BF86" i="2"/>
  <c r="BF87" i="2"/>
  <c r="BF82" i="2"/>
  <c r="AZ90" i="2"/>
  <c r="AZ91" i="2"/>
  <c r="AZ92" i="2"/>
  <c r="AZ93" i="2"/>
  <c r="AZ89" i="2"/>
  <c r="AZ83" i="2"/>
  <c r="AZ84" i="2"/>
  <c r="AZ85" i="2"/>
  <c r="AZ86" i="2"/>
  <c r="AZ87" i="2"/>
  <c r="AZ82" i="2"/>
  <c r="L17" i="3"/>
  <c r="L18" i="3"/>
  <c r="L19" i="3"/>
  <c r="L16" i="3"/>
  <c r="G94" i="2"/>
  <c r="J94" i="2" s="1"/>
  <c r="L94" i="2" s="1"/>
  <c r="G93" i="2"/>
  <c r="J93" i="2" s="1"/>
  <c r="L93" i="2" s="1"/>
  <c r="G92" i="2"/>
  <c r="J92" i="2" s="1"/>
  <c r="L92" i="2" s="1"/>
  <c r="G91" i="2"/>
  <c r="J91" i="2" s="1"/>
  <c r="L91" i="2" s="1"/>
  <c r="G90" i="2"/>
  <c r="J90" i="2" s="1"/>
  <c r="L90" i="2" s="1"/>
  <c r="G89" i="2"/>
  <c r="J89" i="2" s="1"/>
  <c r="L89" i="2" s="1"/>
  <c r="G87" i="2"/>
  <c r="J87" i="2" s="1"/>
  <c r="L87" i="2" s="1"/>
  <c r="G86" i="2"/>
  <c r="J86" i="2" s="1"/>
  <c r="L86" i="2" s="1"/>
  <c r="G85" i="2"/>
  <c r="J85" i="2" s="1"/>
  <c r="L85" i="2" s="1"/>
  <c r="G84" i="2"/>
  <c r="J84" i="2" s="1"/>
  <c r="L84" i="2" s="1"/>
  <c r="G83" i="2"/>
  <c r="J83" i="2" s="1"/>
  <c r="L83" i="2" s="1"/>
  <c r="AO90" i="2"/>
  <c r="AR90" i="2"/>
  <c r="AO91" i="2"/>
  <c r="AR91" i="2"/>
  <c r="AO92" i="2"/>
  <c r="AR92" i="2"/>
  <c r="AO93" i="2"/>
  <c r="AR93" i="2"/>
  <c r="AO94" i="2"/>
  <c r="AR94" i="2"/>
  <c r="AR89" i="2"/>
  <c r="AO89" i="2"/>
  <c r="AR83" i="2"/>
  <c r="AR84" i="2"/>
  <c r="AR85" i="2"/>
  <c r="AR86" i="2"/>
  <c r="AR87" i="2"/>
  <c r="AR82" i="2"/>
  <c r="AO83" i="2"/>
  <c r="AO84" i="2"/>
  <c r="AO85" i="2"/>
  <c r="AO86" i="2"/>
  <c r="AO87" i="2"/>
  <c r="AO82" i="2"/>
  <c r="Z90" i="2"/>
  <c r="Z91" i="2"/>
  <c r="Z92" i="2"/>
  <c r="Z93" i="2"/>
  <c r="Z94" i="2"/>
  <c r="Z89" i="2"/>
  <c r="Z83" i="2"/>
  <c r="Z84" i="2"/>
  <c r="Z85" i="2"/>
  <c r="Z86" i="2"/>
  <c r="Z87" i="2"/>
  <c r="Z82" i="2"/>
  <c r="AE90" i="2"/>
  <c r="AE91" i="2"/>
  <c r="AE92" i="2"/>
  <c r="AE93" i="2"/>
  <c r="AE94" i="2"/>
  <c r="AE89" i="2"/>
  <c r="AE83" i="2"/>
  <c r="AE84" i="2"/>
  <c r="AE85" i="2"/>
  <c r="AE86" i="2"/>
  <c r="AE87" i="2"/>
  <c r="AE82" i="2"/>
  <c r="AJ94" i="2"/>
  <c r="AJ89" i="2"/>
  <c r="AJ90" i="2"/>
  <c r="AJ91" i="2"/>
  <c r="AJ92" i="2"/>
  <c r="AJ93" i="2"/>
  <c r="AJ83" i="2"/>
  <c r="AJ84" i="2"/>
  <c r="AJ85" i="2"/>
  <c r="AJ86" i="2"/>
  <c r="AJ87" i="2"/>
  <c r="AJ82" i="2"/>
  <c r="G82" i="2"/>
  <c r="J82" i="2" s="1"/>
  <c r="L82" i="2" s="1"/>
  <c r="J12" i="34"/>
  <c r="K12" i="34" s="1"/>
  <c r="E12" i="34"/>
  <c r="G64" i="2"/>
  <c r="J64" i="2" s="1"/>
  <c r="L64" i="2" s="1"/>
  <c r="G65" i="2"/>
  <c r="J65" i="2" s="1"/>
  <c r="L65" i="2" s="1"/>
  <c r="G66" i="2"/>
  <c r="J66" i="2" s="1"/>
  <c r="L66" i="2" s="1"/>
  <c r="G67" i="2"/>
  <c r="J67" i="2" s="1"/>
  <c r="L67" i="2" s="1"/>
  <c r="G68" i="2"/>
  <c r="J68" i="2" s="1"/>
  <c r="L68" i="2" s="1"/>
  <c r="Y61" i="28"/>
  <c r="X61" i="28"/>
  <c r="W61" i="28"/>
  <c r="V61" i="28"/>
  <c r="W55" i="28"/>
  <c r="X55" i="28" s="1"/>
  <c r="Y55" i="28" s="1"/>
  <c r="W54" i="28"/>
  <c r="X54" i="28" s="1"/>
  <c r="Y54" i="28" s="1"/>
  <c r="X53" i="28"/>
  <c r="Y53" i="28" s="1"/>
  <c r="W53" i="28"/>
  <c r="W52" i="28"/>
  <c r="X52" i="28" s="1"/>
  <c r="Y52" i="28" s="1"/>
  <c r="W51" i="28"/>
  <c r="X51" i="28" s="1"/>
  <c r="Y51" i="28" s="1"/>
  <c r="W50" i="28"/>
  <c r="X50" i="28" s="1"/>
  <c r="Y50" i="28" s="1"/>
  <c r="V51" i="28"/>
  <c r="V52" i="28"/>
  <c r="V53" i="28"/>
  <c r="V54" i="28"/>
  <c r="V55" i="28"/>
  <c r="V50" i="28"/>
  <c r="AG43" i="28"/>
  <c r="AH43" i="28" s="1"/>
  <c r="AI43" i="28" s="1"/>
  <c r="AG44" i="28"/>
  <c r="AH44" i="28" s="1"/>
  <c r="AI44" i="28" s="1"/>
  <c r="AG45" i="28"/>
  <c r="AH45" i="28"/>
  <c r="AI45" i="28" s="1"/>
  <c r="AG46" i="28"/>
  <c r="AH46" i="28" s="1"/>
  <c r="AI46" i="28" s="1"/>
  <c r="AG47" i="28"/>
  <c r="AH47" i="28"/>
  <c r="AI47" i="28"/>
  <c r="AG42" i="28"/>
  <c r="AH42" i="28" s="1"/>
  <c r="AF43" i="28"/>
  <c r="AF44" i="28"/>
  <c r="AF45" i="28"/>
  <c r="AF46" i="28"/>
  <c r="AF47" i="28"/>
  <c r="AF42" i="28"/>
  <c r="R60" i="28"/>
  <c r="Q60" i="28"/>
  <c r="P60" i="28"/>
  <c r="O60" i="28"/>
  <c r="AL60" i="28"/>
  <c r="AM60" i="28"/>
  <c r="AL61" i="28"/>
  <c r="AM61" i="28"/>
  <c r="AK61" i="28"/>
  <c r="AK60" i="28"/>
  <c r="AF61" i="28"/>
  <c r="AF60" i="28"/>
  <c r="AA61" i="28"/>
  <c r="AA60" i="28"/>
  <c r="V60" i="28"/>
  <c r="O61" i="28"/>
  <c r="C60" i="28"/>
  <c r="H60" i="28"/>
  <c r="J60" i="28"/>
  <c r="C61" i="28"/>
  <c r="H61" i="28"/>
  <c r="J61" i="28"/>
  <c r="B61" i="28"/>
  <c r="B60" i="28"/>
  <c r="H44" i="28"/>
  <c r="H45" i="28"/>
  <c r="H46" i="28"/>
  <c r="H47" i="28"/>
  <c r="H43" i="28"/>
  <c r="AB43" i="28"/>
  <c r="AB44" i="28"/>
  <c r="AB45" i="28"/>
  <c r="AB46" i="28"/>
  <c r="AB47" i="28"/>
  <c r="AB42" i="28"/>
  <c r="AB60" i="28" s="1"/>
  <c r="W43" i="28"/>
  <c r="W44" i="28"/>
  <c r="W45" i="28"/>
  <c r="W46" i="28"/>
  <c r="W47" i="28"/>
  <c r="W42" i="28"/>
  <c r="W60" i="28" s="1"/>
  <c r="P43" i="28"/>
  <c r="P44" i="28"/>
  <c r="P45" i="28"/>
  <c r="P46" i="28"/>
  <c r="P47" i="28"/>
  <c r="P42" i="28"/>
  <c r="K47" i="28"/>
  <c r="K46" i="28"/>
  <c r="K45" i="28"/>
  <c r="K44" i="28"/>
  <c r="K43" i="28"/>
  <c r="K42" i="28"/>
  <c r="K60" i="28" s="1"/>
  <c r="AG51" i="28"/>
  <c r="AG52" i="28"/>
  <c r="AG53" i="28"/>
  <c r="AG54" i="28"/>
  <c r="AG55" i="28"/>
  <c r="AB51" i="28"/>
  <c r="AB52" i="28"/>
  <c r="AB53" i="28"/>
  <c r="AB54" i="28"/>
  <c r="AB55" i="28"/>
  <c r="AG50" i="28"/>
  <c r="AG61" i="28" s="1"/>
  <c r="AB50" i="28"/>
  <c r="AB61" i="28" s="1"/>
  <c r="P55" i="28"/>
  <c r="P54" i="28"/>
  <c r="P53" i="28"/>
  <c r="P52" i="28"/>
  <c r="P51" i="28"/>
  <c r="P50" i="28"/>
  <c r="P61" i="28" s="1"/>
  <c r="K51" i="28"/>
  <c r="K52" i="28"/>
  <c r="K53" i="28"/>
  <c r="K54" i="28"/>
  <c r="K55" i="28"/>
  <c r="K50" i="28"/>
  <c r="K61" i="28" s="1"/>
  <c r="AR35" i="26" l="1"/>
  <c r="AR46" i="26" s="1"/>
  <c r="BT92" i="2"/>
  <c r="BZ93" i="2"/>
  <c r="AR42" i="26"/>
  <c r="AZ40" i="2" s="1"/>
  <c r="AR41" i="26"/>
  <c r="AZ39" i="2" s="1"/>
  <c r="AR40" i="26"/>
  <c r="AZ38" i="2" s="1"/>
  <c r="AA35" i="26"/>
  <c r="AA37" i="26" s="1"/>
  <c r="AB37" i="26" s="1"/>
  <c r="AR48" i="26"/>
  <c r="AS48" i="26" s="1"/>
  <c r="AF35" i="26"/>
  <c r="AF53" i="26" s="1"/>
  <c r="AG53" i="26" s="1"/>
  <c r="AR47" i="26"/>
  <c r="AS47" i="26" s="1"/>
  <c r="AK35" i="26"/>
  <c r="AK47" i="26" s="1"/>
  <c r="AL47" i="26" s="1"/>
  <c r="AS46" i="26"/>
  <c r="AZ44" i="2"/>
  <c r="AW48" i="26"/>
  <c r="AW46" i="26"/>
  <c r="AW39" i="26"/>
  <c r="AW37" i="26"/>
  <c r="AW53" i="26"/>
  <c r="AW40" i="26"/>
  <c r="AW52" i="26"/>
  <c r="AW42" i="26"/>
  <c r="AW43" i="26"/>
  <c r="AW44" i="26"/>
  <c r="AW51" i="26"/>
  <c r="AW41" i="26"/>
  <c r="AW38" i="26"/>
  <c r="AW50" i="26"/>
  <c r="AW49" i="26"/>
  <c r="AW47" i="26"/>
  <c r="AS42" i="26"/>
  <c r="AF41" i="26"/>
  <c r="AZ41" i="26" s="1"/>
  <c r="AK40" i="26"/>
  <c r="BA40" i="26" s="1"/>
  <c r="AR39" i="26"/>
  <c r="AR50" i="26"/>
  <c r="AR38" i="26"/>
  <c r="AS40" i="26"/>
  <c r="AR51" i="26"/>
  <c r="AF43" i="26"/>
  <c r="AF50" i="26"/>
  <c r="AR49" i="26"/>
  <c r="AR52" i="26"/>
  <c r="AR37" i="26"/>
  <c r="AR44" i="26"/>
  <c r="AF47" i="26"/>
  <c r="AR53" i="26"/>
  <c r="AR43" i="26"/>
  <c r="BZ92" i="2"/>
  <c r="BT90" i="2"/>
  <c r="BM87" i="2"/>
  <c r="BI90" i="2"/>
  <c r="BZ91" i="2"/>
  <c r="BK93" i="2"/>
  <c r="BZ90" i="2"/>
  <c r="BT93" i="2"/>
  <c r="BI84" i="2"/>
  <c r="BM90" i="2"/>
  <c r="BM89" i="2"/>
  <c r="BI92" i="2"/>
  <c r="BM93" i="2"/>
  <c r="BK87" i="2"/>
  <c r="BM94" i="2"/>
  <c r="BM92" i="2"/>
  <c r="V43" i="26"/>
  <c r="W43" i="26"/>
  <c r="W37" i="26"/>
  <c r="V37" i="26"/>
  <c r="W47" i="26"/>
  <c r="W39" i="26"/>
  <c r="V39" i="26"/>
  <c r="W46" i="26"/>
  <c r="V46" i="26"/>
  <c r="W41" i="26"/>
  <c r="V41" i="26"/>
  <c r="W44" i="26"/>
  <c r="V44" i="26"/>
  <c r="V40" i="26"/>
  <c r="V38" i="26"/>
  <c r="V42" i="26"/>
  <c r="BT84" i="2"/>
  <c r="BT91" i="2"/>
  <c r="BM84" i="2"/>
  <c r="BM86" i="2"/>
  <c r="BT83" i="2"/>
  <c r="BM91" i="2"/>
  <c r="BI82" i="2"/>
  <c r="CH82" i="2" s="1"/>
  <c r="BI91" i="2"/>
  <c r="BM83" i="2"/>
  <c r="BT82" i="2"/>
  <c r="BZ85" i="2"/>
  <c r="BK89" i="2"/>
  <c r="BM85" i="2"/>
  <c r="BK85" i="2"/>
  <c r="BZ83" i="2"/>
  <c r="BI83" i="2"/>
  <c r="BI85" i="2"/>
  <c r="BZ87" i="2"/>
  <c r="BZ82" i="2"/>
  <c r="BZ86" i="2"/>
  <c r="BI93" i="2"/>
  <c r="BI86" i="2"/>
  <c r="BK82" i="2"/>
  <c r="BT87" i="2"/>
  <c r="BZ84" i="2"/>
  <c r="BZ89" i="2"/>
  <c r="BK94" i="2"/>
  <c r="BT86" i="2"/>
  <c r="BI94" i="2"/>
  <c r="BT85" i="2"/>
  <c r="BI87" i="2"/>
  <c r="BZ94" i="2"/>
  <c r="BM82" i="2"/>
  <c r="BK84" i="2"/>
  <c r="BK86" i="2"/>
  <c r="BI89" i="2"/>
  <c r="BK91" i="2"/>
  <c r="BK90" i="2"/>
  <c r="BK83" i="2"/>
  <c r="BK92" i="2"/>
  <c r="BT89" i="2"/>
  <c r="AI42" i="28"/>
  <c r="AI60" i="28" s="1"/>
  <c r="AH60" i="28"/>
  <c r="AG60" i="28"/>
  <c r="AZ47" i="26" l="1"/>
  <c r="AK49" i="26"/>
  <c r="AF38" i="26"/>
  <c r="AZ38" i="26" s="1"/>
  <c r="AF40" i="26"/>
  <c r="AF49" i="26"/>
  <c r="AF42" i="26"/>
  <c r="AN42" i="26" s="1"/>
  <c r="AF52" i="26"/>
  <c r="AN52" i="26" s="1"/>
  <c r="AF46" i="26"/>
  <c r="AZ46" i="26" s="1"/>
  <c r="AF51" i="26"/>
  <c r="AS41" i="26"/>
  <c r="AF48" i="26"/>
  <c r="AZ48" i="26" s="1"/>
  <c r="AF44" i="26"/>
  <c r="AZ44" i="26" s="1"/>
  <c r="AF39" i="26"/>
  <c r="AZ39" i="26" s="1"/>
  <c r="AF37" i="26"/>
  <c r="AG37" i="26" s="1"/>
  <c r="AK50" i="26"/>
  <c r="BA50" i="26" s="1"/>
  <c r="AK51" i="26"/>
  <c r="AK43" i="26"/>
  <c r="AK52" i="26"/>
  <c r="AL52" i="26" s="1"/>
  <c r="AK48" i="26"/>
  <c r="AK42" i="26"/>
  <c r="AL42" i="26" s="1"/>
  <c r="AK53" i="26"/>
  <c r="AK38" i="26"/>
  <c r="BA38" i="26" s="1"/>
  <c r="AK46" i="26"/>
  <c r="AK37" i="26"/>
  <c r="BA37" i="26" s="1"/>
  <c r="AZ46" i="2"/>
  <c r="AZ45" i="2"/>
  <c r="AK41" i="26"/>
  <c r="BA41" i="26" s="1"/>
  <c r="AK39" i="26"/>
  <c r="AN39" i="26" s="1"/>
  <c r="AN46" i="26"/>
  <c r="BA47" i="26"/>
  <c r="AK44" i="26"/>
  <c r="AR42" i="2" s="1"/>
  <c r="BK42" i="2" s="1"/>
  <c r="AS43" i="26"/>
  <c r="AZ41" i="2"/>
  <c r="AR40" i="2"/>
  <c r="BK40" i="2" s="1"/>
  <c r="AG40" i="26"/>
  <c r="AO38" i="2"/>
  <c r="AO49" i="2"/>
  <c r="AG51" i="26"/>
  <c r="BF39" i="2"/>
  <c r="AX41" i="26"/>
  <c r="BF35" i="2"/>
  <c r="AX37" i="26"/>
  <c r="BA42" i="26"/>
  <c r="AS37" i="26"/>
  <c r="AZ35" i="2"/>
  <c r="AO41" i="2"/>
  <c r="AG43" i="26"/>
  <c r="AX51" i="26"/>
  <c r="BF49" i="2"/>
  <c r="AX39" i="26"/>
  <c r="BF37" i="2"/>
  <c r="AX44" i="26"/>
  <c r="BF42" i="2"/>
  <c r="AX46" i="26"/>
  <c r="BF44" i="2"/>
  <c r="AO40" i="2"/>
  <c r="AG42" i="26"/>
  <c r="AS53" i="26"/>
  <c r="AZ53" i="26"/>
  <c r="AN51" i="26"/>
  <c r="AS51" i="26"/>
  <c r="AZ49" i="2"/>
  <c r="AZ51" i="26"/>
  <c r="AX43" i="26"/>
  <c r="BF41" i="2"/>
  <c r="AX48" i="26"/>
  <c r="BA48" i="26"/>
  <c r="BF46" i="2"/>
  <c r="AZ42" i="26"/>
  <c r="AN40" i="26"/>
  <c r="AZ43" i="26"/>
  <c r="AG47" i="26"/>
  <c r="AO45" i="2"/>
  <c r="AS52" i="26"/>
  <c r="AZ52" i="26"/>
  <c r="AZ50" i="2"/>
  <c r="AN47" i="26"/>
  <c r="AR45" i="2"/>
  <c r="BK45" i="2" s="1"/>
  <c r="AG49" i="26"/>
  <c r="AO47" i="2"/>
  <c r="AS39" i="26"/>
  <c r="AZ37" i="2"/>
  <c r="AX47" i="26"/>
  <c r="BF45" i="2"/>
  <c r="AX42" i="26"/>
  <c r="BF40" i="2"/>
  <c r="BZ40" i="2" s="1"/>
  <c r="AZ40" i="26"/>
  <c r="AL49" i="26"/>
  <c r="AR47" i="2"/>
  <c r="BK47" i="2" s="1"/>
  <c r="AG52" i="26"/>
  <c r="AO50" i="2"/>
  <c r="AS49" i="26"/>
  <c r="AZ47" i="2"/>
  <c r="AZ49" i="26"/>
  <c r="AG48" i="26"/>
  <c r="AO46" i="2"/>
  <c r="AL40" i="26"/>
  <c r="AR38" i="2"/>
  <c r="BK38" i="2" s="1"/>
  <c r="AX49" i="26"/>
  <c r="BA49" i="26"/>
  <c r="BF47" i="2"/>
  <c r="AX52" i="26"/>
  <c r="BF50" i="2"/>
  <c r="BA52" i="26"/>
  <c r="AS44" i="26"/>
  <c r="AZ42" i="2"/>
  <c r="AG46" i="26"/>
  <c r="AO44" i="2"/>
  <c r="AG50" i="26"/>
  <c r="AO48" i="2"/>
  <c r="AS38" i="26"/>
  <c r="AZ36" i="2"/>
  <c r="AO42" i="2"/>
  <c r="AG44" i="26"/>
  <c r="AG41" i="26"/>
  <c r="AO39" i="2"/>
  <c r="AX50" i="26"/>
  <c r="BF48" i="2"/>
  <c r="BF38" i="2"/>
  <c r="AX40" i="26"/>
  <c r="AG38" i="26"/>
  <c r="AO36" i="2"/>
  <c r="AL48" i="26"/>
  <c r="AR46" i="2"/>
  <c r="BK46" i="2" s="1"/>
  <c r="AL41" i="26"/>
  <c r="AL39" i="26"/>
  <c r="AS50" i="26"/>
  <c r="AZ50" i="26"/>
  <c r="AZ48" i="2"/>
  <c r="AR50" i="2"/>
  <c r="BK50" i="2" s="1"/>
  <c r="AX38" i="26"/>
  <c r="BF36" i="2"/>
  <c r="AX53" i="26"/>
  <c r="CH89" i="2"/>
  <c r="BZ46" i="2" l="1"/>
  <c r="AR39" i="2"/>
  <c r="BK39" i="2" s="1"/>
  <c r="AR36" i="2"/>
  <c r="BK36" i="2" s="1"/>
  <c r="AN48" i="26"/>
  <c r="AZ37" i="26"/>
  <c r="AO37" i="2"/>
  <c r="BT37" i="2" s="1"/>
  <c r="AL38" i="26"/>
  <c r="AG39" i="26"/>
  <c r="AN41" i="26"/>
  <c r="BI35" i="2"/>
  <c r="AN49" i="26"/>
  <c r="AR37" i="2"/>
  <c r="BK37" i="2" s="1"/>
  <c r="AN38" i="26"/>
  <c r="BT49" i="2"/>
  <c r="BT46" i="2"/>
  <c r="BZ38" i="2"/>
  <c r="AR44" i="2"/>
  <c r="BK44" i="2" s="1"/>
  <c r="BA46" i="26"/>
  <c r="AN44" i="26"/>
  <c r="BT48" i="2"/>
  <c r="BZ50" i="2"/>
  <c r="AL43" i="26"/>
  <c r="AR41" i="2"/>
  <c r="BK41" i="2" s="1"/>
  <c r="AN43" i="26"/>
  <c r="BA43" i="26"/>
  <c r="AL53" i="26"/>
  <c r="AN53" i="26"/>
  <c r="BZ47" i="2"/>
  <c r="BT47" i="2"/>
  <c r="AL46" i="26"/>
  <c r="AL50" i="26"/>
  <c r="AR48" i="2"/>
  <c r="BK48" i="2" s="1"/>
  <c r="AL51" i="26"/>
  <c r="AR49" i="2"/>
  <c r="BK49" i="2" s="1"/>
  <c r="AN37" i="26"/>
  <c r="BA51" i="26"/>
  <c r="AR35" i="2"/>
  <c r="BK35" i="2" s="1"/>
  <c r="BA39" i="26"/>
  <c r="BA53" i="26"/>
  <c r="AL44" i="26"/>
  <c r="AL37" i="26"/>
  <c r="BZ36" i="2"/>
  <c r="BA44" i="26"/>
  <c r="BT42" i="2"/>
  <c r="BT41" i="2"/>
  <c r="AN50" i="26"/>
  <c r="BI45" i="2"/>
  <c r="BM45" i="2"/>
  <c r="BZ42" i="2"/>
  <c r="BI41" i="2"/>
  <c r="BT39" i="2"/>
  <c r="BI39" i="2"/>
  <c r="BI44" i="2"/>
  <c r="BM47" i="2"/>
  <c r="BI47" i="2"/>
  <c r="BM42" i="2"/>
  <c r="BI42" i="2"/>
  <c r="BI36" i="2"/>
  <c r="BM50" i="2"/>
  <c r="BI50" i="2"/>
  <c r="BT45" i="2"/>
  <c r="BT36" i="2"/>
  <c r="BT44" i="2"/>
  <c r="BZ45" i="2"/>
  <c r="BT50" i="2"/>
  <c r="BI40" i="2"/>
  <c r="BT40" i="2"/>
  <c r="BM40" i="2"/>
  <c r="BI49" i="2"/>
  <c r="BM46" i="2"/>
  <c r="BI46" i="2"/>
  <c r="BM38" i="2"/>
  <c r="BI38" i="2"/>
  <c r="BT38" i="2"/>
  <c r="BI48" i="2"/>
  <c r="D33" i="28"/>
  <c r="D35" i="28" s="1"/>
  <c r="D37" i="28" s="1"/>
  <c r="BK68" i="2"/>
  <c r="AL64" i="2"/>
  <c r="AL65" i="2"/>
  <c r="AL66" i="2"/>
  <c r="AL67" i="2"/>
  <c r="AL68" i="2"/>
  <c r="AL63" i="2"/>
  <c r="AJ64" i="2"/>
  <c r="AJ65" i="2"/>
  <c r="AJ66" i="2"/>
  <c r="AJ67" i="2"/>
  <c r="AJ68" i="2"/>
  <c r="AJ63" i="2"/>
  <c r="AE64" i="2"/>
  <c r="AE65" i="2"/>
  <c r="AE66" i="2"/>
  <c r="AE67" i="2"/>
  <c r="AE68" i="2"/>
  <c r="AE63" i="2"/>
  <c r="G63" i="2"/>
  <c r="J63" i="2" s="1"/>
  <c r="L63" i="2" s="1"/>
  <c r="I132" i="45"/>
  <c r="I131" i="45"/>
  <c r="I130" i="45"/>
  <c r="E128" i="45"/>
  <c r="E135" i="45"/>
  <c r="E136" i="45"/>
  <c r="E139" i="45"/>
  <c r="D140" i="45"/>
  <c r="E140" i="45" s="1"/>
  <c r="D139" i="45"/>
  <c r="D138" i="45"/>
  <c r="E138" i="45" s="1"/>
  <c r="D137" i="45"/>
  <c r="E137" i="45" s="1"/>
  <c r="D135" i="45"/>
  <c r="E130" i="45"/>
  <c r="E134" i="45"/>
  <c r="E127" i="45"/>
  <c r="D134" i="45"/>
  <c r="D133" i="45"/>
  <c r="E133" i="45" s="1"/>
  <c r="D132" i="45"/>
  <c r="E132" i="45" s="1"/>
  <c r="D131" i="45"/>
  <c r="E131" i="45" s="1"/>
  <c r="D130" i="45"/>
  <c r="D129" i="45"/>
  <c r="E129" i="45" s="1"/>
  <c r="AG135" i="45"/>
  <c r="AB135" i="45"/>
  <c r="AK135" i="45" s="1"/>
  <c r="U135" i="45"/>
  <c r="AG134" i="45"/>
  <c r="AB134" i="45"/>
  <c r="U134" i="45"/>
  <c r="W134" i="45" s="1"/>
  <c r="AG133" i="45"/>
  <c r="AB133" i="45"/>
  <c r="AK133" i="45" s="1"/>
  <c r="U133" i="45"/>
  <c r="AG132" i="45"/>
  <c r="AB132" i="45"/>
  <c r="U132" i="45"/>
  <c r="W132" i="45" s="1"/>
  <c r="AO131" i="45"/>
  <c r="AG131" i="45"/>
  <c r="AB131" i="45"/>
  <c r="U131" i="45"/>
  <c r="W131" i="45" s="1"/>
  <c r="AO130" i="45"/>
  <c r="AG130" i="45"/>
  <c r="AI130" i="45" s="1"/>
  <c r="AB130" i="45"/>
  <c r="U130" i="45"/>
  <c r="W130" i="45" s="1"/>
  <c r="AO129" i="45"/>
  <c r="AG129" i="45"/>
  <c r="AI129" i="45" s="1"/>
  <c r="AB129" i="45"/>
  <c r="U129" i="45"/>
  <c r="W129" i="45" s="1"/>
  <c r="AO127" i="45"/>
  <c r="AG127" i="45"/>
  <c r="AI127" i="45" s="1"/>
  <c r="AB127" i="45"/>
  <c r="U127" i="45"/>
  <c r="AO126" i="45"/>
  <c r="AG126" i="45"/>
  <c r="AB126" i="45"/>
  <c r="AD126" i="45" s="1"/>
  <c r="U126" i="45"/>
  <c r="W126" i="45" s="1"/>
  <c r="P132" i="45"/>
  <c r="R132" i="45" s="1"/>
  <c r="P131" i="45"/>
  <c r="R131" i="45" s="1"/>
  <c r="P130" i="45"/>
  <c r="P129" i="45"/>
  <c r="R129" i="45" s="1"/>
  <c r="P127" i="45"/>
  <c r="R127" i="45" s="1"/>
  <c r="P126" i="45"/>
  <c r="M133" i="45"/>
  <c r="M132" i="45"/>
  <c r="M131" i="45"/>
  <c r="M130" i="45"/>
  <c r="AT130" i="45" s="1"/>
  <c r="AU130" i="45" s="1"/>
  <c r="M129" i="45"/>
  <c r="C118" i="45"/>
  <c r="C120" i="45" s="1"/>
  <c r="C122" i="45" s="1"/>
  <c r="Q119" i="45" s="1"/>
  <c r="U118" i="45" s="1"/>
  <c r="Y118" i="45" s="1"/>
  <c r="Z8" i="2"/>
  <c r="AE8" i="2"/>
  <c r="Z9" i="2"/>
  <c r="AE9" i="2"/>
  <c r="Z10" i="2"/>
  <c r="AE10" i="2"/>
  <c r="Z11" i="2"/>
  <c r="AE11" i="2"/>
  <c r="Z12" i="2"/>
  <c r="AE12" i="2"/>
  <c r="AE7" i="2"/>
  <c r="Z7" i="2"/>
  <c r="T8" i="2"/>
  <c r="T9" i="2"/>
  <c r="T10" i="2"/>
  <c r="T11" i="2"/>
  <c r="T12" i="2"/>
  <c r="T7" i="2"/>
  <c r="V8" i="2"/>
  <c r="V9" i="2"/>
  <c r="V10" i="2"/>
  <c r="V11" i="2"/>
  <c r="V12" i="2"/>
  <c r="V7" i="2"/>
  <c r="CL160" i="2"/>
  <c r="CL153" i="2"/>
  <c r="CK2" i="2"/>
  <c r="CK178" i="2" s="1"/>
  <c r="G12" i="2"/>
  <c r="J12" i="2" s="1"/>
  <c r="L12" i="2" s="1"/>
  <c r="G11" i="2"/>
  <c r="J11" i="2" s="1"/>
  <c r="L11" i="2" s="1"/>
  <c r="G10" i="2"/>
  <c r="J10" i="2" s="1"/>
  <c r="L10" i="2" s="1"/>
  <c r="G9" i="2"/>
  <c r="J9" i="2" s="1"/>
  <c r="L9" i="2" s="1"/>
  <c r="G8" i="2"/>
  <c r="J8" i="2" s="1"/>
  <c r="L8" i="2" s="1"/>
  <c r="G7" i="2"/>
  <c r="J7" i="2" s="1"/>
  <c r="L7" i="2" s="1"/>
  <c r="E78" i="25"/>
  <c r="AP43" i="25"/>
  <c r="AN78" i="42"/>
  <c r="Z78" i="42"/>
  <c r="D61" i="42"/>
  <c r="D63" i="42" s="1"/>
  <c r="D65" i="42" s="1"/>
  <c r="E15" i="34" s="1"/>
  <c r="E16" i="34" s="1"/>
  <c r="AO70" i="42"/>
  <c r="AO71" i="42"/>
  <c r="AO73" i="42"/>
  <c r="AO74" i="42"/>
  <c r="AO75" i="42"/>
  <c r="AO76" i="42"/>
  <c r="AO69" i="42"/>
  <c r="AA69" i="42"/>
  <c r="AA70" i="42"/>
  <c r="AA71" i="42"/>
  <c r="AA72" i="42"/>
  <c r="AA73" i="42"/>
  <c r="AA74" i="42"/>
  <c r="AA75" i="42"/>
  <c r="AA76" i="42"/>
  <c r="X82" i="42"/>
  <c r="AG82" i="42" s="1"/>
  <c r="P70" i="42"/>
  <c r="P71" i="42"/>
  <c r="P72" i="42"/>
  <c r="P73" i="42"/>
  <c r="P74" i="42"/>
  <c r="P75" i="42"/>
  <c r="P76" i="42"/>
  <c r="P69" i="42"/>
  <c r="AT76" i="42"/>
  <c r="AU76" i="42" s="1"/>
  <c r="AH76" i="42"/>
  <c r="AI76" i="42" s="1"/>
  <c r="AJ76" i="42" s="1"/>
  <c r="W76" i="42"/>
  <c r="X76" i="42" s="1"/>
  <c r="K76" i="42"/>
  <c r="G76" i="42"/>
  <c r="AT75" i="42"/>
  <c r="AU75" i="42" s="1"/>
  <c r="AH75" i="42"/>
  <c r="AI75" i="42" s="1"/>
  <c r="AJ75" i="42" s="1"/>
  <c r="W75" i="42"/>
  <c r="X75" i="42" s="1"/>
  <c r="K75" i="42"/>
  <c r="G75" i="42"/>
  <c r="AT74" i="42"/>
  <c r="AU74" i="42" s="1"/>
  <c r="AH74" i="42"/>
  <c r="AI74" i="42" s="1"/>
  <c r="AJ74" i="42" s="1"/>
  <c r="W74" i="42"/>
  <c r="X74" i="42" s="1"/>
  <c r="K74" i="42"/>
  <c r="G74" i="42"/>
  <c r="AT73" i="42"/>
  <c r="AU73" i="42" s="1"/>
  <c r="AH73" i="42"/>
  <c r="AI73" i="42" s="1"/>
  <c r="AJ73" i="42" s="1"/>
  <c r="W73" i="42"/>
  <c r="X73" i="42" s="1"/>
  <c r="K73" i="42"/>
  <c r="G73" i="42"/>
  <c r="AT72" i="42"/>
  <c r="AU72" i="42" s="1"/>
  <c r="AH72" i="42"/>
  <c r="AI72" i="42" s="1"/>
  <c r="AJ72" i="42" s="1"/>
  <c r="W72" i="42"/>
  <c r="X72" i="42" s="1"/>
  <c r="K72" i="42"/>
  <c r="G72" i="42"/>
  <c r="AT71" i="42"/>
  <c r="AU71" i="42" s="1"/>
  <c r="AV71" i="42" s="1"/>
  <c r="AH71" i="42"/>
  <c r="AI71" i="42" s="1"/>
  <c r="AJ71" i="42" s="1"/>
  <c r="W71" i="42"/>
  <c r="X71" i="42" s="1"/>
  <c r="K71" i="42"/>
  <c r="G71" i="42"/>
  <c r="AT70" i="42"/>
  <c r="AU70" i="42" s="1"/>
  <c r="AH70" i="42"/>
  <c r="AI70" i="42" s="1"/>
  <c r="AJ70" i="42" s="1"/>
  <c r="W70" i="42"/>
  <c r="X70" i="42" s="1"/>
  <c r="K70" i="42"/>
  <c r="G70" i="42"/>
  <c r="AT69" i="42"/>
  <c r="AU69" i="42" s="1"/>
  <c r="AV69" i="42" s="1"/>
  <c r="AH69" i="42"/>
  <c r="AI69" i="42" s="1"/>
  <c r="AJ69" i="42" s="1"/>
  <c r="W69" i="42"/>
  <c r="X69" i="42" s="1"/>
  <c r="K69" i="42"/>
  <c r="G69" i="42"/>
  <c r="AW67" i="41"/>
  <c r="AW66" i="41"/>
  <c r="AW65" i="41"/>
  <c r="AW64" i="41"/>
  <c r="AW63" i="41"/>
  <c r="AW62" i="41"/>
  <c r="AW61" i="41"/>
  <c r="AW60" i="41"/>
  <c r="AW59" i="41"/>
  <c r="AW58" i="41"/>
  <c r="AW57" i="41"/>
  <c r="AR67" i="41"/>
  <c r="AR66" i="41"/>
  <c r="AR65" i="41"/>
  <c r="AR64" i="41"/>
  <c r="AR63" i="41"/>
  <c r="AR62" i="41"/>
  <c r="AR61" i="41"/>
  <c r="AR60" i="41"/>
  <c r="AR59" i="41"/>
  <c r="AR58" i="41"/>
  <c r="AR57" i="41"/>
  <c r="AF58" i="41"/>
  <c r="AF59" i="41"/>
  <c r="AF60" i="41"/>
  <c r="AF61" i="41"/>
  <c r="AF62" i="41"/>
  <c r="AF63" i="41"/>
  <c r="AF64" i="41"/>
  <c r="AF65" i="41"/>
  <c r="AF66" i="41"/>
  <c r="AF67" i="41"/>
  <c r="AK58" i="41"/>
  <c r="AK59" i="41"/>
  <c r="AK60" i="41"/>
  <c r="AK61" i="41"/>
  <c r="AK62" i="41"/>
  <c r="AK63" i="41"/>
  <c r="AK64" i="41"/>
  <c r="AK65" i="41"/>
  <c r="AK66" i="41"/>
  <c r="AK67" i="41"/>
  <c r="AK57" i="41"/>
  <c r="AF57" i="41"/>
  <c r="Z58" i="41"/>
  <c r="AA58" i="41" s="1"/>
  <c r="Z59" i="41"/>
  <c r="AA59" i="41" s="1"/>
  <c r="Z60" i="41"/>
  <c r="AA60" i="41" s="1"/>
  <c r="Z61" i="41"/>
  <c r="AA61" i="41" s="1"/>
  <c r="Z62" i="41"/>
  <c r="Z63" i="41"/>
  <c r="AA63" i="41" s="1"/>
  <c r="Z64" i="41"/>
  <c r="AA64" i="41" s="1"/>
  <c r="Z65" i="41"/>
  <c r="AA65" i="41" s="1"/>
  <c r="Z66" i="41"/>
  <c r="AA66" i="41" s="1"/>
  <c r="Z67" i="41"/>
  <c r="AA67" i="41" s="1"/>
  <c r="Z57" i="41"/>
  <c r="AA57" i="41" s="1"/>
  <c r="S58" i="41"/>
  <c r="T58" i="41" s="1"/>
  <c r="S59" i="41"/>
  <c r="T59" i="41" s="1"/>
  <c r="U59" i="41" s="1"/>
  <c r="S60" i="41"/>
  <c r="T60" i="41" s="1"/>
  <c r="U60" i="41" s="1"/>
  <c r="S61" i="41"/>
  <c r="T61" i="41" s="1"/>
  <c r="U61" i="41" s="1"/>
  <c r="S62" i="41"/>
  <c r="T62" i="41" s="1"/>
  <c r="U62" i="41" s="1"/>
  <c r="S63" i="41"/>
  <c r="T63" i="41" s="1"/>
  <c r="U63" i="41" s="1"/>
  <c r="S64" i="41"/>
  <c r="T64" i="41" s="1"/>
  <c r="U64" i="41" s="1"/>
  <c r="S65" i="41"/>
  <c r="T65" i="41" s="1"/>
  <c r="U65" i="41" s="1"/>
  <c r="S66" i="41"/>
  <c r="T66" i="41" s="1"/>
  <c r="U66" i="41" s="1"/>
  <c r="S67" i="41"/>
  <c r="T67" i="41" s="1"/>
  <c r="S57" i="41"/>
  <c r="T57" i="41" s="1"/>
  <c r="U57" i="41" s="1"/>
  <c r="K58" i="41"/>
  <c r="K59" i="41"/>
  <c r="K60" i="41"/>
  <c r="K61" i="41"/>
  <c r="K62" i="41"/>
  <c r="K63" i="41"/>
  <c r="K64" i="41"/>
  <c r="K65" i="41"/>
  <c r="K66" i="41"/>
  <c r="K67" i="41"/>
  <c r="K57" i="41"/>
  <c r="G58" i="41"/>
  <c r="G59" i="41"/>
  <c r="G60" i="41"/>
  <c r="G61" i="41"/>
  <c r="G62" i="41"/>
  <c r="G63" i="41"/>
  <c r="G64" i="41"/>
  <c r="G65" i="41"/>
  <c r="G66" i="41"/>
  <c r="G67" i="41"/>
  <c r="G57" i="41"/>
  <c r="AA62" i="41"/>
  <c r="BE61" i="41"/>
  <c r="BE60" i="41"/>
  <c r="BE59" i="41"/>
  <c r="BE58" i="41"/>
  <c r="BE57" i="41"/>
  <c r="E49" i="41"/>
  <c r="E51" i="41" s="1"/>
  <c r="E53" i="41" s="1"/>
  <c r="Q43" i="4"/>
  <c r="Q39" i="4"/>
  <c r="Q40" i="4" s="1"/>
  <c r="N22" i="33"/>
  <c r="L87" i="25"/>
  <c r="M87" i="25" s="1"/>
  <c r="L88" i="25"/>
  <c r="M88" i="25" s="1"/>
  <c r="L89" i="25"/>
  <c r="M89" i="25" s="1"/>
  <c r="L90" i="25"/>
  <c r="M90" i="25" s="1"/>
  <c r="L91" i="25"/>
  <c r="M91" i="25" s="1"/>
  <c r="L92" i="25"/>
  <c r="M92" i="25" s="1"/>
  <c r="L93" i="25"/>
  <c r="M93" i="25" s="1"/>
  <c r="L94" i="25"/>
  <c r="M94" i="25" s="1"/>
  <c r="L86" i="25"/>
  <c r="M86" i="25" s="1"/>
  <c r="G88" i="25"/>
  <c r="G89" i="25"/>
  <c r="G87" i="25"/>
  <c r="G90" i="25"/>
  <c r="G91" i="25"/>
  <c r="G92" i="25"/>
  <c r="G93" i="25"/>
  <c r="G94" i="25"/>
  <c r="G86" i="25"/>
  <c r="AC40" i="29"/>
  <c r="AO58" i="38"/>
  <c r="AO59" i="38"/>
  <c r="AO60" i="38"/>
  <c r="AO61" i="38"/>
  <c r="AN58" i="38"/>
  <c r="AN59" i="38"/>
  <c r="AN60" i="38"/>
  <c r="AN61" i="38"/>
  <c r="AN57" i="38"/>
  <c r="AO57" i="38" s="1"/>
  <c r="AL63" i="38"/>
  <c r="AL58" i="38"/>
  <c r="AL59" i="38"/>
  <c r="AL60" i="38"/>
  <c r="AL61" i="38"/>
  <c r="AL57" i="38"/>
  <c r="AK58" i="38"/>
  <c r="AK59" i="38"/>
  <c r="AK60" i="38"/>
  <c r="AK61" i="38"/>
  <c r="AK57" i="38"/>
  <c r="AI58" i="38"/>
  <c r="AI59" i="38"/>
  <c r="AI60" i="38"/>
  <c r="AI61" i="38"/>
  <c r="AI57" i="38"/>
  <c r="AG58" i="38"/>
  <c r="AG59" i="38"/>
  <c r="AG60" i="38"/>
  <c r="AG61" i="38"/>
  <c r="AG57" i="38"/>
  <c r="AD58" i="38"/>
  <c r="AE58" i="38"/>
  <c r="AD59" i="38"/>
  <c r="AE59" i="38" s="1"/>
  <c r="AD60" i="38"/>
  <c r="AE60" i="38" s="1"/>
  <c r="AD61" i="38"/>
  <c r="AE61" i="38"/>
  <c r="AD57" i="38"/>
  <c r="AE57" i="38" s="1"/>
  <c r="AC58" i="38"/>
  <c r="AC59" i="38"/>
  <c r="AC60" i="38"/>
  <c r="AC61" i="38"/>
  <c r="AC57" i="38"/>
  <c r="Y57" i="38"/>
  <c r="Z57" i="38" s="1"/>
  <c r="AA57" i="38" s="1"/>
  <c r="Z58" i="38"/>
  <c r="AA58" i="38" s="1"/>
  <c r="Z59" i="38"/>
  <c r="AA59" i="38" s="1"/>
  <c r="Z60" i="38"/>
  <c r="AA60" i="38" s="1"/>
  <c r="Z61" i="38"/>
  <c r="AA61" i="38"/>
  <c r="Y58" i="38"/>
  <c r="Y59" i="38"/>
  <c r="Y60" i="38"/>
  <c r="Y61" i="38"/>
  <c r="U57" i="38"/>
  <c r="V57" i="38" s="1"/>
  <c r="W57" i="38" s="1"/>
  <c r="W58" i="38"/>
  <c r="W59" i="38"/>
  <c r="W60" i="38"/>
  <c r="W61" i="38"/>
  <c r="V61" i="38"/>
  <c r="V60" i="38"/>
  <c r="V59" i="38"/>
  <c r="V58" i="38"/>
  <c r="U58" i="38"/>
  <c r="U59" i="38"/>
  <c r="U60" i="38"/>
  <c r="U61" i="38"/>
  <c r="R59" i="38"/>
  <c r="S59" i="38" s="1"/>
  <c r="R60" i="38"/>
  <c r="S60" i="38" s="1"/>
  <c r="U64" i="38"/>
  <c r="J65" i="38"/>
  <c r="H65" i="38"/>
  <c r="H64" i="38"/>
  <c r="L64" i="38" s="1"/>
  <c r="Q58" i="38"/>
  <c r="R58" i="38" s="1"/>
  <c r="S58" i="38" s="1"/>
  <c r="Q59" i="38"/>
  <c r="Q60" i="38"/>
  <c r="Q61" i="38"/>
  <c r="R61" i="38" s="1"/>
  <c r="S61" i="38" s="1"/>
  <c r="Q57" i="38"/>
  <c r="R57" i="38" s="1"/>
  <c r="S57" i="38" s="1"/>
  <c r="O58" i="38"/>
  <c r="O59" i="38"/>
  <c r="O60" i="38"/>
  <c r="O61" i="38"/>
  <c r="O57" i="38"/>
  <c r="C47" i="38"/>
  <c r="C49" i="38" s="1"/>
  <c r="C51" i="38" s="1"/>
  <c r="Q48" i="38" s="1"/>
  <c r="T47" i="38" s="1"/>
  <c r="X47" i="38" s="1"/>
  <c r="BT35" i="2" l="1"/>
  <c r="BI37" i="2"/>
  <c r="BM44" i="2"/>
  <c r="BZ48" i="2"/>
  <c r="BM39" i="2"/>
  <c r="BZ39" i="2"/>
  <c r="AP69" i="42"/>
  <c r="AP76" i="42"/>
  <c r="AQ76" i="42" s="1"/>
  <c r="AP75" i="42"/>
  <c r="AP74" i="42"/>
  <c r="AP73" i="42"/>
  <c r="AP71" i="42"/>
  <c r="AP70" i="42"/>
  <c r="BM37" i="2"/>
  <c r="BM48" i="2"/>
  <c r="BM36" i="2"/>
  <c r="BZ37" i="2"/>
  <c r="BI55" i="41"/>
  <c r="AX55" i="41"/>
  <c r="AD75" i="41"/>
  <c r="AH74" i="41" s="1"/>
  <c r="T77" i="41" s="1"/>
  <c r="Y77" i="41" s="1"/>
  <c r="AB77" i="41" s="1"/>
  <c r="BZ41" i="2"/>
  <c r="BM41" i="2"/>
  <c r="BZ44" i="2"/>
  <c r="W67" i="42"/>
  <c r="U58" i="41"/>
  <c r="X58" i="41" s="1"/>
  <c r="U67" i="41"/>
  <c r="X67" i="41" s="1"/>
  <c r="AO78" i="42"/>
  <c r="AQ75" i="42"/>
  <c r="AB67" i="42"/>
  <c r="AI67" i="42"/>
  <c r="AB73" i="42" s="1"/>
  <c r="AX73" i="42" s="1"/>
  <c r="AY73" i="42" s="1"/>
  <c r="AP67" i="42"/>
  <c r="AP72" i="42" s="1"/>
  <c r="AQ72" i="42" s="1"/>
  <c r="AU67" i="42"/>
  <c r="AA78" i="42"/>
  <c r="BM35" i="2"/>
  <c r="BZ35" i="2"/>
  <c r="BM49" i="2"/>
  <c r="BZ49" i="2"/>
  <c r="X39" i="28"/>
  <c r="Q39" i="28"/>
  <c r="AH39" i="28"/>
  <c r="AC39" i="28"/>
  <c r="L39" i="28"/>
  <c r="CK170" i="2"/>
  <c r="CK173" i="2"/>
  <c r="CK166" i="2"/>
  <c r="CK165" i="2"/>
  <c r="CK137" i="2"/>
  <c r="CK164" i="2"/>
  <c r="CK162" i="2"/>
  <c r="CK143" i="2"/>
  <c r="CK181" i="2"/>
  <c r="CK141" i="2"/>
  <c r="CK160" i="2"/>
  <c r="CK144" i="2"/>
  <c r="CK152" i="2"/>
  <c r="CK167" i="2"/>
  <c r="CK176" i="2"/>
  <c r="CK156" i="2"/>
  <c r="CK153" i="2"/>
  <c r="CK145" i="2"/>
  <c r="CK163" i="2"/>
  <c r="CK172" i="2"/>
  <c r="CK180" i="2"/>
  <c r="CK159" i="2"/>
  <c r="CK138" i="2"/>
  <c r="CK146" i="2"/>
  <c r="CK168" i="2"/>
  <c r="CK177" i="2"/>
  <c r="CK151" i="2"/>
  <c r="CK140" i="2"/>
  <c r="CK182" i="2"/>
  <c r="CK169" i="2"/>
  <c r="CK150" i="2"/>
  <c r="CK139" i="2"/>
  <c r="CK157" i="2"/>
  <c r="CK175" i="2"/>
  <c r="CK149" i="2"/>
  <c r="CK148" i="2"/>
  <c r="CK154" i="2"/>
  <c r="CK158" i="2"/>
  <c r="CK179" i="2"/>
  <c r="CK174" i="2"/>
  <c r="CK147" i="2"/>
  <c r="CK171" i="2"/>
  <c r="CK142" i="2"/>
  <c r="CK155" i="2"/>
  <c r="AK129" i="45"/>
  <c r="AD129" i="45"/>
  <c r="AL130" i="45"/>
  <c r="Y130" i="45"/>
  <c r="AK127" i="45"/>
  <c r="AD132" i="45"/>
  <c r="AK132" i="45"/>
  <c r="AD134" i="45"/>
  <c r="AK134" i="45"/>
  <c r="AL132" i="45"/>
  <c r="AI132" i="45"/>
  <c r="AI134" i="45"/>
  <c r="AL134" i="45"/>
  <c r="W133" i="45"/>
  <c r="Y133" i="45"/>
  <c r="W135" i="45"/>
  <c r="Y135" i="45"/>
  <c r="AL126" i="45"/>
  <c r="AK131" i="45"/>
  <c r="AD131" i="45"/>
  <c r="AD130" i="45"/>
  <c r="AK130" i="45"/>
  <c r="AL131" i="45"/>
  <c r="AI131" i="45"/>
  <c r="W127" i="45"/>
  <c r="AL127" i="45"/>
  <c r="AI133" i="45"/>
  <c r="AL133" i="45"/>
  <c r="AI135" i="45"/>
  <c r="AL135" i="45"/>
  <c r="Y127" i="45"/>
  <c r="AI126" i="45"/>
  <c r="AD135" i="45"/>
  <c r="Y132" i="45"/>
  <c r="Y134" i="45"/>
  <c r="Y129" i="45"/>
  <c r="AL129" i="45"/>
  <c r="AD127" i="45"/>
  <c r="AD133" i="45"/>
  <c r="Y131" i="45"/>
  <c r="AQ130" i="45"/>
  <c r="AR130" i="45" s="1"/>
  <c r="Q124" i="45"/>
  <c r="Q126" i="45" s="1"/>
  <c r="R130" i="45"/>
  <c r="AQ132" i="45"/>
  <c r="AR132" i="45" s="1"/>
  <c r="AQ131" i="45"/>
  <c r="AR131" i="45" s="1"/>
  <c r="AQ129" i="45"/>
  <c r="AR129" i="45" s="1"/>
  <c r="AQ133" i="45"/>
  <c r="AR133" i="45" s="1"/>
  <c r="AT132" i="45"/>
  <c r="AU132" i="45" s="1"/>
  <c r="AT129" i="45"/>
  <c r="AU129" i="45" s="1"/>
  <c r="AT131" i="45"/>
  <c r="AU131" i="45" s="1"/>
  <c r="AT133" i="45"/>
  <c r="AU133" i="45" s="1"/>
  <c r="BA73" i="42"/>
  <c r="BA75" i="42"/>
  <c r="AV75" i="42"/>
  <c r="R70" i="42"/>
  <c r="R74" i="42"/>
  <c r="R71" i="42"/>
  <c r="AV72" i="42"/>
  <c r="BA72" i="42"/>
  <c r="R75" i="42"/>
  <c r="R72" i="42"/>
  <c r="R76" i="42"/>
  <c r="R69" i="42"/>
  <c r="AV70" i="42"/>
  <c r="BA70" i="42"/>
  <c r="R73" i="42"/>
  <c r="AV74" i="42"/>
  <c r="BA74" i="42"/>
  <c r="BA76" i="42"/>
  <c r="AV76" i="42"/>
  <c r="BA69" i="42"/>
  <c r="BA71" i="42"/>
  <c r="AV73" i="42"/>
  <c r="AX60" i="41"/>
  <c r="BF18" i="2" s="1"/>
  <c r="AS55" i="41"/>
  <c r="AS64" i="41" s="1"/>
  <c r="AZ22" i="2" s="1"/>
  <c r="AX61" i="41"/>
  <c r="BF19" i="2" s="1"/>
  <c r="AX62" i="41"/>
  <c r="BF20" i="2" s="1"/>
  <c r="AX67" i="41"/>
  <c r="BF25" i="2" s="1"/>
  <c r="AX58" i="41"/>
  <c r="BF16" i="2" s="1"/>
  <c r="AX63" i="41"/>
  <c r="BF21" i="2" s="1"/>
  <c r="AX57" i="41"/>
  <c r="BF15" i="2" s="1"/>
  <c r="AX64" i="41"/>
  <c r="BF22" i="2" s="1"/>
  <c r="AX65" i="41"/>
  <c r="BF23" i="2" s="1"/>
  <c r="AX59" i="41"/>
  <c r="BF17" i="2" s="1"/>
  <c r="AX66" i="41"/>
  <c r="BF24" i="2" s="1"/>
  <c r="X66" i="41"/>
  <c r="V66" i="41"/>
  <c r="W66" i="41" s="1"/>
  <c r="X59" i="41"/>
  <c r="V57" i="41"/>
  <c r="W57" i="41" s="1"/>
  <c r="X60" i="41"/>
  <c r="V60" i="41"/>
  <c r="W60" i="41" s="1"/>
  <c r="X61" i="41"/>
  <c r="V61" i="41"/>
  <c r="W61" i="41" s="1"/>
  <c r="X65" i="41"/>
  <c r="V65" i="41"/>
  <c r="W65" i="41" s="1"/>
  <c r="X64" i="41"/>
  <c r="V64" i="41"/>
  <c r="W64" i="41" s="1"/>
  <c r="AL55" i="41"/>
  <c r="AL62" i="41" s="1"/>
  <c r="AG55" i="41"/>
  <c r="AG58" i="41" s="1"/>
  <c r="AO16" i="2" s="1"/>
  <c r="X63" i="41"/>
  <c r="V63" i="41"/>
  <c r="W63" i="41" s="1"/>
  <c r="AB55" i="41"/>
  <c r="AB60" i="41" s="1"/>
  <c r="AC60" i="41" s="1"/>
  <c r="X62" i="41"/>
  <c r="V62" i="41"/>
  <c r="W62" i="41" s="1"/>
  <c r="V59" i="41"/>
  <c r="W59" i="41" s="1"/>
  <c r="X57" i="41"/>
  <c r="L22" i="33"/>
  <c r="J22" i="33"/>
  <c r="K22" i="33"/>
  <c r="M22" i="33"/>
  <c r="AO63" i="38"/>
  <c r="AD73" i="42" l="1"/>
  <c r="AQ70" i="42"/>
  <c r="AM62" i="41"/>
  <c r="AR20" i="2"/>
  <c r="BK20" i="2" s="1"/>
  <c r="BI16" i="2"/>
  <c r="BI62" i="41"/>
  <c r="BI67" i="41"/>
  <c r="BI57" i="41"/>
  <c r="BI66" i="41"/>
  <c r="BI59" i="41"/>
  <c r="BI58" i="41"/>
  <c r="BI60" i="41"/>
  <c r="BI61" i="41"/>
  <c r="BI64" i="41"/>
  <c r="BI65" i="41"/>
  <c r="BI63" i="41"/>
  <c r="AB69" i="42"/>
  <c r="AB70" i="42"/>
  <c r="AD70" i="42" s="1"/>
  <c r="AB71" i="42"/>
  <c r="AD71" i="42" s="1"/>
  <c r="AB74" i="42"/>
  <c r="AD74" i="42" s="1"/>
  <c r="AB76" i="42"/>
  <c r="AD76" i="42" s="1"/>
  <c r="AB72" i="42"/>
  <c r="AD72" i="42" s="1"/>
  <c r="AS63" i="41"/>
  <c r="V67" i="41"/>
  <c r="W67" i="41" s="1"/>
  <c r="AS59" i="41"/>
  <c r="AZ17" i="2" s="1"/>
  <c r="AS65" i="41"/>
  <c r="AS66" i="41"/>
  <c r="AS58" i="41"/>
  <c r="AS57" i="41"/>
  <c r="AS67" i="41"/>
  <c r="AS62" i="41"/>
  <c r="AS61" i="41"/>
  <c r="AS60" i="41"/>
  <c r="V58" i="41"/>
  <c r="W58" i="41" s="1"/>
  <c r="AC73" i="42"/>
  <c r="AL73" i="42"/>
  <c r="AB75" i="42"/>
  <c r="AZ75" i="42"/>
  <c r="AZ69" i="42"/>
  <c r="AL70" i="42"/>
  <c r="AB78" i="42"/>
  <c r="AC69" i="42"/>
  <c r="AL69" i="42"/>
  <c r="AC42" i="28"/>
  <c r="AC44" i="28"/>
  <c r="AD44" i="28" s="1"/>
  <c r="AC47" i="28"/>
  <c r="AD47" i="28" s="1"/>
  <c r="AC43" i="28"/>
  <c r="AD43" i="28" s="1"/>
  <c r="AC45" i="28"/>
  <c r="AD45" i="28" s="1"/>
  <c r="AC46" i="28"/>
  <c r="AD46" i="28" s="1"/>
  <c r="X47" i="28"/>
  <c r="Y47" i="28" s="1"/>
  <c r="X45" i="28"/>
  <c r="Y45" i="28" s="1"/>
  <c r="X43" i="28"/>
  <c r="Y43" i="28" s="1"/>
  <c r="X42" i="28"/>
  <c r="X46" i="28"/>
  <c r="Y46" i="28" s="1"/>
  <c r="X44" i="28"/>
  <c r="Y44" i="28" s="1"/>
  <c r="L45" i="28"/>
  <c r="AQ45" i="28" s="1"/>
  <c r="AR45" i="28" s="1"/>
  <c r="L47" i="28"/>
  <c r="AQ47" i="28" s="1"/>
  <c r="AR47" i="28" s="1"/>
  <c r="L43" i="28"/>
  <c r="AQ43" i="28" s="1"/>
  <c r="AR43" i="28" s="1"/>
  <c r="L42" i="28"/>
  <c r="L46" i="28"/>
  <c r="AQ46" i="28" s="1"/>
  <c r="AR46" i="28" s="1"/>
  <c r="L44" i="28"/>
  <c r="AQ44" i="28" s="1"/>
  <c r="AR44" i="28" s="1"/>
  <c r="Q43" i="28"/>
  <c r="Q46" i="28"/>
  <c r="Q42" i="28"/>
  <c r="Q44" i="28"/>
  <c r="Q45" i="28"/>
  <c r="Q47" i="28"/>
  <c r="L52" i="28"/>
  <c r="AQ52" i="28" s="1"/>
  <c r="AR52" i="28" s="1"/>
  <c r="L55" i="28"/>
  <c r="AQ55" i="28" s="1"/>
  <c r="AR55" i="28" s="1"/>
  <c r="L51" i="28"/>
  <c r="AQ51" i="28" s="1"/>
  <c r="AR51" i="28" s="1"/>
  <c r="L54" i="28"/>
  <c r="AQ54" i="28" s="1"/>
  <c r="AR54" i="28" s="1"/>
  <c r="L53" i="28"/>
  <c r="AQ53" i="28" s="1"/>
  <c r="AR53" i="28" s="1"/>
  <c r="L50" i="28"/>
  <c r="Q50" i="28"/>
  <c r="Q51" i="28"/>
  <c r="Q53" i="28"/>
  <c r="Q54" i="28"/>
  <c r="Q55" i="28"/>
  <c r="Q52" i="28"/>
  <c r="AC54" i="28"/>
  <c r="AD54" i="28" s="1"/>
  <c r="AC51" i="28"/>
  <c r="AD51" i="28" s="1"/>
  <c r="AC53" i="28"/>
  <c r="AD53" i="28" s="1"/>
  <c r="AC52" i="28"/>
  <c r="AD52" i="28" s="1"/>
  <c r="AC50" i="28"/>
  <c r="AC55" i="28"/>
  <c r="AD55" i="28" s="1"/>
  <c r="AH50" i="28"/>
  <c r="AH61" i="28" s="1"/>
  <c r="AH53" i="28"/>
  <c r="AH52" i="28"/>
  <c r="AH51" i="28"/>
  <c r="AH55" i="28"/>
  <c r="AH54" i="28"/>
  <c r="R126" i="45"/>
  <c r="Y126" i="45"/>
  <c r="AK126" i="45"/>
  <c r="AY57" i="41"/>
  <c r="AY63" i="41"/>
  <c r="AT59" i="41"/>
  <c r="AY58" i="41"/>
  <c r="AY67" i="41"/>
  <c r="AY66" i="41"/>
  <c r="AY62" i="41"/>
  <c r="BB62" i="41"/>
  <c r="AY59" i="41"/>
  <c r="AY61" i="41"/>
  <c r="AY65" i="41"/>
  <c r="AT64" i="41"/>
  <c r="AY64" i="41"/>
  <c r="AY60" i="41"/>
  <c r="AG65" i="41"/>
  <c r="AB59" i="41"/>
  <c r="AC59" i="41" s="1"/>
  <c r="AG63" i="41"/>
  <c r="AG57" i="41"/>
  <c r="AG67" i="41"/>
  <c r="AG61" i="41"/>
  <c r="AL57" i="41"/>
  <c r="AH58" i="41"/>
  <c r="AL59" i="41"/>
  <c r="AL61" i="41"/>
  <c r="AB64" i="41"/>
  <c r="AC64" i="41" s="1"/>
  <c r="AB65" i="41"/>
  <c r="AC65" i="41" s="1"/>
  <c r="AL65" i="41"/>
  <c r="AL67" i="41"/>
  <c r="AB61" i="41"/>
  <c r="AC61" i="41" s="1"/>
  <c r="AB63" i="41"/>
  <c r="AC63" i="41" s="1"/>
  <c r="AB62" i="41"/>
  <c r="AC62" i="41" s="1"/>
  <c r="AB66" i="41"/>
  <c r="AC66" i="41" s="1"/>
  <c r="AB58" i="41"/>
  <c r="AC58" i="41" s="1"/>
  <c r="AB57" i="41"/>
  <c r="AC57" i="41" s="1"/>
  <c r="AG60" i="41"/>
  <c r="AO18" i="2" s="1"/>
  <c r="AG59" i="41"/>
  <c r="AO17" i="2" s="1"/>
  <c r="AG64" i="41"/>
  <c r="AG66" i="41"/>
  <c r="AG62" i="41"/>
  <c r="AO20" i="2" s="1"/>
  <c r="AL58" i="41"/>
  <c r="AL66" i="41"/>
  <c r="AL63" i="41"/>
  <c r="AL64" i="41"/>
  <c r="AL60" i="41"/>
  <c r="AB67" i="41"/>
  <c r="AC67" i="41" s="1"/>
  <c r="BZ20" i="2" l="1"/>
  <c r="AX75" i="42"/>
  <c r="AY75" i="42" s="1"/>
  <c r="AD75" i="42"/>
  <c r="AX69" i="42"/>
  <c r="AD69" i="42"/>
  <c r="BB57" i="41"/>
  <c r="AR15" i="2"/>
  <c r="BA66" i="41"/>
  <c r="AO24" i="2"/>
  <c r="BM20" i="2"/>
  <c r="BI20" i="2"/>
  <c r="BJ63" i="41"/>
  <c r="BL63" i="41"/>
  <c r="BN63" i="41" s="1"/>
  <c r="BI18" i="2"/>
  <c r="BM18" i="2"/>
  <c r="AH63" i="41"/>
  <c r="AO21" i="2"/>
  <c r="BJ61" i="41"/>
  <c r="BL61" i="41"/>
  <c r="BN61" i="41" s="1"/>
  <c r="AT58" i="41"/>
  <c r="AZ16" i="2"/>
  <c r="BT16" i="2" s="1"/>
  <c r="BI17" i="2"/>
  <c r="BJ58" i="41"/>
  <c r="BL58" i="41"/>
  <c r="BN58" i="41" s="1"/>
  <c r="AH65" i="41"/>
  <c r="AO23" i="2"/>
  <c r="AM60" i="41"/>
  <c r="AR18" i="2"/>
  <c r="AT65" i="41"/>
  <c r="AZ23" i="2"/>
  <c r="BT23" i="2" s="1"/>
  <c r="BJ59" i="41"/>
  <c r="BL59" i="41"/>
  <c r="BN59" i="41" s="1"/>
  <c r="BJ65" i="41"/>
  <c r="BL65" i="41"/>
  <c r="BN65" i="41" s="1"/>
  <c r="BJ64" i="41"/>
  <c r="BL64" i="41"/>
  <c r="BN64" i="41" s="1"/>
  <c r="BJ60" i="41"/>
  <c r="BL60" i="41"/>
  <c r="BN60" i="41" s="1"/>
  <c r="AT66" i="41"/>
  <c r="AZ24" i="2"/>
  <c r="AM65" i="41"/>
  <c r="AR23" i="2"/>
  <c r="BT17" i="2"/>
  <c r="BJ66" i="41"/>
  <c r="BL66" i="41"/>
  <c r="BN66" i="41" s="1"/>
  <c r="AT60" i="41"/>
  <c r="AZ18" i="2"/>
  <c r="BT18" i="2" s="1"/>
  <c r="AH57" i="41"/>
  <c r="AO15" i="2"/>
  <c r="AT62" i="41"/>
  <c r="AZ20" i="2"/>
  <c r="BT20" i="2" s="1"/>
  <c r="AT67" i="41"/>
  <c r="AZ25" i="2"/>
  <c r="AM64" i="41"/>
  <c r="AR22" i="2"/>
  <c r="BJ57" i="41"/>
  <c r="BL57" i="41"/>
  <c r="AH61" i="41"/>
  <c r="AO19" i="2"/>
  <c r="AT61" i="41"/>
  <c r="AZ19" i="2"/>
  <c r="BT19" i="2" s="1"/>
  <c r="AT63" i="41"/>
  <c r="AZ21" i="2"/>
  <c r="BJ67" i="41"/>
  <c r="BL67" i="41"/>
  <c r="BN67" i="41" s="1"/>
  <c r="AM59" i="41"/>
  <c r="AR17" i="2"/>
  <c r="BA64" i="41"/>
  <c r="AO22" i="2"/>
  <c r="AH67" i="41"/>
  <c r="AO25" i="2"/>
  <c r="AT57" i="41"/>
  <c r="AZ15" i="2"/>
  <c r="BB67" i="41"/>
  <c r="AR25" i="2"/>
  <c r="AM63" i="41"/>
  <c r="AR21" i="2"/>
  <c r="AM66" i="41"/>
  <c r="AR24" i="2"/>
  <c r="AM58" i="41"/>
  <c r="AR16" i="2"/>
  <c r="AM61" i="41"/>
  <c r="AR19" i="2"/>
  <c r="BJ62" i="41"/>
  <c r="BL62" i="41"/>
  <c r="BN62" i="41" s="1"/>
  <c r="AC76" i="42"/>
  <c r="AX76" i="42"/>
  <c r="AY76" i="42" s="1"/>
  <c r="AC74" i="42"/>
  <c r="AX74" i="42"/>
  <c r="AY74" i="42" s="1"/>
  <c r="AL74" i="42"/>
  <c r="AC71" i="42"/>
  <c r="AX71" i="42"/>
  <c r="AY71" i="42" s="1"/>
  <c r="AL71" i="42"/>
  <c r="AP78" i="42"/>
  <c r="AC72" i="42"/>
  <c r="AL72" i="42"/>
  <c r="AX72" i="42"/>
  <c r="AY72" i="42" s="1"/>
  <c r="AQ69" i="42"/>
  <c r="AC70" i="42"/>
  <c r="AZ70" i="42"/>
  <c r="AX70" i="42"/>
  <c r="AY70" i="42" s="1"/>
  <c r="AZ76" i="42"/>
  <c r="AL76" i="42"/>
  <c r="AY69" i="42"/>
  <c r="BA58" i="41"/>
  <c r="BA62" i="41"/>
  <c r="BA59" i="41"/>
  <c r="BA60" i="41"/>
  <c r="BB60" i="41"/>
  <c r="BA67" i="41"/>
  <c r="BA61" i="41"/>
  <c r="BB65" i="41"/>
  <c r="BB64" i="41"/>
  <c r="BA63" i="41"/>
  <c r="AQ73" i="42"/>
  <c r="AZ73" i="42"/>
  <c r="AZ72" i="42"/>
  <c r="AC75" i="42"/>
  <c r="AL75" i="42"/>
  <c r="AQ71" i="42"/>
  <c r="AZ71" i="42"/>
  <c r="AQ74" i="42"/>
  <c r="AZ74" i="42"/>
  <c r="AD50" i="28"/>
  <c r="AD61" i="28" s="1"/>
  <c r="AC61" i="28"/>
  <c r="R53" i="28"/>
  <c r="AT53" i="28"/>
  <c r="R51" i="28"/>
  <c r="AT51" i="28"/>
  <c r="AQ42" i="28"/>
  <c r="L60" i="28"/>
  <c r="AQ50" i="28"/>
  <c r="AQ61" i="28" s="1"/>
  <c r="L61" i="28"/>
  <c r="R52" i="28"/>
  <c r="AT52" i="28"/>
  <c r="R55" i="28"/>
  <c r="AT55" i="28"/>
  <c r="R50" i="28"/>
  <c r="R61" i="28" s="1"/>
  <c r="AT50" i="28"/>
  <c r="AT61" i="28" s="1"/>
  <c r="Q61" i="28"/>
  <c r="R54" i="28"/>
  <c r="AT54" i="28"/>
  <c r="AU54" i="28" s="1"/>
  <c r="Y42" i="28"/>
  <c r="Y60" i="28" s="1"/>
  <c r="X60" i="28"/>
  <c r="AD42" i="28"/>
  <c r="AD60" i="28" s="1"/>
  <c r="AC60" i="28"/>
  <c r="R43" i="28"/>
  <c r="AT43" i="28"/>
  <c r="AU43" i="28" s="1"/>
  <c r="R46" i="28"/>
  <c r="AT46" i="28"/>
  <c r="AU46" i="28" s="1"/>
  <c r="R47" i="28"/>
  <c r="AT47" i="28"/>
  <c r="AU47" i="28" s="1"/>
  <c r="R45" i="28"/>
  <c r="AT45" i="28"/>
  <c r="AU45" i="28" s="1"/>
  <c r="R44" i="28"/>
  <c r="AT44" i="28"/>
  <c r="AU44" i="28" s="1"/>
  <c r="R42" i="28"/>
  <c r="AT42" i="28"/>
  <c r="AI50" i="28"/>
  <c r="AI61" i="28" s="1"/>
  <c r="AI52" i="28"/>
  <c r="AU52" i="28"/>
  <c r="M44" i="28"/>
  <c r="T44" i="28"/>
  <c r="M45" i="28"/>
  <c r="T45" i="28"/>
  <c r="AI54" i="28"/>
  <c r="M42" i="28"/>
  <c r="M60" i="28" s="1"/>
  <c r="T42" i="28"/>
  <c r="T60" i="28" s="1"/>
  <c r="AI53" i="28"/>
  <c r="AU53" i="28"/>
  <c r="M46" i="28"/>
  <c r="T46" i="28"/>
  <c r="AI55" i="28"/>
  <c r="AU55" i="28"/>
  <c r="M43" i="28"/>
  <c r="T43" i="28"/>
  <c r="AI51" i="28"/>
  <c r="AU51" i="28"/>
  <c r="AR50" i="28"/>
  <c r="M47" i="28"/>
  <c r="T47" i="28"/>
  <c r="M50" i="28"/>
  <c r="M61" i="28" s="1"/>
  <c r="T50" i="28"/>
  <c r="T61" i="28" s="1"/>
  <c r="M53" i="28"/>
  <c r="T53" i="28"/>
  <c r="M54" i="28"/>
  <c r="T54" i="28"/>
  <c r="M51" i="28"/>
  <c r="T51" i="28"/>
  <c r="M55" i="28"/>
  <c r="T55" i="28"/>
  <c r="M52" i="28"/>
  <c r="T52" i="28"/>
  <c r="BA57" i="41"/>
  <c r="BB61" i="41"/>
  <c r="BB58" i="41"/>
  <c r="BB63" i="41"/>
  <c r="BB59" i="41"/>
  <c r="BB66" i="41"/>
  <c r="BA65" i="41"/>
  <c r="AO61" i="41"/>
  <c r="AM57" i="41"/>
  <c r="AO57" i="41"/>
  <c r="AO65" i="41"/>
  <c r="AH60" i="41"/>
  <c r="AO60" i="41"/>
  <c r="AH62" i="41"/>
  <c r="AO62" i="41"/>
  <c r="AH66" i="41"/>
  <c r="AO66" i="41"/>
  <c r="AH64" i="41"/>
  <c r="AO64" i="41"/>
  <c r="AM67" i="41"/>
  <c r="AO67" i="41"/>
  <c r="AH59" i="41"/>
  <c r="AO59" i="41"/>
  <c r="AO58" i="41"/>
  <c r="AO63" i="41"/>
  <c r="BT24" i="2" l="1"/>
  <c r="BT21" i="2"/>
  <c r="BK16" i="2"/>
  <c r="BM16" i="2"/>
  <c r="BZ16" i="2"/>
  <c r="BM21" i="2"/>
  <c r="BI21" i="2"/>
  <c r="BK21" i="2"/>
  <c r="BZ21" i="2"/>
  <c r="BK18" i="2"/>
  <c r="BZ18" i="2"/>
  <c r="BK25" i="2"/>
  <c r="BZ25" i="2"/>
  <c r="BI15" i="2"/>
  <c r="BM15" i="2"/>
  <c r="BK23" i="2"/>
  <c r="BZ23" i="2"/>
  <c r="BM23" i="2"/>
  <c r="BI23" i="2"/>
  <c r="BK19" i="2"/>
  <c r="BZ19" i="2"/>
  <c r="BT15" i="2"/>
  <c r="BN57" i="41"/>
  <c r="J11" i="30"/>
  <c r="J14" i="30" s="1"/>
  <c r="I11" i="30"/>
  <c r="I14" i="30" s="1"/>
  <c r="BK17" i="2"/>
  <c r="BZ17" i="2"/>
  <c r="BK24" i="2"/>
  <c r="BZ24" i="2"/>
  <c r="BM24" i="2"/>
  <c r="BI24" i="2"/>
  <c r="BI25" i="2"/>
  <c r="BM25" i="2"/>
  <c r="BK22" i="2"/>
  <c r="BZ22" i="2"/>
  <c r="BM19" i="2"/>
  <c r="BI19" i="2"/>
  <c r="BK15" i="2"/>
  <c r="BZ15" i="2"/>
  <c r="BM22" i="2"/>
  <c r="BI22" i="2"/>
  <c r="BT22" i="2"/>
  <c r="BT25" i="2"/>
  <c r="BM17" i="2"/>
  <c r="AQ78" i="42"/>
  <c r="AC78" i="42"/>
  <c r="AX78" i="42"/>
  <c r="AY78" i="42"/>
  <c r="AU42" i="28"/>
  <c r="AU60" i="28" s="1"/>
  <c r="AT60" i="28"/>
  <c r="AR42" i="28"/>
  <c r="AR60" i="28" s="1"/>
  <c r="AQ60" i="28"/>
  <c r="AR57" i="28"/>
  <c r="AR61" i="28"/>
  <c r="AQ57" i="28"/>
  <c r="AU50" i="28"/>
  <c r="AT57" i="28"/>
  <c r="BN71" i="41" l="1"/>
  <c r="BN69" i="41"/>
  <c r="L11" i="30" s="1"/>
  <c r="L14" i="30" s="1"/>
  <c r="AU57" i="28"/>
  <c r="AU61" i="28"/>
  <c r="J20" i="34" l="1"/>
  <c r="AS36" i="36"/>
  <c r="AM36" i="36"/>
  <c r="BE38" i="29"/>
  <c r="BE37" i="29"/>
  <c r="BE36" i="29"/>
  <c r="BE35" i="29"/>
  <c r="AX40" i="29"/>
  <c r="AX39" i="29"/>
  <c r="AX38" i="29"/>
  <c r="AX27" i="29"/>
  <c r="AX28" i="29"/>
  <c r="AX29" i="29"/>
  <c r="AX30" i="29"/>
  <c r="AX31" i="29"/>
  <c r="AX26" i="29"/>
  <c r="AD40" i="29"/>
  <c r="AD39" i="29"/>
  <c r="AC39" i="29"/>
  <c r="AD38" i="29"/>
  <c r="AC38" i="29"/>
  <c r="AD37" i="29"/>
  <c r="AC37" i="29"/>
  <c r="AC36" i="29"/>
  <c r="AC35" i="29"/>
  <c r="G125" i="2"/>
  <c r="J125" i="2" s="1"/>
  <c r="L125" i="2" s="1"/>
  <c r="T125" i="2"/>
  <c r="V125" i="2"/>
  <c r="Z125" i="2"/>
  <c r="AE125" i="2"/>
  <c r="T120" i="2"/>
  <c r="V120" i="2"/>
  <c r="Z120" i="2"/>
  <c r="AE120" i="2"/>
  <c r="T121" i="2"/>
  <c r="V121" i="2"/>
  <c r="Z121" i="2"/>
  <c r="AE121" i="2"/>
  <c r="T122" i="2"/>
  <c r="V122" i="2"/>
  <c r="Z122" i="2"/>
  <c r="AE122" i="2"/>
  <c r="T123" i="2"/>
  <c r="V123" i="2"/>
  <c r="Z123" i="2"/>
  <c r="AE123" i="2"/>
  <c r="T124" i="2"/>
  <c r="V124" i="2"/>
  <c r="Z124" i="2"/>
  <c r="AE124" i="2"/>
  <c r="AE119" i="2"/>
  <c r="Z119" i="2"/>
  <c r="V119" i="2"/>
  <c r="T119" i="2"/>
  <c r="T112" i="2"/>
  <c r="V112" i="2"/>
  <c r="Z112" i="2"/>
  <c r="AE112" i="2"/>
  <c r="T113" i="2"/>
  <c r="V113" i="2"/>
  <c r="Z113" i="2"/>
  <c r="AE113" i="2"/>
  <c r="T114" i="2"/>
  <c r="V114" i="2"/>
  <c r="Z114" i="2"/>
  <c r="AE114" i="2"/>
  <c r="T115" i="2"/>
  <c r="V115" i="2"/>
  <c r="Z115" i="2"/>
  <c r="AE115" i="2"/>
  <c r="T116" i="2"/>
  <c r="V116" i="2"/>
  <c r="Z116" i="2"/>
  <c r="AE116" i="2"/>
  <c r="AE111" i="2"/>
  <c r="Z111" i="2"/>
  <c r="V111" i="2"/>
  <c r="T111" i="2"/>
  <c r="Z104" i="2"/>
  <c r="AE104" i="2"/>
  <c r="Z105" i="2"/>
  <c r="AE105" i="2"/>
  <c r="Z106" i="2"/>
  <c r="AE106" i="2"/>
  <c r="Z107" i="2"/>
  <c r="AE107" i="2"/>
  <c r="Z108" i="2"/>
  <c r="AE108" i="2"/>
  <c r="AE103" i="2"/>
  <c r="Z103" i="2"/>
  <c r="V104" i="2"/>
  <c r="V105" i="2"/>
  <c r="V106" i="2"/>
  <c r="V107" i="2"/>
  <c r="V108" i="2"/>
  <c r="V103" i="2"/>
  <c r="T104" i="2"/>
  <c r="T105" i="2"/>
  <c r="T106" i="2"/>
  <c r="T107" i="2"/>
  <c r="T108" i="2"/>
  <c r="T103" i="2"/>
  <c r="G124" i="2"/>
  <c r="J124" i="2" s="1"/>
  <c r="L124" i="2" s="1"/>
  <c r="G123" i="2"/>
  <c r="J123" i="2" s="1"/>
  <c r="L123" i="2" s="1"/>
  <c r="G122" i="2"/>
  <c r="J122" i="2" s="1"/>
  <c r="L122" i="2" s="1"/>
  <c r="G121" i="2"/>
  <c r="J121" i="2" s="1"/>
  <c r="L121" i="2" s="1"/>
  <c r="G120" i="2"/>
  <c r="J120" i="2" s="1"/>
  <c r="L120" i="2" s="1"/>
  <c r="G119" i="2"/>
  <c r="J119" i="2" s="1"/>
  <c r="L119" i="2" s="1"/>
  <c r="G116" i="2"/>
  <c r="J116" i="2" s="1"/>
  <c r="L116" i="2" s="1"/>
  <c r="G115" i="2"/>
  <c r="J115" i="2" s="1"/>
  <c r="L115" i="2" s="1"/>
  <c r="G114" i="2"/>
  <c r="J114" i="2" s="1"/>
  <c r="L114" i="2" s="1"/>
  <c r="G113" i="2"/>
  <c r="J113" i="2" s="1"/>
  <c r="L113" i="2" s="1"/>
  <c r="G112" i="2"/>
  <c r="J112" i="2" s="1"/>
  <c r="L112" i="2" s="1"/>
  <c r="G111" i="2"/>
  <c r="J111" i="2" s="1"/>
  <c r="L111" i="2" s="1"/>
  <c r="G104" i="2"/>
  <c r="J104" i="2" s="1"/>
  <c r="L104" i="2" s="1"/>
  <c r="G105" i="2"/>
  <c r="J105" i="2" s="1"/>
  <c r="L105" i="2" s="1"/>
  <c r="G106" i="2"/>
  <c r="J106" i="2" s="1"/>
  <c r="L106" i="2" s="1"/>
  <c r="G107" i="2"/>
  <c r="J107" i="2" s="1"/>
  <c r="L107" i="2" s="1"/>
  <c r="G108" i="2"/>
  <c r="J108" i="2" s="1"/>
  <c r="L108" i="2" s="1"/>
  <c r="AD18" i="29"/>
  <c r="S2" i="29"/>
  <c r="S4" i="29" s="1"/>
  <c r="S6" i="29" s="1"/>
  <c r="AG14" i="29" s="1"/>
  <c r="AH14" i="29" s="1"/>
  <c r="G103" i="2"/>
  <c r="J103" i="2" s="1"/>
  <c r="L103" i="2" s="1"/>
  <c r="AC32" i="29"/>
  <c r="AC31" i="29"/>
  <c r="AC30" i="29"/>
  <c r="AC29" i="29"/>
  <c r="AC28" i="29"/>
  <c r="AC27" i="29"/>
  <c r="AC26" i="29"/>
  <c r="AC23" i="29"/>
  <c r="AC22" i="29"/>
  <c r="AC21" i="29"/>
  <c r="AC20" i="29"/>
  <c r="AC19" i="29"/>
  <c r="AC18" i="29"/>
  <c r="AC16" i="29"/>
  <c r="AC15" i="29"/>
  <c r="AC14" i="29"/>
  <c r="AC13" i="29"/>
  <c r="AC12" i="29"/>
  <c r="AC11" i="29"/>
  <c r="AC10" i="29"/>
  <c r="AJ103" i="2" s="1"/>
  <c r="AD27" i="29"/>
  <c r="AD28" i="29"/>
  <c r="AD29" i="29"/>
  <c r="AD30" i="29"/>
  <c r="AD31" i="29"/>
  <c r="AD32" i="29"/>
  <c r="AD26" i="29"/>
  <c r="AD19" i="29"/>
  <c r="AD20" i="29"/>
  <c r="AD21" i="29"/>
  <c r="AD22" i="29"/>
  <c r="AD23" i="29"/>
  <c r="E14" i="34" l="1"/>
  <c r="E13" i="33"/>
  <c r="AO35" i="29"/>
  <c r="AP35" i="29" s="1"/>
  <c r="AS35" i="29"/>
  <c r="AT35" i="29" s="1"/>
  <c r="AS36" i="29"/>
  <c r="AT36" i="29" s="1"/>
  <c r="BA14" i="29"/>
  <c r="BB14" i="29" s="1"/>
  <c r="AS37" i="29"/>
  <c r="AT37" i="29" s="1"/>
  <c r="AG39" i="29"/>
  <c r="AH39" i="29" s="1"/>
  <c r="BA39" i="29" s="1"/>
  <c r="BB39" i="29" s="1"/>
  <c r="AG40" i="29"/>
  <c r="AH40" i="29" s="1"/>
  <c r="BA40" i="29" s="1"/>
  <c r="BB40" i="29" s="1"/>
  <c r="AK39" i="29"/>
  <c r="AL39" i="29" s="1"/>
  <c r="AK40" i="29"/>
  <c r="AL40" i="29" s="1"/>
  <c r="AG36" i="29"/>
  <c r="AH36" i="29" s="1"/>
  <c r="BA36" i="29" s="1"/>
  <c r="BB36" i="29" s="1"/>
  <c r="AG37" i="29"/>
  <c r="AH37" i="29" s="1"/>
  <c r="BA37" i="29" s="1"/>
  <c r="BB37" i="29" s="1"/>
  <c r="AG38" i="29"/>
  <c r="AH38" i="29" s="1"/>
  <c r="BA38" i="29" s="1"/>
  <c r="BB38" i="29" s="1"/>
  <c r="AO40" i="29"/>
  <c r="AP40" i="29" s="1"/>
  <c r="AV40" i="29" s="1"/>
  <c r="AG35" i="29"/>
  <c r="AH35" i="29" s="1"/>
  <c r="BA35" i="29" s="1"/>
  <c r="BB35" i="29" s="1"/>
  <c r="AK36" i="29"/>
  <c r="AL36" i="29" s="1"/>
  <c r="AK38" i="29"/>
  <c r="AL38" i="29" s="1"/>
  <c r="AO39" i="29"/>
  <c r="AS40" i="29"/>
  <c r="AT40" i="29" s="1"/>
  <c r="AK37" i="29"/>
  <c r="AL37" i="29" s="1"/>
  <c r="AO38" i="29"/>
  <c r="AK35" i="29"/>
  <c r="AL35" i="29" s="1"/>
  <c r="AO36" i="29"/>
  <c r="AO37" i="29"/>
  <c r="AS38" i="29"/>
  <c r="AT38" i="29" s="1"/>
  <c r="AS39" i="29"/>
  <c r="AT39" i="29" s="1"/>
  <c r="AS30" i="29"/>
  <c r="AT30" i="29" s="1"/>
  <c r="AS10" i="29"/>
  <c r="AT10" i="29" s="1"/>
  <c r="AS11" i="29"/>
  <c r="AT11" i="29" s="1"/>
  <c r="AS18" i="29"/>
  <c r="AT18" i="29" s="1"/>
  <c r="AS19" i="29"/>
  <c r="AT19" i="29" s="1"/>
  <c r="AS20" i="29"/>
  <c r="AT20" i="29" s="1"/>
  <c r="AS28" i="29"/>
  <c r="AT28" i="29" s="1"/>
  <c r="AS29" i="29"/>
  <c r="AT29" i="29" s="1"/>
  <c r="BI107" i="2"/>
  <c r="CH107" i="2" s="1"/>
  <c r="AS12" i="29"/>
  <c r="AT12" i="29" s="1"/>
  <c r="AS21" i="29"/>
  <c r="AT21" i="29" s="1"/>
  <c r="AS31" i="29"/>
  <c r="AT31" i="29" s="1"/>
  <c r="AS13" i="29"/>
  <c r="AT13" i="29" s="1"/>
  <c r="AS22" i="29"/>
  <c r="AT22" i="29" s="1"/>
  <c r="AS32" i="29"/>
  <c r="AT32" i="29" s="1"/>
  <c r="AS14" i="29"/>
  <c r="AT14" i="29" s="1"/>
  <c r="AS23" i="29"/>
  <c r="AT23" i="29" s="1"/>
  <c r="AS15" i="29"/>
  <c r="AT15" i="29" s="1"/>
  <c r="AS26" i="29"/>
  <c r="AT26" i="29" s="1"/>
  <c r="AS16" i="29"/>
  <c r="AT16" i="29" s="1"/>
  <c r="AS27" i="29"/>
  <c r="AT27" i="29" s="1"/>
  <c r="AO11" i="29"/>
  <c r="AP11" i="29" s="1"/>
  <c r="AO18" i="29"/>
  <c r="AP18" i="29" s="1"/>
  <c r="AO19" i="29"/>
  <c r="AP19" i="29" s="1"/>
  <c r="AO26" i="29"/>
  <c r="AP26" i="29" s="1"/>
  <c r="AO27" i="29"/>
  <c r="AP27" i="29" s="1"/>
  <c r="AO10" i="29"/>
  <c r="AP10" i="29" s="1"/>
  <c r="AO16" i="29"/>
  <c r="AP16" i="29" s="1"/>
  <c r="AO12" i="29"/>
  <c r="AP12" i="29" s="1"/>
  <c r="AO28" i="29"/>
  <c r="AP28" i="29" s="1"/>
  <c r="AO13" i="29"/>
  <c r="AP13" i="29" s="1"/>
  <c r="AO20" i="29"/>
  <c r="AP20" i="29" s="1"/>
  <c r="AO29" i="29"/>
  <c r="AP29" i="29" s="1"/>
  <c r="AO14" i="29"/>
  <c r="AP14" i="29" s="1"/>
  <c r="AO21" i="29"/>
  <c r="AP21" i="29" s="1"/>
  <c r="AO30" i="29"/>
  <c r="AP30" i="29" s="1"/>
  <c r="AO22" i="29"/>
  <c r="AP22" i="29" s="1"/>
  <c r="AO31" i="29"/>
  <c r="AP31" i="29" s="1"/>
  <c r="AO15" i="29"/>
  <c r="AP15" i="29" s="1"/>
  <c r="AO23" i="29"/>
  <c r="AP23" i="29" s="1"/>
  <c r="AO32" i="29"/>
  <c r="AP32" i="29" s="1"/>
  <c r="AG30" i="29"/>
  <c r="AH30" i="29" s="1"/>
  <c r="AG32" i="29"/>
  <c r="AH32" i="29" s="1"/>
  <c r="AK14" i="29"/>
  <c r="AL14" i="29" s="1"/>
  <c r="AG13" i="29"/>
  <c r="AH13" i="29" s="1"/>
  <c r="BI106" i="2" s="1"/>
  <c r="CH106" i="2" s="1"/>
  <c r="AK15" i="29"/>
  <c r="AL15" i="29" s="1"/>
  <c r="AG12" i="29"/>
  <c r="AH12" i="29" s="1"/>
  <c r="BI105" i="2" s="1"/>
  <c r="CH105" i="2" s="1"/>
  <c r="AK18" i="29"/>
  <c r="AL18" i="29" s="1"/>
  <c r="AK23" i="29"/>
  <c r="AL23" i="29" s="1"/>
  <c r="AG22" i="29"/>
  <c r="AH22" i="29" s="1"/>
  <c r="AK26" i="29"/>
  <c r="AL26" i="29" s="1"/>
  <c r="AG26" i="29"/>
  <c r="AH26" i="29" s="1"/>
  <c r="AK28" i="29"/>
  <c r="AL28" i="29" s="1"/>
  <c r="AG11" i="29"/>
  <c r="AH11" i="29" s="1"/>
  <c r="BI104" i="2" s="1"/>
  <c r="CH104" i="2" s="1"/>
  <c r="AG23" i="29"/>
  <c r="AH23" i="29" s="1"/>
  <c r="AG31" i="29"/>
  <c r="AH31" i="29" s="1"/>
  <c r="AK16" i="29"/>
  <c r="AL16" i="29" s="1"/>
  <c r="AK27" i="29"/>
  <c r="AL27" i="29" s="1"/>
  <c r="AG18" i="29"/>
  <c r="AH18" i="29" s="1"/>
  <c r="AK10" i="29"/>
  <c r="AL10" i="29" s="1"/>
  <c r="AK19" i="29"/>
  <c r="AL19" i="29" s="1"/>
  <c r="AK29" i="29"/>
  <c r="AL29" i="29" s="1"/>
  <c r="AG19" i="29"/>
  <c r="AH19" i="29" s="1"/>
  <c r="AG27" i="29"/>
  <c r="AH27" i="29" s="1"/>
  <c r="AK11" i="29"/>
  <c r="AL11" i="29" s="1"/>
  <c r="AK20" i="29"/>
  <c r="AL20" i="29" s="1"/>
  <c r="AK30" i="29"/>
  <c r="AL30" i="29" s="1"/>
  <c r="AG20" i="29"/>
  <c r="AH20" i="29" s="1"/>
  <c r="AG28" i="29"/>
  <c r="AH28" i="29" s="1"/>
  <c r="AK12" i="29"/>
  <c r="AL12" i="29" s="1"/>
  <c r="AK21" i="29"/>
  <c r="AL21" i="29" s="1"/>
  <c r="AK31" i="29"/>
  <c r="AL31" i="29" s="1"/>
  <c r="AG10" i="29"/>
  <c r="AH10" i="29" s="1"/>
  <c r="AO103" i="2" s="1"/>
  <c r="BI103" i="2" s="1"/>
  <c r="CH103" i="2" s="1"/>
  <c r="AG21" i="29"/>
  <c r="AH21" i="29" s="1"/>
  <c r="AG29" i="29"/>
  <c r="AH29" i="29" s="1"/>
  <c r="AK13" i="29"/>
  <c r="AL13" i="29" s="1"/>
  <c r="AK22" i="29"/>
  <c r="AL22" i="29" s="1"/>
  <c r="AK32" i="29"/>
  <c r="AL32" i="29" s="1"/>
  <c r="AG16" i="29"/>
  <c r="AH16" i="29" s="1"/>
  <c r="BA16" i="29" s="1"/>
  <c r="BB16" i="29" s="1"/>
  <c r="AG15" i="29"/>
  <c r="AH15" i="29" s="1"/>
  <c r="AG3" i="29"/>
  <c r="AJ2" i="29" s="1"/>
  <c r="AN2" i="29" s="1"/>
  <c r="AV28" i="29" l="1"/>
  <c r="AP37" i="29"/>
  <c r="AZ134" i="2" s="1"/>
  <c r="BF36" i="29"/>
  <c r="BG36" i="29" s="1"/>
  <c r="AP36" i="29"/>
  <c r="BF35" i="29"/>
  <c r="BG35" i="29" s="1"/>
  <c r="AV30" i="29"/>
  <c r="AZ127" i="2"/>
  <c r="AV29" i="29"/>
  <c r="AZ126" i="2"/>
  <c r="AP38" i="29"/>
  <c r="AV38" i="29" s="1"/>
  <c r="BF37" i="29"/>
  <c r="BG37" i="29" s="1"/>
  <c r="AV27" i="29"/>
  <c r="AZ129" i="2"/>
  <c r="AV32" i="29"/>
  <c r="AP39" i="29"/>
  <c r="AV39" i="29" s="1"/>
  <c r="BF38" i="29"/>
  <c r="BG38" i="29" s="1"/>
  <c r="AZ132" i="2"/>
  <c r="AV35" i="29"/>
  <c r="AV26" i="29"/>
  <c r="AZ128" i="2"/>
  <c r="AV31" i="29"/>
  <c r="AV11" i="29"/>
  <c r="AV12" i="29"/>
  <c r="AV13" i="29"/>
  <c r="AV16" i="29"/>
  <c r="AZ103" i="2"/>
  <c r="BT103" i="2" s="1"/>
  <c r="AV10" i="29"/>
  <c r="AV14" i="29"/>
  <c r="AV15" i="29"/>
  <c r="BA32" i="29"/>
  <c r="BB32" i="29" s="1"/>
  <c r="BA19" i="29"/>
  <c r="BB19" i="29" s="1"/>
  <c r="BA18" i="29"/>
  <c r="BB18" i="29" s="1"/>
  <c r="J14" i="34"/>
  <c r="K14" i="34" s="1"/>
  <c r="BA22" i="29"/>
  <c r="BB22" i="29" s="1"/>
  <c r="BA23" i="29"/>
  <c r="BB23" i="29" s="1"/>
  <c r="BI108" i="2"/>
  <c r="CH108" i="2" s="1"/>
  <c r="BA15" i="29"/>
  <c r="BB15" i="29" s="1"/>
  <c r="BA27" i="29"/>
  <c r="BB27" i="29" s="1"/>
  <c r="BA10" i="29"/>
  <c r="BB10" i="29" s="1"/>
  <c r="BA20" i="29"/>
  <c r="BB20" i="29" s="1"/>
  <c r="BA12" i="29"/>
  <c r="BB12" i="29" s="1"/>
  <c r="BA11" i="29"/>
  <c r="BB11" i="29" s="1"/>
  <c r="BA31" i="29"/>
  <c r="BB31" i="29" s="1"/>
  <c r="BA21" i="29"/>
  <c r="BB21" i="29" s="1"/>
  <c r="BA29" i="29"/>
  <c r="BB29" i="29" s="1"/>
  <c r="BA13" i="29"/>
  <c r="BB13" i="29" s="1"/>
  <c r="AZ133" i="2" l="1"/>
  <c r="AV36" i="29"/>
  <c r="AB36" i="36"/>
  <c r="AE36" i="36" s="1"/>
  <c r="AG36" i="36" s="1"/>
  <c r="G161" i="2"/>
  <c r="J161" i="2" s="1"/>
  <c r="L161" i="2" s="1"/>
  <c r="V71" i="2" l="1"/>
  <c r="V72" i="2"/>
  <c r="V73" i="2"/>
  <c r="V74" i="2"/>
  <c r="V75" i="2"/>
  <c r="V76" i="2"/>
  <c r="V77" i="2"/>
  <c r="V78" i="2"/>
  <c r="V79" i="2"/>
  <c r="V80" i="2"/>
  <c r="V81" i="2"/>
  <c r="V70" i="2"/>
  <c r="T71" i="2"/>
  <c r="T72" i="2"/>
  <c r="T73" i="2"/>
  <c r="T74" i="2"/>
  <c r="T75" i="2"/>
  <c r="T76" i="2"/>
  <c r="T77" i="2"/>
  <c r="T78" i="2"/>
  <c r="T79" i="2"/>
  <c r="T80" i="2"/>
  <c r="T81" i="2"/>
  <c r="T70" i="2"/>
  <c r="Q26" i="35"/>
  <c r="V26" i="35" s="1"/>
  <c r="AA26" i="35" s="1"/>
  <c r="AF26" i="35" s="1"/>
  <c r="Q35" i="35"/>
  <c r="U35" i="35" s="1"/>
  <c r="Y35" i="35" s="1"/>
  <c r="U19" i="27"/>
  <c r="Z19" i="27"/>
  <c r="AG80" i="2" l="1"/>
  <c r="AG70" i="2"/>
  <c r="AG74" i="2"/>
  <c r="AG81" i="2"/>
  <c r="AG73" i="2"/>
  <c r="AG72" i="2"/>
  <c r="AG71" i="2"/>
  <c r="AG79" i="2"/>
  <c r="AG78" i="2"/>
  <c r="AG77" i="2"/>
  <c r="AG76" i="2"/>
  <c r="AG75" i="2"/>
  <c r="O4" i="27" l="1"/>
  <c r="O6" i="27" s="1"/>
  <c r="O8" i="27" s="1"/>
  <c r="V13" i="27" l="1"/>
  <c r="BI64" i="2" s="1"/>
  <c r="V17" i="27"/>
  <c r="BI68" i="2" s="1"/>
  <c r="V14" i="27"/>
  <c r="BI65" i="2" s="1"/>
  <c r="AA15" i="27"/>
  <c r="BK66" i="2" s="1"/>
  <c r="V12" i="27"/>
  <c r="BI63" i="2" s="1"/>
  <c r="V15" i="27"/>
  <c r="BI66" i="2" s="1"/>
  <c r="AA12" i="27"/>
  <c r="BK63" i="2" s="1"/>
  <c r="AA16" i="27"/>
  <c r="BK67" i="2" s="1"/>
  <c r="AA14" i="27"/>
  <c r="BK65" i="2" s="1"/>
  <c r="AA13" i="27"/>
  <c r="BK64" i="2" s="1"/>
  <c r="V16" i="27"/>
  <c r="BI67" i="2" s="1"/>
  <c r="J87" i="25"/>
  <c r="J88" i="25"/>
  <c r="J89" i="25"/>
  <c r="J90" i="25"/>
  <c r="J91" i="25"/>
  <c r="J92" i="25"/>
  <c r="J93" i="25"/>
  <c r="J94" i="25"/>
  <c r="J86" i="25"/>
  <c r="I99" i="25" s="1"/>
  <c r="AG87" i="25"/>
  <c r="AG88" i="25"/>
  <c r="AG89" i="25"/>
  <c r="AG90" i="25"/>
  <c r="AG86" i="25"/>
  <c r="R94" i="25"/>
  <c r="R93" i="25"/>
  <c r="R92" i="25"/>
  <c r="R91" i="25"/>
  <c r="W87" i="25"/>
  <c r="W88" i="25"/>
  <c r="W89" i="25"/>
  <c r="W90" i="25"/>
  <c r="W91" i="25"/>
  <c r="W92" i="25"/>
  <c r="W93" i="25"/>
  <c r="W94" i="25"/>
  <c r="W86" i="25"/>
  <c r="E80" i="25"/>
  <c r="E82" i="25" s="1"/>
  <c r="X84" i="25" s="1"/>
  <c r="H91" i="25"/>
  <c r="I91" i="25" s="1"/>
  <c r="H92" i="25"/>
  <c r="I92" i="25" s="1"/>
  <c r="H93" i="25"/>
  <c r="I93" i="25" s="1"/>
  <c r="H94" i="25"/>
  <c r="I94" i="25" s="1"/>
  <c r="R90" i="25"/>
  <c r="H90" i="25"/>
  <c r="I90" i="25" s="1"/>
  <c r="R89" i="25"/>
  <c r="H89" i="25"/>
  <c r="I89" i="25" s="1"/>
  <c r="R88" i="25"/>
  <c r="H88" i="25"/>
  <c r="I88" i="25" s="1"/>
  <c r="R87" i="25"/>
  <c r="H87" i="25"/>
  <c r="I87" i="25" s="1"/>
  <c r="R86" i="25"/>
  <c r="H86" i="25"/>
  <c r="I86" i="25" s="1"/>
  <c r="G124" i="7"/>
  <c r="G123" i="7"/>
  <c r="G122" i="7"/>
  <c r="T84" i="7"/>
  <c r="O84" i="7"/>
  <c r="G84" i="7" s="1"/>
  <c r="T83" i="7"/>
  <c r="O83" i="7"/>
  <c r="G83" i="7" s="1"/>
  <c r="T82" i="7"/>
  <c r="O82" i="7"/>
  <c r="G82" i="7" s="1"/>
  <c r="T81" i="7"/>
  <c r="O81" i="7"/>
  <c r="G81" i="7" s="1"/>
  <c r="X78" i="7"/>
  <c r="X43" i="7"/>
  <c r="W41" i="24"/>
  <c r="S41" i="24"/>
  <c r="T182" i="2"/>
  <c r="V182" i="2"/>
  <c r="Z182" i="2"/>
  <c r="AE182" i="2"/>
  <c r="AH182" i="2"/>
  <c r="AJ182" i="2"/>
  <c r="AO182" i="2"/>
  <c r="AR182" i="2"/>
  <c r="AZ182" i="2"/>
  <c r="BF182" i="2"/>
  <c r="T166" i="2"/>
  <c r="V166" i="2"/>
  <c r="Z166" i="2"/>
  <c r="AE166" i="2"/>
  <c r="AH166" i="2"/>
  <c r="AJ166" i="2"/>
  <c r="AO166" i="2"/>
  <c r="AZ166" i="2"/>
  <c r="BF166" i="2"/>
  <c r="T167" i="2"/>
  <c r="V167" i="2"/>
  <c r="Z167" i="2"/>
  <c r="AE167" i="2"/>
  <c r="AH167" i="2"/>
  <c r="AJ167" i="2"/>
  <c r="AO167" i="2"/>
  <c r="AR167" i="2"/>
  <c r="AZ167" i="2"/>
  <c r="BF167" i="2"/>
  <c r="T168" i="2"/>
  <c r="V168" i="2"/>
  <c r="Z168" i="2"/>
  <c r="AE168" i="2"/>
  <c r="AH168" i="2"/>
  <c r="AJ168" i="2"/>
  <c r="AO168" i="2"/>
  <c r="AR168" i="2"/>
  <c r="AZ168" i="2"/>
  <c r="BF168" i="2"/>
  <c r="T169" i="2"/>
  <c r="V169" i="2"/>
  <c r="Z169" i="2"/>
  <c r="AE169" i="2"/>
  <c r="AH169" i="2"/>
  <c r="AJ169" i="2"/>
  <c r="AO169" i="2"/>
  <c r="AR169" i="2"/>
  <c r="AZ169" i="2"/>
  <c r="BF169" i="2"/>
  <c r="T170" i="2"/>
  <c r="V170" i="2"/>
  <c r="Z170" i="2"/>
  <c r="AE170" i="2"/>
  <c r="AH170" i="2"/>
  <c r="AJ170" i="2"/>
  <c r="AO170" i="2"/>
  <c r="AR170" i="2"/>
  <c r="AZ170" i="2"/>
  <c r="BF170" i="2"/>
  <c r="T171" i="2"/>
  <c r="V171" i="2"/>
  <c r="Z171" i="2"/>
  <c r="AE171" i="2"/>
  <c r="AH171" i="2"/>
  <c r="AJ171" i="2"/>
  <c r="AO171" i="2"/>
  <c r="AR171" i="2"/>
  <c r="AZ171" i="2"/>
  <c r="BF171" i="2"/>
  <c r="T172" i="2"/>
  <c r="V172" i="2"/>
  <c r="Z172" i="2"/>
  <c r="AE172" i="2"/>
  <c r="AH172" i="2"/>
  <c r="AJ172" i="2"/>
  <c r="AO172" i="2"/>
  <c r="AR172" i="2"/>
  <c r="AZ172" i="2"/>
  <c r="BF172" i="2"/>
  <c r="T173" i="2"/>
  <c r="V173" i="2"/>
  <c r="Z173" i="2"/>
  <c r="AE173" i="2"/>
  <c r="AH173" i="2"/>
  <c r="AJ173" i="2"/>
  <c r="AO173" i="2"/>
  <c r="AZ173" i="2"/>
  <c r="BF173" i="2"/>
  <c r="T174" i="2"/>
  <c r="V174" i="2"/>
  <c r="Z174" i="2"/>
  <c r="AE174" i="2"/>
  <c r="AH174" i="2"/>
  <c r="AJ174" i="2"/>
  <c r="AO174" i="2"/>
  <c r="AR174" i="2"/>
  <c r="AZ174" i="2"/>
  <c r="BF174" i="2"/>
  <c r="T175" i="2"/>
  <c r="V175" i="2"/>
  <c r="Z175" i="2"/>
  <c r="AE175" i="2"/>
  <c r="AH175" i="2"/>
  <c r="AJ175" i="2"/>
  <c r="AO175" i="2"/>
  <c r="AR175" i="2"/>
  <c r="AZ175" i="2"/>
  <c r="BF175" i="2"/>
  <c r="T176" i="2"/>
  <c r="V176" i="2"/>
  <c r="Z176" i="2"/>
  <c r="AE176" i="2"/>
  <c r="AH176" i="2"/>
  <c r="AJ176" i="2"/>
  <c r="AO176" i="2"/>
  <c r="AR176" i="2"/>
  <c r="AZ176" i="2"/>
  <c r="BF176" i="2"/>
  <c r="T177" i="2"/>
  <c r="V177" i="2"/>
  <c r="Z177" i="2"/>
  <c r="AE177" i="2"/>
  <c r="AH177" i="2"/>
  <c r="AJ177" i="2"/>
  <c r="AO177" i="2"/>
  <c r="AR177" i="2"/>
  <c r="AZ177" i="2"/>
  <c r="BF177" i="2"/>
  <c r="T178" i="2"/>
  <c r="V178" i="2"/>
  <c r="Z178" i="2"/>
  <c r="AE178" i="2"/>
  <c r="AH178" i="2"/>
  <c r="AJ178" i="2"/>
  <c r="AO178" i="2"/>
  <c r="AR178" i="2"/>
  <c r="AZ178" i="2"/>
  <c r="BF178" i="2"/>
  <c r="T179" i="2"/>
  <c r="V179" i="2"/>
  <c r="Z179" i="2"/>
  <c r="AE179" i="2"/>
  <c r="AH179" i="2"/>
  <c r="AJ179" i="2"/>
  <c r="AO179" i="2"/>
  <c r="AR179" i="2"/>
  <c r="AZ179" i="2"/>
  <c r="BF179" i="2"/>
  <c r="T180" i="2"/>
  <c r="V180" i="2"/>
  <c r="Z180" i="2"/>
  <c r="AE180" i="2"/>
  <c r="AH180" i="2"/>
  <c r="AJ180" i="2"/>
  <c r="AO180" i="2"/>
  <c r="AR180" i="2"/>
  <c r="AZ180" i="2"/>
  <c r="BF180" i="2"/>
  <c r="T181" i="2"/>
  <c r="V181" i="2"/>
  <c r="Z181" i="2"/>
  <c r="AE181" i="2"/>
  <c r="AH181" i="2"/>
  <c r="AJ181" i="2"/>
  <c r="AO181" i="2"/>
  <c r="AR181" i="2"/>
  <c r="AZ181" i="2"/>
  <c r="BF181" i="2"/>
  <c r="R180" i="2"/>
  <c r="R181" i="2"/>
  <c r="R182" i="2"/>
  <c r="R178" i="2"/>
  <c r="R179" i="2"/>
  <c r="R169" i="2"/>
  <c r="R170" i="2"/>
  <c r="R171" i="2"/>
  <c r="R172" i="2"/>
  <c r="R173" i="2"/>
  <c r="R174" i="2"/>
  <c r="R175" i="2"/>
  <c r="R176" i="2"/>
  <c r="R177" i="2"/>
  <c r="R163" i="2"/>
  <c r="R164" i="2"/>
  <c r="R165" i="2"/>
  <c r="R166" i="2"/>
  <c r="R167" i="2"/>
  <c r="R168" i="2"/>
  <c r="R162" i="2"/>
  <c r="AH163" i="2"/>
  <c r="AJ163" i="2"/>
  <c r="AH164" i="2"/>
  <c r="AJ164" i="2"/>
  <c r="AH165" i="2"/>
  <c r="AJ165" i="2"/>
  <c r="AJ162" i="2"/>
  <c r="AH162" i="2"/>
  <c r="AO163" i="2"/>
  <c r="AO164" i="2"/>
  <c r="AO165" i="2"/>
  <c r="AO162" i="2"/>
  <c r="AR163" i="2"/>
  <c r="AZ163" i="2"/>
  <c r="BF163" i="2"/>
  <c r="AR164" i="2"/>
  <c r="AZ164" i="2"/>
  <c r="BF164" i="2"/>
  <c r="AR165" i="2"/>
  <c r="AZ165" i="2"/>
  <c r="BF165" i="2"/>
  <c r="AZ162" i="2"/>
  <c r="BF162" i="2"/>
  <c r="Z163" i="2"/>
  <c r="AE163" i="2"/>
  <c r="Z164" i="2"/>
  <c r="AE164" i="2"/>
  <c r="Z165" i="2"/>
  <c r="AE165" i="2"/>
  <c r="AE162" i="2"/>
  <c r="Z162" i="2"/>
  <c r="V163" i="2"/>
  <c r="V164" i="2"/>
  <c r="V165" i="2"/>
  <c r="V162" i="2"/>
  <c r="T163" i="2"/>
  <c r="T164" i="2"/>
  <c r="T165" i="2"/>
  <c r="T162" i="2"/>
  <c r="G162" i="2"/>
  <c r="J162" i="2" s="1"/>
  <c r="L162" i="2" s="1"/>
  <c r="AT100" i="21"/>
  <c r="AT101" i="21"/>
  <c r="AT102" i="21"/>
  <c r="AT103" i="21"/>
  <c r="AT104" i="21"/>
  <c r="AT105" i="21"/>
  <c r="AT106" i="21"/>
  <c r="AT107" i="21"/>
  <c r="AK99" i="21"/>
  <c r="AK100" i="21"/>
  <c r="AK101" i="21"/>
  <c r="AK102" i="21"/>
  <c r="AK103" i="21"/>
  <c r="AK104" i="21"/>
  <c r="AK105" i="21"/>
  <c r="AK106" i="21"/>
  <c r="AK107" i="21"/>
  <c r="AJ99" i="21"/>
  <c r="AJ100" i="21"/>
  <c r="AJ101" i="21"/>
  <c r="AJ102" i="21"/>
  <c r="AJ103" i="21"/>
  <c r="AJ104" i="21"/>
  <c r="AJ105" i="21"/>
  <c r="AJ106" i="21"/>
  <c r="AJ107" i="21"/>
  <c r="AH98" i="21"/>
  <c r="AH99" i="21"/>
  <c r="AH100" i="21"/>
  <c r="AH101" i="21"/>
  <c r="AH102" i="21"/>
  <c r="AH103" i="21"/>
  <c r="AH104" i="21"/>
  <c r="AH105" i="21"/>
  <c r="AI105" i="21" s="1"/>
  <c r="AH106" i="21"/>
  <c r="AH107" i="21"/>
  <c r="T98" i="21"/>
  <c r="AI93" i="21"/>
  <c r="AI96" i="21"/>
  <c r="AI102" i="21"/>
  <c r="T107" i="21"/>
  <c r="T105" i="21"/>
  <c r="AI106" i="21" s="1"/>
  <c r="T103" i="21"/>
  <c r="AI104" i="21" s="1"/>
  <c r="T102" i="21"/>
  <c r="T97" i="21"/>
  <c r="T96" i="21"/>
  <c r="AI97" i="21" s="1"/>
  <c r="T95" i="21"/>
  <c r="T94" i="21"/>
  <c r="T93" i="21"/>
  <c r="AI94" i="21" s="1"/>
  <c r="T92" i="21"/>
  <c r="T91" i="21"/>
  <c r="AI92" i="21" s="1"/>
  <c r="T90" i="21"/>
  <c r="AI91" i="21" s="1"/>
  <c r="T89" i="21"/>
  <c r="AI90" i="21" s="1"/>
  <c r="T88" i="21"/>
  <c r="AI89" i="21" s="1"/>
  <c r="T87" i="21"/>
  <c r="AI88" i="21" s="1"/>
  <c r="T81" i="21"/>
  <c r="T80" i="21"/>
  <c r="T79" i="21"/>
  <c r="T78" i="21"/>
  <c r="T77" i="21"/>
  <c r="T76" i="21"/>
  <c r="T74" i="21"/>
  <c r="T73" i="21"/>
  <c r="T70" i="21"/>
  <c r="T71" i="21"/>
  <c r="T62" i="21"/>
  <c r="T63" i="21"/>
  <c r="T64" i="21"/>
  <c r="T65" i="21"/>
  <c r="T66" i="21"/>
  <c r="T67" i="21"/>
  <c r="T68" i="21"/>
  <c r="T69" i="21"/>
  <c r="T61" i="21"/>
  <c r="AL203" i="21"/>
  <c r="AK203" i="21"/>
  <c r="AJ203" i="21"/>
  <c r="AH203" i="21"/>
  <c r="AI203" i="21" s="1"/>
  <c r="AG203" i="21"/>
  <c r="AL202" i="21"/>
  <c r="AK202" i="21"/>
  <c r="AJ202" i="21"/>
  <c r="AH202" i="21"/>
  <c r="BF202" i="21" s="1"/>
  <c r="BG202" i="21" s="1"/>
  <c r="BH202" i="21" s="1"/>
  <c r="AG202" i="21"/>
  <c r="AG201" i="21"/>
  <c r="AL200" i="21"/>
  <c r="AK200" i="21"/>
  <c r="AJ200" i="21"/>
  <c r="AH200" i="21"/>
  <c r="AI200" i="21" s="1"/>
  <c r="AG200" i="21"/>
  <c r="AL199" i="21"/>
  <c r="AK199" i="21"/>
  <c r="AJ199" i="21"/>
  <c r="AH199" i="21"/>
  <c r="AG199" i="21"/>
  <c r="AG198" i="21"/>
  <c r="AL197" i="21"/>
  <c r="AK197" i="21"/>
  <c r="AJ197" i="21"/>
  <c r="AH197" i="21"/>
  <c r="AG197" i="21"/>
  <c r="AG196" i="21"/>
  <c r="AL195" i="21"/>
  <c r="BF195" i="21" s="1"/>
  <c r="BG195" i="21" s="1"/>
  <c r="AK195" i="21"/>
  <c r="AJ195" i="21"/>
  <c r="AH195" i="21"/>
  <c r="AG195" i="21"/>
  <c r="AG194" i="21"/>
  <c r="AL193" i="21"/>
  <c r="AK193" i="21"/>
  <c r="AJ193" i="21"/>
  <c r="AH193" i="21"/>
  <c r="AZ193" i="21" s="1"/>
  <c r="BA193" i="21" s="1"/>
  <c r="BB193" i="21" s="1"/>
  <c r="AG193" i="21"/>
  <c r="AG192" i="21"/>
  <c r="AL191" i="21"/>
  <c r="BF191" i="21" s="1"/>
  <c r="BG191" i="21" s="1"/>
  <c r="BH191" i="21" s="1"/>
  <c r="AK191" i="21"/>
  <c r="AJ191" i="21"/>
  <c r="AH191" i="21"/>
  <c r="AG191" i="21"/>
  <c r="AG190" i="21"/>
  <c r="AL189" i="21"/>
  <c r="AK189" i="21"/>
  <c r="AJ189" i="21"/>
  <c r="AH189" i="21"/>
  <c r="AG189" i="21"/>
  <c r="AG188" i="21"/>
  <c r="AL187" i="21"/>
  <c r="AK187" i="21"/>
  <c r="AJ187" i="21"/>
  <c r="AH187" i="21"/>
  <c r="AG187" i="21"/>
  <c r="AL186" i="21"/>
  <c r="AK186" i="21"/>
  <c r="AJ186" i="21"/>
  <c r="AH186" i="21"/>
  <c r="AG186" i="21"/>
  <c r="AG185" i="21"/>
  <c r="AL184" i="21"/>
  <c r="AK184" i="21"/>
  <c r="AJ184" i="21"/>
  <c r="AH184" i="21"/>
  <c r="AZ184" i="21" s="1"/>
  <c r="BA184" i="21" s="1"/>
  <c r="AG184" i="21"/>
  <c r="AG183" i="21"/>
  <c r="AL182" i="21"/>
  <c r="AK182" i="21"/>
  <c r="AJ182" i="21"/>
  <c r="AH182" i="21"/>
  <c r="AG182" i="21"/>
  <c r="AG181" i="21"/>
  <c r="AL180" i="21"/>
  <c r="AK180" i="21"/>
  <c r="AJ180" i="21"/>
  <c r="AI180" i="21"/>
  <c r="AH180" i="21"/>
  <c r="AZ180" i="21" s="1"/>
  <c r="BA180" i="21" s="1"/>
  <c r="AG180" i="21"/>
  <c r="AG179" i="21"/>
  <c r="AL178" i="21"/>
  <c r="AK178" i="21"/>
  <c r="AJ178" i="21"/>
  <c r="AH178" i="21"/>
  <c r="AZ178" i="21" s="1"/>
  <c r="BA178" i="21" s="1"/>
  <c r="AG178" i="21"/>
  <c r="AL177" i="21"/>
  <c r="AK177" i="21"/>
  <c r="AJ177" i="21"/>
  <c r="AH177" i="21"/>
  <c r="AI177" i="21" s="1"/>
  <c r="AG177" i="21"/>
  <c r="AL176" i="21"/>
  <c r="AK176" i="21"/>
  <c r="AJ176" i="21"/>
  <c r="AH176" i="21"/>
  <c r="AG176" i="21"/>
  <c r="AL175" i="21"/>
  <c r="AK175" i="21"/>
  <c r="AJ175" i="21"/>
  <c r="AH175" i="21"/>
  <c r="AG175" i="21"/>
  <c r="AL174" i="21"/>
  <c r="AK174" i="21"/>
  <c r="AJ174" i="21"/>
  <c r="AH174" i="21"/>
  <c r="AI174" i="21" s="1"/>
  <c r="AG174" i="21"/>
  <c r="AL173" i="21"/>
  <c r="AK173" i="21"/>
  <c r="AJ173" i="21"/>
  <c r="AH173" i="21"/>
  <c r="AG173" i="21"/>
  <c r="AG172" i="21"/>
  <c r="AL107" i="21"/>
  <c r="AI107" i="21"/>
  <c r="AG107" i="21"/>
  <c r="AL106" i="21"/>
  <c r="AG106" i="21"/>
  <c r="AL105" i="21"/>
  <c r="AG105" i="21"/>
  <c r="AL104" i="21"/>
  <c r="AG104" i="21"/>
  <c r="AL103" i="21"/>
  <c r="AG103" i="21"/>
  <c r="AL102" i="21"/>
  <c r="AS102" i="21" s="1"/>
  <c r="AG102" i="21"/>
  <c r="AL101" i="21"/>
  <c r="BF101" i="21"/>
  <c r="BG101" i="21" s="1"/>
  <c r="AG101" i="21"/>
  <c r="AL100" i="21"/>
  <c r="AI100" i="21"/>
  <c r="AG100" i="21"/>
  <c r="AL99" i="21"/>
  <c r="AG99" i="21"/>
  <c r="AL98" i="21"/>
  <c r="AK98" i="21"/>
  <c r="AJ98" i="21"/>
  <c r="BF98" i="21"/>
  <c r="BG98" i="21" s="1"/>
  <c r="BH98" i="21" s="1"/>
  <c r="AG98" i="21"/>
  <c r="AL97" i="21"/>
  <c r="AK97" i="21"/>
  <c r="AJ97" i="21"/>
  <c r="AH97" i="21"/>
  <c r="AZ97" i="21" s="1"/>
  <c r="BA97" i="21" s="1"/>
  <c r="BB97" i="21" s="1"/>
  <c r="AG97" i="21"/>
  <c r="AL96" i="21"/>
  <c r="AK96" i="21"/>
  <c r="AJ96" i="21"/>
  <c r="AH96" i="21"/>
  <c r="AG96" i="21"/>
  <c r="AL95" i="21"/>
  <c r="AK95" i="21"/>
  <c r="AJ95" i="21"/>
  <c r="AH95" i="21"/>
  <c r="AZ95" i="21" s="1"/>
  <c r="BA95" i="21" s="1"/>
  <c r="BB95" i="21" s="1"/>
  <c r="AG95" i="21"/>
  <c r="AL94" i="21"/>
  <c r="AK94" i="21"/>
  <c r="AJ94" i="21"/>
  <c r="AH94" i="21"/>
  <c r="AG94" i="21"/>
  <c r="AL93" i="21"/>
  <c r="BF93" i="21" s="1"/>
  <c r="BG93" i="21" s="1"/>
  <c r="AK93" i="21"/>
  <c r="AJ93" i="21"/>
  <c r="AH93" i="21"/>
  <c r="AG93" i="21"/>
  <c r="AL92" i="21"/>
  <c r="AK92" i="21"/>
  <c r="AJ92" i="21"/>
  <c r="AH92" i="21"/>
  <c r="AG92" i="21"/>
  <c r="AL91" i="21"/>
  <c r="AS91" i="21" s="1"/>
  <c r="AT91" i="21" s="1"/>
  <c r="AK91" i="21"/>
  <c r="AJ91" i="21"/>
  <c r="AH91" i="21"/>
  <c r="AG91" i="21"/>
  <c r="AL90" i="21"/>
  <c r="AK90" i="21"/>
  <c r="AJ90" i="21"/>
  <c r="AH90" i="21"/>
  <c r="AG90" i="21"/>
  <c r="AL89" i="21"/>
  <c r="AK89" i="21"/>
  <c r="AJ89" i="21"/>
  <c r="AH89" i="21"/>
  <c r="AG89" i="21"/>
  <c r="AL88" i="21"/>
  <c r="AK88" i="21"/>
  <c r="AJ88" i="21"/>
  <c r="AH88" i="21"/>
  <c r="AG88" i="21"/>
  <c r="AG87" i="21"/>
  <c r="I16" i="21"/>
  <c r="I18" i="21" s="1"/>
  <c r="I20" i="21" s="1"/>
  <c r="R8" i="21"/>
  <c r="G4" i="21"/>
  <c r="BT179" i="2" l="1"/>
  <c r="BT166" i="2"/>
  <c r="BT176" i="2"/>
  <c r="BT168" i="2"/>
  <c r="BT164" i="2"/>
  <c r="BT177" i="2"/>
  <c r="BT175" i="2"/>
  <c r="BT163" i="2"/>
  <c r="BT178" i="2"/>
  <c r="BT182" i="2"/>
  <c r="BT180" i="2"/>
  <c r="BT167" i="2"/>
  <c r="BT173" i="2"/>
  <c r="BT170" i="2"/>
  <c r="BT169" i="2"/>
  <c r="BT171" i="2"/>
  <c r="BT165" i="2"/>
  <c r="BT172" i="2"/>
  <c r="BT181" i="2"/>
  <c r="BT174" i="2"/>
  <c r="BI162" i="2"/>
  <c r="BI173" i="2"/>
  <c r="CH173" i="2" s="1"/>
  <c r="BI170" i="2"/>
  <c r="BM165" i="2"/>
  <c r="BI179" i="2"/>
  <c r="BK179" i="2"/>
  <c r="BI175" i="2"/>
  <c r="BK175" i="2"/>
  <c r="BI166" i="2"/>
  <c r="BM178" i="2"/>
  <c r="BM174" i="2"/>
  <c r="BM182" i="2"/>
  <c r="BI178" i="2"/>
  <c r="BK178" i="2"/>
  <c r="BI174" i="2"/>
  <c r="BK174" i="2"/>
  <c r="BM169" i="2"/>
  <c r="BK182" i="2"/>
  <c r="BI182" i="2"/>
  <c r="BM181" i="2"/>
  <c r="BM177" i="2"/>
  <c r="BI169" i="2"/>
  <c r="BK169" i="2"/>
  <c r="CL163" i="2"/>
  <c r="BI163" i="2"/>
  <c r="BI181" i="2"/>
  <c r="BK181" i="2"/>
  <c r="BI177" i="2"/>
  <c r="BK177" i="2"/>
  <c r="BM172" i="2"/>
  <c r="BM168" i="2"/>
  <c r="BM164" i="2"/>
  <c r="BI165" i="2"/>
  <c r="BK165" i="2"/>
  <c r="BM180" i="2"/>
  <c r="BM176" i="2"/>
  <c r="BK172" i="2"/>
  <c r="BI172" i="2"/>
  <c r="BI168" i="2"/>
  <c r="BK168" i="2"/>
  <c r="BK180" i="2"/>
  <c r="BI180" i="2"/>
  <c r="BI176" i="2"/>
  <c r="BK176" i="2"/>
  <c r="BM171" i="2"/>
  <c r="BM167" i="2"/>
  <c r="BI164" i="2"/>
  <c r="BK164" i="2"/>
  <c r="BM179" i="2"/>
  <c r="BM175" i="2"/>
  <c r="BI171" i="2"/>
  <c r="BK171" i="2"/>
  <c r="BK167" i="2"/>
  <c r="BI167" i="2"/>
  <c r="AB16" i="27"/>
  <c r="AC16" i="27"/>
  <c r="AR67" i="2" s="1"/>
  <c r="AB12" i="27"/>
  <c r="AA19" i="27"/>
  <c r="AC12" i="27"/>
  <c r="AR63" i="2" s="1"/>
  <c r="W15" i="27"/>
  <c r="X15" i="27"/>
  <c r="AO66" i="2" s="1"/>
  <c r="X12" i="27"/>
  <c r="AO63" i="2" s="1"/>
  <c r="W12" i="27"/>
  <c r="V19" i="27"/>
  <c r="AB15" i="27"/>
  <c r="AC15" i="27"/>
  <c r="AR66" i="2" s="1"/>
  <c r="W16" i="27"/>
  <c r="X16" i="27"/>
  <c r="AO67" i="2" s="1"/>
  <c r="W14" i="27"/>
  <c r="X14" i="27"/>
  <c r="AO65" i="2" s="1"/>
  <c r="AC13" i="27"/>
  <c r="AR64" i="2" s="1"/>
  <c r="AB13" i="27"/>
  <c r="W17" i="27"/>
  <c r="X17" i="27"/>
  <c r="AO68" i="2" s="1"/>
  <c r="BM68" i="2" s="1"/>
  <c r="AC14" i="27"/>
  <c r="AR65" i="2" s="1"/>
  <c r="AB14" i="27"/>
  <c r="X13" i="27"/>
  <c r="AO64" i="2" s="1"/>
  <c r="W13" i="27"/>
  <c r="X93" i="25"/>
  <c r="Y93" i="25" s="1"/>
  <c r="X91" i="25"/>
  <c r="Y91" i="25" s="1"/>
  <c r="X89" i="25"/>
  <c r="Y89" i="25" s="1"/>
  <c r="X88" i="25"/>
  <c r="Y88" i="25" s="1"/>
  <c r="X87" i="25"/>
  <c r="Y87" i="25" s="1"/>
  <c r="X86" i="25"/>
  <c r="Y86" i="25" s="1"/>
  <c r="X94" i="25"/>
  <c r="Y94" i="25" s="1"/>
  <c r="X92" i="25"/>
  <c r="Y92" i="25" s="1"/>
  <c r="X90" i="25"/>
  <c r="Y90" i="25" s="1"/>
  <c r="N84" i="25"/>
  <c r="N87" i="25" s="1"/>
  <c r="O87" i="25" s="1"/>
  <c r="S84" i="25"/>
  <c r="S88" i="25" s="1"/>
  <c r="G86" i="7"/>
  <c r="AI98" i="21"/>
  <c r="AI103" i="21"/>
  <c r="AI95" i="21"/>
  <c r="BH93" i="21"/>
  <c r="AI101" i="21"/>
  <c r="BF92" i="21"/>
  <c r="BG92" i="21" s="1"/>
  <c r="BH92" i="21" s="1"/>
  <c r="AZ175" i="21"/>
  <c r="BA175" i="21" s="1"/>
  <c r="BB175" i="21" s="1"/>
  <c r="BC175" i="21" s="1"/>
  <c r="AZ88" i="21"/>
  <c r="BA88" i="21" s="1"/>
  <c r="BB88" i="21" s="1"/>
  <c r="BC88" i="21" s="1"/>
  <c r="AI99" i="21"/>
  <c r="AZ103" i="21"/>
  <c r="BA103" i="21" s="1"/>
  <c r="BB103" i="21" s="1"/>
  <c r="BC103" i="21" s="1"/>
  <c r="AS100" i="21"/>
  <c r="AU100" i="21" s="1"/>
  <c r="AV100" i="21" s="1"/>
  <c r="AW100" i="21" s="1"/>
  <c r="BF99" i="21"/>
  <c r="BG99" i="21" s="1"/>
  <c r="BH99" i="21" s="1"/>
  <c r="AS200" i="21"/>
  <c r="AT200" i="21" s="1"/>
  <c r="AU200" i="21" s="1"/>
  <c r="AS176" i="21"/>
  <c r="AT176" i="21" s="1"/>
  <c r="AU176" i="21" s="1"/>
  <c r="BF89" i="21"/>
  <c r="BG89" i="21" s="1"/>
  <c r="BH89" i="21" s="1"/>
  <c r="AS103" i="21"/>
  <c r="AU103" i="21" s="1"/>
  <c r="AV103" i="21" s="1"/>
  <c r="AW103" i="21" s="1"/>
  <c r="AZ189" i="21"/>
  <c r="BA189" i="21" s="1"/>
  <c r="BB189" i="21" s="1"/>
  <c r="BC189" i="21" s="1"/>
  <c r="AZ197" i="21"/>
  <c r="BA197" i="21" s="1"/>
  <c r="BB197" i="21" s="1"/>
  <c r="BC197" i="21" s="1"/>
  <c r="BF91" i="21"/>
  <c r="BG91" i="21" s="1"/>
  <c r="BH91" i="21" s="1"/>
  <c r="BI91" i="21" s="1"/>
  <c r="BH101" i="21"/>
  <c r="AU102" i="21"/>
  <c r="AV102" i="21" s="1"/>
  <c r="AW102" i="21" s="1"/>
  <c r="BF107" i="21"/>
  <c r="BG107" i="21" s="1"/>
  <c r="BH107" i="21" s="1"/>
  <c r="BI107" i="21" s="1"/>
  <c r="AS93" i="21"/>
  <c r="AT93" i="21" s="1"/>
  <c r="AU93" i="21" s="1"/>
  <c r="AV93" i="21" s="1"/>
  <c r="AW93" i="21" s="1"/>
  <c r="AI175" i="21"/>
  <c r="AS90" i="21"/>
  <c r="AT90" i="21" s="1"/>
  <c r="AU90" i="21" s="1"/>
  <c r="AS92" i="21"/>
  <c r="AT92" i="21" s="1"/>
  <c r="AU92" i="21" s="1"/>
  <c r="AV92" i="21" s="1"/>
  <c r="AW92" i="21" s="1"/>
  <c r="AM101" i="21"/>
  <c r="AN101" i="21" s="1"/>
  <c r="AO101" i="21" s="1"/>
  <c r="AP101" i="21" s="1"/>
  <c r="AS106" i="21"/>
  <c r="AU106" i="21" s="1"/>
  <c r="AZ186" i="21"/>
  <c r="BA186" i="21" s="1"/>
  <c r="BB186" i="21" s="1"/>
  <c r="BH195" i="21"/>
  <c r="AM98" i="21"/>
  <c r="AN98" i="21" s="1"/>
  <c r="AO98" i="21" s="1"/>
  <c r="AP98" i="21" s="1"/>
  <c r="AQ98" i="21" s="1"/>
  <c r="AM202" i="21"/>
  <c r="AN202" i="21" s="1"/>
  <c r="AO202" i="21" s="1"/>
  <c r="AP202" i="21" s="1"/>
  <c r="AU91" i="21"/>
  <c r="AV91" i="21" s="1"/>
  <c r="AM91" i="21"/>
  <c r="AN91" i="21" s="1"/>
  <c r="AO91" i="21" s="1"/>
  <c r="AP91" i="21" s="1"/>
  <c r="AQ91" i="21" s="1"/>
  <c r="BF95" i="21"/>
  <c r="BG95" i="21" s="1"/>
  <c r="BH95" i="21" s="1"/>
  <c r="BI95" i="21" s="1"/>
  <c r="BB184" i="21"/>
  <c r="BF200" i="21"/>
  <c r="BG200" i="21" s="1"/>
  <c r="BH200" i="21" s="1"/>
  <c r="AV176" i="21"/>
  <c r="AW176" i="21" s="1"/>
  <c r="BI89" i="21"/>
  <c r="AM90" i="21"/>
  <c r="AN90" i="21" s="1"/>
  <c r="AO90" i="21" s="1"/>
  <c r="AP90" i="21" s="1"/>
  <c r="AQ90" i="21" s="1"/>
  <c r="AM107" i="21"/>
  <c r="AN107" i="21" s="1"/>
  <c r="AO107" i="21" s="1"/>
  <c r="AP107" i="21" s="1"/>
  <c r="BF199" i="21"/>
  <c r="BG199" i="21" s="1"/>
  <c r="BH199" i="21" s="1"/>
  <c r="BI199" i="21" s="1"/>
  <c r="BI202" i="21"/>
  <c r="AZ93" i="21"/>
  <c r="BA93" i="21" s="1"/>
  <c r="BB93" i="21" s="1"/>
  <c r="BC93" i="21" s="1"/>
  <c r="AZ100" i="21"/>
  <c r="BA100" i="21" s="1"/>
  <c r="BB100" i="21" s="1"/>
  <c r="BC100" i="21" s="1"/>
  <c r="BB178" i="21"/>
  <c r="BF187" i="21"/>
  <c r="BG187" i="21" s="1"/>
  <c r="BH187" i="21" s="1"/>
  <c r="BI187" i="21" s="1"/>
  <c r="AZ91" i="21"/>
  <c r="BA91" i="21" s="1"/>
  <c r="BB91" i="21" s="1"/>
  <c r="BC91" i="21" s="1"/>
  <c r="BF94" i="21"/>
  <c r="BG94" i="21" s="1"/>
  <c r="BH94" i="21" s="1"/>
  <c r="BI94" i="21" s="1"/>
  <c r="BF100" i="21"/>
  <c r="BG100" i="21" s="1"/>
  <c r="BH100" i="21" s="1"/>
  <c r="BI100" i="21" s="1"/>
  <c r="AS101" i="21"/>
  <c r="AU101" i="21" s="1"/>
  <c r="AV101" i="21" s="1"/>
  <c r="AW101" i="21" s="1"/>
  <c r="AZ174" i="21"/>
  <c r="BA174" i="21" s="1"/>
  <c r="BB174" i="21" s="1"/>
  <c r="AI184" i="21"/>
  <c r="AZ200" i="21"/>
  <c r="BA200" i="21" s="1"/>
  <c r="BB200" i="21" s="1"/>
  <c r="BC200" i="21" s="1"/>
  <c r="AS202" i="21"/>
  <c r="AT202" i="21" s="1"/>
  <c r="AU202" i="21" s="1"/>
  <c r="AV202" i="21" s="1"/>
  <c r="AW202" i="21" s="1"/>
  <c r="AS96" i="21"/>
  <c r="AT96" i="21" s="1"/>
  <c r="AU96" i="21" s="1"/>
  <c r="AV96" i="21" s="1"/>
  <c r="AW96" i="21" s="1"/>
  <c r="AM176" i="21"/>
  <c r="AN176" i="21" s="1"/>
  <c r="AO176" i="21" s="1"/>
  <c r="AP176" i="21" s="1"/>
  <c r="AS177" i="21"/>
  <c r="AT177" i="21" s="1"/>
  <c r="AU177" i="21" s="1"/>
  <c r="AV177" i="21" s="1"/>
  <c r="AW177" i="21" s="1"/>
  <c r="AZ182" i="21"/>
  <c r="BA182" i="21" s="1"/>
  <c r="BB182" i="21" s="1"/>
  <c r="BC182" i="21" s="1"/>
  <c r="AS95" i="21"/>
  <c r="AT95" i="21" s="1"/>
  <c r="AU95" i="21" s="1"/>
  <c r="AV95" i="21" s="1"/>
  <c r="AZ101" i="21"/>
  <c r="BA101" i="21" s="1"/>
  <c r="BB101" i="21" s="1"/>
  <c r="BC101" i="21" s="1"/>
  <c r="AS105" i="21"/>
  <c r="AU105" i="21" s="1"/>
  <c r="AV105" i="21" s="1"/>
  <c r="AW105" i="21" s="1"/>
  <c r="AS107" i="21"/>
  <c r="AU107" i="21" s="1"/>
  <c r="AV107" i="21" s="1"/>
  <c r="AW107" i="21" s="1"/>
  <c r="BB180" i="21"/>
  <c r="BI99" i="21"/>
  <c r="BF176" i="21"/>
  <c r="BG176" i="21" s="1"/>
  <c r="BH176" i="21" s="1"/>
  <c r="BI176" i="21" s="1"/>
  <c r="BJ176" i="21" s="1"/>
  <c r="AM203" i="21"/>
  <c r="AN203" i="21" s="1"/>
  <c r="AO203" i="21" s="1"/>
  <c r="AP203" i="21" s="1"/>
  <c r="BI92" i="21"/>
  <c r="AM93" i="21"/>
  <c r="AN93" i="21" s="1"/>
  <c r="AO93" i="21" s="1"/>
  <c r="AP93" i="21" s="1"/>
  <c r="AS94" i="21"/>
  <c r="AT94" i="21" s="1"/>
  <c r="AU94" i="21" s="1"/>
  <c r="AV94" i="21" s="1"/>
  <c r="AW94" i="21" s="1"/>
  <c r="AS203" i="21"/>
  <c r="AT203" i="21" s="1"/>
  <c r="AU203" i="21" s="1"/>
  <c r="AV203" i="21" s="1"/>
  <c r="AW203" i="21" s="1"/>
  <c r="BC95" i="21"/>
  <c r="BC184" i="21"/>
  <c r="BI101" i="21"/>
  <c r="BI195" i="21"/>
  <c r="BC180" i="21"/>
  <c r="BC174" i="21"/>
  <c r="BI93" i="21"/>
  <c r="BI98" i="21"/>
  <c r="AV90" i="21"/>
  <c r="AW90" i="21" s="1"/>
  <c r="BC97" i="21"/>
  <c r="BC193" i="21"/>
  <c r="BI191" i="21"/>
  <c r="AZ98" i="21"/>
  <c r="BA98" i="21" s="1"/>
  <c r="BB98" i="21" s="1"/>
  <c r="BC98" i="21" s="1"/>
  <c r="AZ89" i="21"/>
  <c r="BA89" i="21" s="1"/>
  <c r="BB89" i="21" s="1"/>
  <c r="BC89" i="21" s="1"/>
  <c r="BF106" i="21"/>
  <c r="BG106" i="21" s="1"/>
  <c r="BH106" i="21" s="1"/>
  <c r="BI106" i="21" s="1"/>
  <c r="AM106" i="21"/>
  <c r="AN106" i="21" s="1"/>
  <c r="AO106" i="21" s="1"/>
  <c r="AP106" i="21" s="1"/>
  <c r="BF189" i="21"/>
  <c r="BG189" i="21" s="1"/>
  <c r="BH189" i="21" s="1"/>
  <c r="BI189" i="21" s="1"/>
  <c r="AM189" i="21"/>
  <c r="AN189" i="21" s="1"/>
  <c r="AO189" i="21" s="1"/>
  <c r="AP189" i="21" s="1"/>
  <c r="AS189" i="21"/>
  <c r="AT189" i="21" s="1"/>
  <c r="AU189" i="21" s="1"/>
  <c r="AV189" i="21" s="1"/>
  <c r="AW189" i="21" s="1"/>
  <c r="BF193" i="21"/>
  <c r="BG193" i="21" s="1"/>
  <c r="BH193" i="21" s="1"/>
  <c r="BI193" i="21" s="1"/>
  <c r="AM193" i="21"/>
  <c r="AN193" i="21" s="1"/>
  <c r="AO193" i="21" s="1"/>
  <c r="AP193" i="21" s="1"/>
  <c r="AS193" i="21"/>
  <c r="AT193" i="21" s="1"/>
  <c r="AU193" i="21" s="1"/>
  <c r="AV193" i="21" s="1"/>
  <c r="AW193" i="21" s="1"/>
  <c r="BF197" i="21"/>
  <c r="BG197" i="21" s="1"/>
  <c r="BH197" i="21" s="1"/>
  <c r="BI197" i="21" s="1"/>
  <c r="AM197" i="21"/>
  <c r="AN197" i="21" s="1"/>
  <c r="AO197" i="21" s="1"/>
  <c r="AP197" i="21" s="1"/>
  <c r="AS197" i="21"/>
  <c r="AT197" i="21" s="1"/>
  <c r="AU197" i="21" s="1"/>
  <c r="AV197" i="21" s="1"/>
  <c r="AW197" i="21" s="1"/>
  <c r="BF90" i="21"/>
  <c r="BG90" i="21" s="1"/>
  <c r="BH90" i="21" s="1"/>
  <c r="BI90" i="21" s="1"/>
  <c r="AM105" i="21"/>
  <c r="AN105" i="21" s="1"/>
  <c r="AO105" i="21" s="1"/>
  <c r="AP105" i="21" s="1"/>
  <c r="AZ106" i="21"/>
  <c r="BA106" i="21" s="1"/>
  <c r="BB106" i="21" s="1"/>
  <c r="BC106" i="21" s="1"/>
  <c r="AZ94" i="21"/>
  <c r="BA94" i="21" s="1"/>
  <c r="BB94" i="21" s="1"/>
  <c r="BC94" i="21" s="1"/>
  <c r="AM95" i="21"/>
  <c r="AN95" i="21" s="1"/>
  <c r="AO95" i="21" s="1"/>
  <c r="AP95" i="21" s="1"/>
  <c r="BC186" i="21"/>
  <c r="AM187" i="21"/>
  <c r="AN187" i="21" s="1"/>
  <c r="AO187" i="21" s="1"/>
  <c r="AP187" i="21" s="1"/>
  <c r="AI189" i="21"/>
  <c r="AM191" i="21"/>
  <c r="AN191" i="21" s="1"/>
  <c r="AO191" i="21" s="1"/>
  <c r="AP191" i="21" s="1"/>
  <c r="AI193" i="21"/>
  <c r="AM195" i="21"/>
  <c r="AN195" i="21" s="1"/>
  <c r="AO195" i="21" s="1"/>
  <c r="AP195" i="21" s="1"/>
  <c r="AI197" i="21"/>
  <c r="AM199" i="21"/>
  <c r="AN199" i="21" s="1"/>
  <c r="AO199" i="21" s="1"/>
  <c r="AP199" i="21" s="1"/>
  <c r="BF88" i="21"/>
  <c r="BG88" i="21" s="1"/>
  <c r="BH88" i="21" s="1"/>
  <c r="BI88" i="21" s="1"/>
  <c r="AS89" i="21"/>
  <c r="AT89" i="21" s="1"/>
  <c r="AU89" i="21" s="1"/>
  <c r="AV89" i="21" s="1"/>
  <c r="AW89" i="21" s="1"/>
  <c r="AM92" i="21"/>
  <c r="AN92" i="21" s="1"/>
  <c r="AO92" i="21" s="1"/>
  <c r="AP92" i="21" s="1"/>
  <c r="AM96" i="21"/>
  <c r="AN96" i="21" s="1"/>
  <c r="AO96" i="21" s="1"/>
  <c r="AP96" i="21" s="1"/>
  <c r="BF96" i="21"/>
  <c r="BG96" i="21" s="1"/>
  <c r="BH96" i="21" s="1"/>
  <c r="BI96" i="21" s="1"/>
  <c r="AS97" i="21"/>
  <c r="AT97" i="21" s="1"/>
  <c r="AU97" i="21" s="1"/>
  <c r="AV97" i="21" s="1"/>
  <c r="AW97" i="21" s="1"/>
  <c r="AM99" i="21"/>
  <c r="AN99" i="21" s="1"/>
  <c r="AO99" i="21" s="1"/>
  <c r="AP99" i="21" s="1"/>
  <c r="AZ99" i="21"/>
  <c r="BA99" i="21" s="1"/>
  <c r="BB99" i="21" s="1"/>
  <c r="BC99" i="21" s="1"/>
  <c r="AM102" i="21"/>
  <c r="AN102" i="21" s="1"/>
  <c r="AO102" i="21" s="1"/>
  <c r="AP102" i="21" s="1"/>
  <c r="BF102" i="21"/>
  <c r="BG102" i="21" s="1"/>
  <c r="BH102" i="21" s="1"/>
  <c r="BI102" i="21" s="1"/>
  <c r="BF186" i="21"/>
  <c r="BG186" i="21" s="1"/>
  <c r="BH186" i="21" s="1"/>
  <c r="BI186" i="21" s="1"/>
  <c r="AM186" i="21"/>
  <c r="AN186" i="21" s="1"/>
  <c r="AO186" i="21" s="1"/>
  <c r="AP186" i="21" s="1"/>
  <c r="AS186" i="21"/>
  <c r="AT186" i="21" s="1"/>
  <c r="AU186" i="21" s="1"/>
  <c r="AV186" i="21" s="1"/>
  <c r="AW186" i="21" s="1"/>
  <c r="AI186" i="21"/>
  <c r="AS88" i="21"/>
  <c r="AT88" i="21" s="1"/>
  <c r="AU88" i="21" s="1"/>
  <c r="AV88" i="21" s="1"/>
  <c r="AS98" i="21"/>
  <c r="AT98" i="21" s="1"/>
  <c r="AU98" i="21" s="1"/>
  <c r="AV98" i="21" s="1"/>
  <c r="AZ105" i="21"/>
  <c r="BA105" i="21" s="1"/>
  <c r="BB105" i="21" s="1"/>
  <c r="BC105" i="21" s="1"/>
  <c r="BC178" i="21"/>
  <c r="BF182" i="21"/>
  <c r="BG182" i="21" s="1"/>
  <c r="BH182" i="21" s="1"/>
  <c r="BI182" i="21" s="1"/>
  <c r="AM182" i="21"/>
  <c r="AN182" i="21" s="1"/>
  <c r="AO182" i="21" s="1"/>
  <c r="AP182" i="21" s="1"/>
  <c r="AS182" i="21"/>
  <c r="AT182" i="21" s="1"/>
  <c r="AU182" i="21" s="1"/>
  <c r="AV182" i="21" s="1"/>
  <c r="AW182" i="21" s="1"/>
  <c r="AI182" i="21"/>
  <c r="AS184" i="21"/>
  <c r="AT184" i="21" s="1"/>
  <c r="AU184" i="21" s="1"/>
  <c r="AV184" i="21" s="1"/>
  <c r="AW184" i="21" s="1"/>
  <c r="BF184" i="21"/>
  <c r="BG184" i="21" s="1"/>
  <c r="BH184" i="21" s="1"/>
  <c r="BI184" i="21" s="1"/>
  <c r="AM184" i="21"/>
  <c r="AN184" i="21" s="1"/>
  <c r="AO184" i="21" s="1"/>
  <c r="AP184" i="21" s="1"/>
  <c r="BI200" i="21"/>
  <c r="AV106" i="21"/>
  <c r="AW106" i="21" s="1"/>
  <c r="AM88" i="21"/>
  <c r="AN88" i="21" s="1"/>
  <c r="AO88" i="21" s="1"/>
  <c r="AP88" i="21" s="1"/>
  <c r="BF175" i="21"/>
  <c r="BG175" i="21" s="1"/>
  <c r="BH175" i="21" s="1"/>
  <c r="BI175" i="21" s="1"/>
  <c r="AM175" i="21"/>
  <c r="AN175" i="21" s="1"/>
  <c r="AO175" i="21" s="1"/>
  <c r="AP175" i="21" s="1"/>
  <c r="AS175" i="21"/>
  <c r="AT175" i="21" s="1"/>
  <c r="AU175" i="21" s="1"/>
  <c r="AV175" i="21" s="1"/>
  <c r="AW175" i="21" s="1"/>
  <c r="BF178" i="21"/>
  <c r="BG178" i="21" s="1"/>
  <c r="BH178" i="21" s="1"/>
  <c r="BI178" i="21" s="1"/>
  <c r="AM178" i="21"/>
  <c r="AN178" i="21" s="1"/>
  <c r="AO178" i="21" s="1"/>
  <c r="AP178" i="21" s="1"/>
  <c r="AS178" i="21"/>
  <c r="AT178" i="21" s="1"/>
  <c r="AU178" i="21" s="1"/>
  <c r="AV178" i="21" s="1"/>
  <c r="AW178" i="21" s="1"/>
  <c r="AI178" i="21"/>
  <c r="AS180" i="21"/>
  <c r="AT180" i="21" s="1"/>
  <c r="AU180" i="21" s="1"/>
  <c r="AV180" i="21" s="1"/>
  <c r="AW180" i="21" s="1"/>
  <c r="BF180" i="21"/>
  <c r="BG180" i="21" s="1"/>
  <c r="BH180" i="21" s="1"/>
  <c r="BI180" i="21" s="1"/>
  <c r="AM180" i="21"/>
  <c r="AN180" i="21" s="1"/>
  <c r="AO180" i="21" s="1"/>
  <c r="AP180" i="21" s="1"/>
  <c r="AM89" i="21"/>
  <c r="AN89" i="21" s="1"/>
  <c r="AO89" i="21" s="1"/>
  <c r="AP89" i="21" s="1"/>
  <c r="AZ92" i="21"/>
  <c r="BA92" i="21" s="1"/>
  <c r="BB92" i="21" s="1"/>
  <c r="BC92" i="21" s="1"/>
  <c r="AZ96" i="21"/>
  <c r="BA96" i="21" s="1"/>
  <c r="BB96" i="21" s="1"/>
  <c r="BC96" i="21" s="1"/>
  <c r="AM97" i="21"/>
  <c r="AN97" i="21" s="1"/>
  <c r="AO97" i="21" s="1"/>
  <c r="AP97" i="21" s="1"/>
  <c r="BF97" i="21"/>
  <c r="BG97" i="21" s="1"/>
  <c r="BH97" i="21" s="1"/>
  <c r="BI97" i="21" s="1"/>
  <c r="AM100" i="21"/>
  <c r="AN100" i="21" s="1"/>
  <c r="AO100" i="21" s="1"/>
  <c r="AP100" i="21" s="1"/>
  <c r="BF104" i="21"/>
  <c r="BG104" i="21" s="1"/>
  <c r="BH104" i="21" s="1"/>
  <c r="BI104" i="21" s="1"/>
  <c r="AM104" i="21"/>
  <c r="AN104" i="21" s="1"/>
  <c r="AO104" i="21" s="1"/>
  <c r="AP104" i="21" s="1"/>
  <c r="AS104" i="21"/>
  <c r="AU104" i="21" s="1"/>
  <c r="AV104" i="21" s="1"/>
  <c r="AW104" i="21" s="1"/>
  <c r="BF173" i="21"/>
  <c r="BG173" i="21" s="1"/>
  <c r="BH173" i="21" s="1"/>
  <c r="BI173" i="21" s="1"/>
  <c r="BJ173" i="21" s="1"/>
  <c r="AM173" i="21"/>
  <c r="AN173" i="21" s="1"/>
  <c r="AO173" i="21" s="1"/>
  <c r="AP173" i="21" s="1"/>
  <c r="AS173" i="21"/>
  <c r="AT173" i="21" s="1"/>
  <c r="AU173" i="21" s="1"/>
  <c r="AV173" i="21" s="1"/>
  <c r="AW173" i="21" s="1"/>
  <c r="AI173" i="21"/>
  <c r="AS187" i="21"/>
  <c r="AT187" i="21" s="1"/>
  <c r="AU187" i="21" s="1"/>
  <c r="AV187" i="21" s="1"/>
  <c r="AW187" i="21" s="1"/>
  <c r="AS191" i="21"/>
  <c r="AT191" i="21" s="1"/>
  <c r="AU191" i="21" s="1"/>
  <c r="AV191" i="21" s="1"/>
  <c r="AW191" i="21" s="1"/>
  <c r="AS195" i="21"/>
  <c r="AT195" i="21" s="1"/>
  <c r="AU195" i="21" s="1"/>
  <c r="AV195" i="21" s="1"/>
  <c r="AW195" i="21" s="1"/>
  <c r="AS199" i="21"/>
  <c r="AT199" i="21" s="1"/>
  <c r="AU199" i="21" s="1"/>
  <c r="AV199" i="21" s="1"/>
  <c r="AW199" i="21" s="1"/>
  <c r="AV200" i="21"/>
  <c r="AW200" i="21" s="1"/>
  <c r="AZ90" i="21"/>
  <c r="BA90" i="21" s="1"/>
  <c r="BB90" i="21" s="1"/>
  <c r="BC90" i="21" s="1"/>
  <c r="AM94" i="21"/>
  <c r="AN94" i="21" s="1"/>
  <c r="AO94" i="21" s="1"/>
  <c r="AP94" i="21" s="1"/>
  <c r="AS99" i="21"/>
  <c r="AT99" i="21" s="1"/>
  <c r="AU99" i="21" s="1"/>
  <c r="AV99" i="21" s="1"/>
  <c r="AW99" i="21" s="1"/>
  <c r="AZ104" i="21"/>
  <c r="BA104" i="21" s="1"/>
  <c r="BB104" i="21" s="1"/>
  <c r="BC104" i="21" s="1"/>
  <c r="BF105" i="21"/>
  <c r="BG105" i="21" s="1"/>
  <c r="BH105" i="21" s="1"/>
  <c r="BI105" i="21" s="1"/>
  <c r="AZ173" i="21"/>
  <c r="BA173" i="21" s="1"/>
  <c r="BB173" i="21" s="1"/>
  <c r="BC173" i="21" s="1"/>
  <c r="AS174" i="21"/>
  <c r="AT174" i="21" s="1"/>
  <c r="AU174" i="21" s="1"/>
  <c r="AV174" i="21" s="1"/>
  <c r="AW174" i="21" s="1"/>
  <c r="BF174" i="21"/>
  <c r="BG174" i="21" s="1"/>
  <c r="BH174" i="21" s="1"/>
  <c r="BI174" i="21" s="1"/>
  <c r="AM174" i="21"/>
  <c r="AN174" i="21" s="1"/>
  <c r="AO174" i="21" s="1"/>
  <c r="AP174" i="21" s="1"/>
  <c r="AZ107" i="21"/>
  <c r="BA107" i="21" s="1"/>
  <c r="BB107" i="21" s="1"/>
  <c r="BC107" i="21" s="1"/>
  <c r="AZ176" i="21"/>
  <c r="BA176" i="21" s="1"/>
  <c r="BB176" i="21" s="1"/>
  <c r="BC176" i="21" s="1"/>
  <c r="AM177" i="21"/>
  <c r="AN177" i="21" s="1"/>
  <c r="AO177" i="21" s="1"/>
  <c r="AP177" i="21" s="1"/>
  <c r="BF177" i="21"/>
  <c r="BG177" i="21" s="1"/>
  <c r="BH177" i="21" s="1"/>
  <c r="BI177" i="21" s="1"/>
  <c r="AZ202" i="21"/>
  <c r="BA202" i="21" s="1"/>
  <c r="BB202" i="21" s="1"/>
  <c r="BC202" i="21" s="1"/>
  <c r="BF203" i="21"/>
  <c r="BG203" i="21" s="1"/>
  <c r="BH203" i="21" s="1"/>
  <c r="BI203" i="21" s="1"/>
  <c r="AZ102" i="21"/>
  <c r="BA102" i="21" s="1"/>
  <c r="BB102" i="21" s="1"/>
  <c r="BC102" i="21" s="1"/>
  <c r="AM103" i="21"/>
  <c r="AN103" i="21" s="1"/>
  <c r="AO103" i="21" s="1"/>
  <c r="AP103" i="21" s="1"/>
  <c r="BF103" i="21"/>
  <c r="BG103" i="21" s="1"/>
  <c r="BH103" i="21" s="1"/>
  <c r="BI103" i="21" s="1"/>
  <c r="AI176" i="21"/>
  <c r="AZ187" i="21"/>
  <c r="BA187" i="21" s="1"/>
  <c r="BB187" i="21" s="1"/>
  <c r="BC187" i="21" s="1"/>
  <c r="BD187" i="21" s="1"/>
  <c r="AZ191" i="21"/>
  <c r="BA191" i="21" s="1"/>
  <c r="BB191" i="21" s="1"/>
  <c r="BC191" i="21" s="1"/>
  <c r="BD191" i="21" s="1"/>
  <c r="AZ195" i="21"/>
  <c r="BA195" i="21" s="1"/>
  <c r="BB195" i="21" s="1"/>
  <c r="BC195" i="21" s="1"/>
  <c r="AZ199" i="21"/>
  <c r="BA199" i="21" s="1"/>
  <c r="BB199" i="21" s="1"/>
  <c r="BC199" i="21" s="1"/>
  <c r="AM200" i="21"/>
  <c r="AN200" i="21" s="1"/>
  <c r="AO200" i="21" s="1"/>
  <c r="AP200" i="21" s="1"/>
  <c r="AI202" i="21"/>
  <c r="AI187" i="21"/>
  <c r="AI191" i="21"/>
  <c r="AI195" i="21"/>
  <c r="AI199" i="21"/>
  <c r="AZ177" i="21"/>
  <c r="BA177" i="21" s="1"/>
  <c r="BB177" i="21" s="1"/>
  <c r="BC177" i="21" s="1"/>
  <c r="AZ203" i="21"/>
  <c r="BA203" i="21" s="1"/>
  <c r="BB203" i="21" s="1"/>
  <c r="BC203" i="21" s="1"/>
  <c r="BM65" i="2" l="1"/>
  <c r="BM63" i="2"/>
  <c r="BM64" i="2"/>
  <c r="BM67" i="2"/>
  <c r="BM66" i="2"/>
  <c r="CH175" i="2"/>
  <c r="CL181" i="2"/>
  <c r="CH182" i="2"/>
  <c r="CL178" i="2"/>
  <c r="CH177" i="2"/>
  <c r="CH167" i="2"/>
  <c r="CH181" i="2"/>
  <c r="CL182" i="2"/>
  <c r="CH178" i="2"/>
  <c r="CL179" i="2"/>
  <c r="CL169" i="2"/>
  <c r="CH169" i="2"/>
  <c r="CL167" i="2"/>
  <c r="CL164" i="2"/>
  <c r="CL176" i="2"/>
  <c r="CL168" i="2"/>
  <c r="CH179" i="2"/>
  <c r="CH164" i="2"/>
  <c r="CH176" i="2"/>
  <c r="CH168" i="2"/>
  <c r="CL165" i="2"/>
  <c r="CL180" i="2"/>
  <c r="CL175" i="2"/>
  <c r="CL171" i="2"/>
  <c r="CH165" i="2"/>
  <c r="CL172" i="2"/>
  <c r="CH174" i="2"/>
  <c r="CH171" i="2"/>
  <c r="CH180" i="2"/>
  <c r="CH172" i="2"/>
  <c r="CL177" i="2"/>
  <c r="CL174" i="2"/>
  <c r="AE14" i="27"/>
  <c r="X19" i="27"/>
  <c r="AE12" i="27"/>
  <c r="W19" i="27"/>
  <c r="AE13" i="27"/>
  <c r="AE15" i="27"/>
  <c r="AE16" i="27"/>
  <c r="AC19" i="27"/>
  <c r="AB19" i="27"/>
  <c r="S94" i="25"/>
  <c r="T94" i="25" s="1"/>
  <c r="S90" i="25"/>
  <c r="T90" i="25" s="1"/>
  <c r="S87" i="25"/>
  <c r="T87" i="25" s="1"/>
  <c r="S92" i="25"/>
  <c r="T92" i="25" s="1"/>
  <c r="N86" i="25"/>
  <c r="O86" i="25" s="1"/>
  <c r="N91" i="25"/>
  <c r="O91" i="25" s="1"/>
  <c r="N93" i="25"/>
  <c r="O93" i="25" s="1"/>
  <c r="N92" i="25"/>
  <c r="O92" i="25" s="1"/>
  <c r="S91" i="25"/>
  <c r="S86" i="25"/>
  <c r="T86" i="25" s="1"/>
  <c r="S93" i="25"/>
  <c r="N88" i="25"/>
  <c r="O88" i="25" s="1"/>
  <c r="N89" i="25"/>
  <c r="O89" i="25" s="1"/>
  <c r="N90" i="25"/>
  <c r="O90" i="25" s="1"/>
  <c r="N94" i="25"/>
  <c r="O94" i="25" s="1"/>
  <c r="S89" i="25"/>
  <c r="T88" i="25"/>
  <c r="AA88" i="25"/>
  <c r="BD104" i="21"/>
  <c r="AX88" i="21"/>
  <c r="AX93" i="21"/>
  <c r="BD90" i="21"/>
  <c r="BJ97" i="21"/>
  <c r="AQ93" i="21"/>
  <c r="BJ93" i="21"/>
  <c r="BD107" i="21"/>
  <c r="BD96" i="21"/>
  <c r="BD202" i="21"/>
  <c r="BD193" i="21"/>
  <c r="BD203" i="21"/>
  <c r="BJ184" i="21"/>
  <c r="BJ193" i="21"/>
  <c r="BD100" i="21"/>
  <c r="BJ96" i="21"/>
  <c r="BJ103" i="21"/>
  <c r="BD93" i="21"/>
  <c r="BJ177" i="21"/>
  <c r="BJ105" i="21"/>
  <c r="BJ182" i="21"/>
  <c r="BJ197" i="21"/>
  <c r="BD184" i="21"/>
  <c r="BJ200" i="21"/>
  <c r="BD89" i="21"/>
  <c r="BJ94" i="21"/>
  <c r="BD173" i="21"/>
  <c r="BJ101" i="21"/>
  <c r="BJ104" i="21"/>
  <c r="BJ180" i="21"/>
  <c r="BJ175" i="21"/>
  <c r="BD99" i="21"/>
  <c r="BD95" i="21"/>
  <c r="BD199" i="21"/>
  <c r="BJ174" i="21"/>
  <c r="BJ202" i="21"/>
  <c r="BJ178" i="21"/>
  <c r="BD178" i="21"/>
  <c r="BD94" i="21"/>
  <c r="AX101" i="21"/>
  <c r="AQ101" i="21"/>
  <c r="BJ195" i="21"/>
  <c r="BJ99" i="21"/>
  <c r="AQ96" i="21"/>
  <c r="AX96" i="21"/>
  <c r="AQ177" i="21"/>
  <c r="AX177" i="21"/>
  <c r="BJ186" i="21"/>
  <c r="BD176" i="21"/>
  <c r="AQ104" i="21"/>
  <c r="AX104" i="21"/>
  <c r="AQ89" i="21"/>
  <c r="AX89" i="21"/>
  <c r="AQ184" i="21"/>
  <c r="AX184" i="21"/>
  <c r="BD105" i="21"/>
  <c r="BJ102" i="21"/>
  <c r="AQ92" i="21"/>
  <c r="AX92" i="21"/>
  <c r="AQ191" i="21"/>
  <c r="AX191" i="21"/>
  <c r="BD106" i="21"/>
  <c r="AX193" i="21"/>
  <c r="AQ193" i="21"/>
  <c r="BD98" i="21"/>
  <c r="BD189" i="21"/>
  <c r="BD182" i="21"/>
  <c r="BD200" i="21"/>
  <c r="BJ187" i="21"/>
  <c r="AX97" i="21"/>
  <c r="AQ97" i="21"/>
  <c r="AX175" i="21"/>
  <c r="AQ175" i="21"/>
  <c r="AQ105" i="21"/>
  <c r="AX105" i="21"/>
  <c r="BD197" i="21"/>
  <c r="AQ182" i="21"/>
  <c r="AX182" i="21"/>
  <c r="AQ176" i="21"/>
  <c r="AX176" i="21"/>
  <c r="AQ180" i="21"/>
  <c r="AX180" i="21"/>
  <c r="AQ102" i="21"/>
  <c r="AX102" i="21"/>
  <c r="AX103" i="21"/>
  <c r="AQ103" i="21"/>
  <c r="BJ89" i="21"/>
  <c r="BD88" i="21"/>
  <c r="BJ107" i="21"/>
  <c r="AQ107" i="21"/>
  <c r="AX107" i="21"/>
  <c r="AQ174" i="21"/>
  <c r="AX174" i="21"/>
  <c r="BJ88" i="21"/>
  <c r="AQ187" i="21"/>
  <c r="AX187" i="21"/>
  <c r="AQ202" i="21"/>
  <c r="AX202" i="21"/>
  <c r="AQ100" i="21"/>
  <c r="AX100" i="21"/>
  <c r="AQ203" i="21"/>
  <c r="AX203" i="21"/>
  <c r="AQ99" i="21"/>
  <c r="AX99" i="21"/>
  <c r="BD186" i="21"/>
  <c r="AX189" i="21"/>
  <c r="AQ189" i="21"/>
  <c r="BJ191" i="21"/>
  <c r="BD97" i="21"/>
  <c r="BD103" i="21"/>
  <c r="BD175" i="21"/>
  <c r="AX200" i="21"/>
  <c r="AQ200" i="21"/>
  <c r="AQ94" i="21"/>
  <c r="AX94" i="21"/>
  <c r="BJ90" i="21"/>
  <c r="BD102" i="21"/>
  <c r="BD177" i="21"/>
  <c r="BD195" i="21"/>
  <c r="BJ203" i="21"/>
  <c r="AQ173" i="21"/>
  <c r="AX173" i="21"/>
  <c r="AQ199" i="21"/>
  <c r="AX199" i="21"/>
  <c r="BJ189" i="21"/>
  <c r="BJ95" i="21"/>
  <c r="BD101" i="21"/>
  <c r="BD174" i="21"/>
  <c r="BJ100" i="21"/>
  <c r="AX197" i="21"/>
  <c r="AQ197" i="21"/>
  <c r="AX106" i="21"/>
  <c r="AQ106" i="21"/>
  <c r="AX90" i="21"/>
  <c r="AQ178" i="21"/>
  <c r="AX178" i="21"/>
  <c r="AQ186" i="21"/>
  <c r="AX186" i="21"/>
  <c r="AQ195" i="21"/>
  <c r="AX195" i="21"/>
  <c r="AX95" i="21"/>
  <c r="BJ106" i="21"/>
  <c r="BD180" i="21"/>
  <c r="BJ199" i="21"/>
  <c r="BI178" i="19"/>
  <c r="BC178" i="19"/>
  <c r="AW178" i="19"/>
  <c r="BE211" i="19"/>
  <c r="BF211" i="19" s="1"/>
  <c r="BG211" i="19" s="1"/>
  <c r="BH211" i="19" s="1"/>
  <c r="AY211" i="19"/>
  <c r="AZ211" i="19" s="1"/>
  <c r="BA211" i="19" s="1"/>
  <c r="BB211" i="19" s="1"/>
  <c r="BC211" i="19" s="1"/>
  <c r="AR211" i="19"/>
  <c r="AS211" i="19" s="1"/>
  <c r="AT211" i="19" s="1"/>
  <c r="AU211" i="19" s="1"/>
  <c r="BE208" i="19"/>
  <c r="BF208" i="19" s="1"/>
  <c r="BG208" i="19" s="1"/>
  <c r="BH208" i="19" s="1"/>
  <c r="BI208" i="19" s="1"/>
  <c r="AY208" i="19"/>
  <c r="AZ208" i="19" s="1"/>
  <c r="BA208" i="19" s="1"/>
  <c r="BB208" i="19" s="1"/>
  <c r="BC208" i="19" s="1"/>
  <c r="AS208" i="19"/>
  <c r="AT208" i="19" s="1"/>
  <c r="AU208" i="19" s="1"/>
  <c r="AR208" i="19"/>
  <c r="BE195" i="19"/>
  <c r="BF195" i="19" s="1"/>
  <c r="BG195" i="19" s="1"/>
  <c r="BH195" i="19" s="1"/>
  <c r="BI195" i="19" s="1"/>
  <c r="AY195" i="19"/>
  <c r="AZ195" i="19" s="1"/>
  <c r="BA195" i="19" s="1"/>
  <c r="BB195" i="19" s="1"/>
  <c r="BC195" i="19" s="1"/>
  <c r="AR195" i="19"/>
  <c r="AS195" i="19" s="1"/>
  <c r="AT195" i="19" s="1"/>
  <c r="AU195" i="19" s="1"/>
  <c r="BE210" i="19"/>
  <c r="BF210" i="19" s="1"/>
  <c r="BG210" i="19" s="1"/>
  <c r="BH210" i="19" s="1"/>
  <c r="AY210" i="19"/>
  <c r="AZ210" i="19" s="1"/>
  <c r="BA210" i="19" s="1"/>
  <c r="BB210" i="19" s="1"/>
  <c r="BC210" i="19" s="1"/>
  <c r="AR210" i="19"/>
  <c r="AS210" i="19" s="1"/>
  <c r="AT210" i="19" s="1"/>
  <c r="AU210" i="19" s="1"/>
  <c r="BE207" i="19"/>
  <c r="BF207" i="19" s="1"/>
  <c r="BG207" i="19" s="1"/>
  <c r="BH207" i="19" s="1"/>
  <c r="BI207" i="19" s="1"/>
  <c r="BA207" i="19"/>
  <c r="BB207" i="19" s="1"/>
  <c r="BC207" i="19" s="1"/>
  <c r="AZ207" i="19"/>
  <c r="AY207" i="19"/>
  <c r="AR207" i="19"/>
  <c r="AS207" i="19" s="1"/>
  <c r="AT207" i="19" s="1"/>
  <c r="AU207" i="19" s="1"/>
  <c r="BE205" i="19"/>
  <c r="BF205" i="19" s="1"/>
  <c r="BG205" i="19" s="1"/>
  <c r="BH205" i="19" s="1"/>
  <c r="BI205" i="19" s="1"/>
  <c r="AY205" i="19"/>
  <c r="AZ205" i="19" s="1"/>
  <c r="BA205" i="19" s="1"/>
  <c r="BB205" i="19" s="1"/>
  <c r="BC205" i="19" s="1"/>
  <c r="AR205" i="19"/>
  <c r="AS205" i="19" s="1"/>
  <c r="AT205" i="19" s="1"/>
  <c r="AU205" i="19" s="1"/>
  <c r="BE203" i="19"/>
  <c r="BF203" i="19" s="1"/>
  <c r="BG203" i="19" s="1"/>
  <c r="BH203" i="19" s="1"/>
  <c r="AY203" i="19"/>
  <c r="AZ203" i="19" s="1"/>
  <c r="BA203" i="19" s="1"/>
  <c r="BB203" i="19" s="1"/>
  <c r="BC203" i="19" s="1"/>
  <c r="AR203" i="19"/>
  <c r="AS203" i="19" s="1"/>
  <c r="AT203" i="19" s="1"/>
  <c r="AU203" i="19" s="1"/>
  <c r="BE201" i="19"/>
  <c r="BF201" i="19" s="1"/>
  <c r="BG201" i="19" s="1"/>
  <c r="BH201" i="19" s="1"/>
  <c r="AY201" i="19"/>
  <c r="AZ201" i="19" s="1"/>
  <c r="BA201" i="19" s="1"/>
  <c r="BB201" i="19" s="1"/>
  <c r="BC201" i="19" s="1"/>
  <c r="AR201" i="19"/>
  <c r="AS201" i="19" s="1"/>
  <c r="AT201" i="19" s="1"/>
  <c r="AU201" i="19" s="1"/>
  <c r="BE199" i="19"/>
  <c r="BF199" i="19" s="1"/>
  <c r="BG199" i="19" s="1"/>
  <c r="BH199" i="19" s="1"/>
  <c r="AY199" i="19"/>
  <c r="AZ199" i="19" s="1"/>
  <c r="BA199" i="19" s="1"/>
  <c r="BB199" i="19" s="1"/>
  <c r="BC199" i="19" s="1"/>
  <c r="AS199" i="19"/>
  <c r="AT199" i="19" s="1"/>
  <c r="AU199" i="19" s="1"/>
  <c r="AR199" i="19"/>
  <c r="BE197" i="19"/>
  <c r="BF197" i="19" s="1"/>
  <c r="BG197" i="19" s="1"/>
  <c r="BH197" i="19" s="1"/>
  <c r="BI197" i="19" s="1"/>
  <c r="AY197" i="19"/>
  <c r="AZ197" i="19" s="1"/>
  <c r="BA197" i="19" s="1"/>
  <c r="BB197" i="19" s="1"/>
  <c r="BC197" i="19" s="1"/>
  <c r="AR197" i="19"/>
  <c r="AS197" i="19" s="1"/>
  <c r="AT197" i="19" s="1"/>
  <c r="AU197" i="19" s="1"/>
  <c r="BE194" i="19"/>
  <c r="BF194" i="19" s="1"/>
  <c r="BG194" i="19" s="1"/>
  <c r="BH194" i="19" s="1"/>
  <c r="AY194" i="19"/>
  <c r="AZ194" i="19" s="1"/>
  <c r="BA194" i="19" s="1"/>
  <c r="BB194" i="19" s="1"/>
  <c r="BC194" i="19" s="1"/>
  <c r="AR194" i="19"/>
  <c r="AS194" i="19" s="1"/>
  <c r="AT194" i="19" s="1"/>
  <c r="AU194" i="19" s="1"/>
  <c r="BE192" i="19"/>
  <c r="BF192" i="19" s="1"/>
  <c r="BG192" i="19" s="1"/>
  <c r="BH192" i="19" s="1"/>
  <c r="BI192" i="19" s="1"/>
  <c r="AY192" i="19"/>
  <c r="AZ192" i="19" s="1"/>
  <c r="BA192" i="19" s="1"/>
  <c r="BB192" i="19" s="1"/>
  <c r="BC192" i="19" s="1"/>
  <c r="AR192" i="19"/>
  <c r="AS192" i="19" s="1"/>
  <c r="AT192" i="19" s="1"/>
  <c r="AU192" i="19" s="1"/>
  <c r="BE190" i="19"/>
  <c r="BF190" i="19" s="1"/>
  <c r="BG190" i="19" s="1"/>
  <c r="BH190" i="19" s="1"/>
  <c r="BI190" i="19" s="1"/>
  <c r="AY190" i="19"/>
  <c r="AZ190" i="19" s="1"/>
  <c r="BA190" i="19" s="1"/>
  <c r="BB190" i="19" s="1"/>
  <c r="BC190" i="19" s="1"/>
  <c r="AR190" i="19"/>
  <c r="AS190" i="19" s="1"/>
  <c r="AT190" i="19" s="1"/>
  <c r="AU190" i="19" s="1"/>
  <c r="BF188" i="19"/>
  <c r="BG188" i="19" s="1"/>
  <c r="BH188" i="19" s="1"/>
  <c r="BE188" i="19"/>
  <c r="AY188" i="19"/>
  <c r="AZ188" i="19" s="1"/>
  <c r="BA188" i="19" s="1"/>
  <c r="BB188" i="19" s="1"/>
  <c r="BC188" i="19" s="1"/>
  <c r="AR188" i="19"/>
  <c r="AS188" i="19" s="1"/>
  <c r="AT188" i="19" s="1"/>
  <c r="AU188" i="19" s="1"/>
  <c r="AR182" i="19"/>
  <c r="AS182" i="19" s="1"/>
  <c r="AT182" i="19" s="1"/>
  <c r="AU182" i="19" s="1"/>
  <c r="AY182" i="19"/>
  <c r="AZ182" i="19"/>
  <c r="BA182" i="19"/>
  <c r="BB182" i="19" s="1"/>
  <c r="BC182" i="19" s="1"/>
  <c r="BE182" i="19"/>
  <c r="BF182" i="19" s="1"/>
  <c r="BG182" i="19" s="1"/>
  <c r="BH182" i="19" s="1"/>
  <c r="AR183" i="19"/>
  <c r="AS183" i="19" s="1"/>
  <c r="AT183" i="19" s="1"/>
  <c r="AU183" i="19" s="1"/>
  <c r="AY183" i="19"/>
  <c r="AZ183" i="19"/>
  <c r="BA183" i="19"/>
  <c r="BB183" i="19" s="1"/>
  <c r="BC183" i="19" s="1"/>
  <c r="BE183" i="19"/>
  <c r="BF183" i="19" s="1"/>
  <c r="BG183" i="19" s="1"/>
  <c r="BH183" i="19" s="1"/>
  <c r="AR184" i="19"/>
  <c r="AS184" i="19" s="1"/>
  <c r="AT184" i="19" s="1"/>
  <c r="AU184" i="19" s="1"/>
  <c r="AY184" i="19"/>
  <c r="AZ184" i="19"/>
  <c r="BA184" i="19"/>
  <c r="BB184" i="19" s="1"/>
  <c r="BC184" i="19" s="1"/>
  <c r="BE184" i="19"/>
  <c r="BF184" i="19" s="1"/>
  <c r="BG184" i="19" s="1"/>
  <c r="BH184" i="19" s="1"/>
  <c r="BI184" i="19" s="1"/>
  <c r="AR185" i="19"/>
  <c r="AS185" i="19" s="1"/>
  <c r="AT185" i="19" s="1"/>
  <c r="AU185" i="19" s="1"/>
  <c r="AY185" i="19"/>
  <c r="AZ185" i="19"/>
  <c r="BA185" i="19"/>
  <c r="BB185" i="19" s="1"/>
  <c r="BC185" i="19" s="1"/>
  <c r="BE185" i="19"/>
  <c r="BF185" i="19" s="1"/>
  <c r="BG185" i="19" s="1"/>
  <c r="BH185" i="19" s="1"/>
  <c r="AR186" i="19"/>
  <c r="AS186" i="19" s="1"/>
  <c r="AT186" i="19" s="1"/>
  <c r="AU186" i="19" s="1"/>
  <c r="AY186" i="19"/>
  <c r="AZ186" i="19"/>
  <c r="BA186" i="19"/>
  <c r="BB186" i="19" s="1"/>
  <c r="BC186" i="19" s="1"/>
  <c r="BE186" i="19"/>
  <c r="BF186" i="19" s="1"/>
  <c r="BG186" i="19" s="1"/>
  <c r="BH186" i="19" s="1"/>
  <c r="BI186" i="19" s="1"/>
  <c r="AV181" i="19"/>
  <c r="BE181" i="19"/>
  <c r="BF181" i="19" s="1"/>
  <c r="BG181" i="19" s="1"/>
  <c r="BH181" i="19" s="1"/>
  <c r="BI181" i="19" s="1"/>
  <c r="AY181" i="19"/>
  <c r="AZ181" i="19" s="1"/>
  <c r="BA181" i="19" s="1"/>
  <c r="BB181" i="19" s="1"/>
  <c r="BC181" i="19" s="1"/>
  <c r="AS181" i="19"/>
  <c r="AT181" i="19" s="1"/>
  <c r="AU181" i="19" s="1"/>
  <c r="AW181" i="19" s="1"/>
  <c r="AR181" i="19"/>
  <c r="AW114" i="19"/>
  <c r="AW112" i="19"/>
  <c r="AW111" i="19"/>
  <c r="AW109" i="19"/>
  <c r="AW108" i="19"/>
  <c r="AW107" i="19"/>
  <c r="AW105" i="19"/>
  <c r="AW104" i="19"/>
  <c r="AW92" i="19"/>
  <c r="AW93" i="19"/>
  <c r="AW95" i="19"/>
  <c r="AW96" i="19"/>
  <c r="AW97" i="19"/>
  <c r="AW98" i="19"/>
  <c r="AW99" i="19"/>
  <c r="AW100" i="19"/>
  <c r="AW102" i="19"/>
  <c r="AW91" i="19"/>
  <c r="BE104" i="19"/>
  <c r="BE96" i="19"/>
  <c r="BF96" i="19" s="1"/>
  <c r="BG96" i="19" s="1"/>
  <c r="BH96" i="19" s="1"/>
  <c r="BE91" i="19"/>
  <c r="BF91" i="19" s="1"/>
  <c r="BG91" i="19" s="1"/>
  <c r="AY108" i="19"/>
  <c r="AZ108" i="19" s="1"/>
  <c r="BA108" i="19" s="1"/>
  <c r="BB108" i="19" s="1"/>
  <c r="AY99" i="19"/>
  <c r="AZ99" i="19" s="1"/>
  <c r="BA99" i="19" s="1"/>
  <c r="BB99" i="19" s="1"/>
  <c r="AY92" i="19"/>
  <c r="AZ92" i="19" s="1"/>
  <c r="AK211" i="19"/>
  <c r="AJ211" i="19"/>
  <c r="AI211" i="19"/>
  <c r="AG211" i="19"/>
  <c r="AH211" i="19" s="1"/>
  <c r="AK208" i="19"/>
  <c r="AJ208" i="19"/>
  <c r="AI208" i="19"/>
  <c r="AG208" i="19"/>
  <c r="AH208" i="19" s="1"/>
  <c r="AK195" i="19"/>
  <c r="AJ195" i="19"/>
  <c r="AI195" i="19"/>
  <c r="AG195" i="19"/>
  <c r="AH195" i="19" s="1"/>
  <c r="AK210" i="19"/>
  <c r="AJ210" i="19"/>
  <c r="AI210" i="19"/>
  <c r="AG210" i="19"/>
  <c r="AH210" i="19" s="1"/>
  <c r="AK207" i="19"/>
  <c r="AJ207" i="19"/>
  <c r="AI207" i="19"/>
  <c r="AG207" i="19"/>
  <c r="AH207" i="19" s="1"/>
  <c r="AK205" i="19"/>
  <c r="AJ205" i="19"/>
  <c r="AI205" i="19"/>
  <c r="AG205" i="19"/>
  <c r="AH205" i="19" s="1"/>
  <c r="AK203" i="19"/>
  <c r="AJ203" i="19"/>
  <c r="AI203" i="19"/>
  <c r="AG203" i="19"/>
  <c r="AH203" i="19" s="1"/>
  <c r="AK201" i="19"/>
  <c r="AJ201" i="19"/>
  <c r="AI201" i="19"/>
  <c r="AG201" i="19"/>
  <c r="AH201" i="19" s="1"/>
  <c r="AK199" i="19"/>
  <c r="AJ199" i="19"/>
  <c r="AI199" i="19"/>
  <c r="AG199" i="19"/>
  <c r="AL199" i="19" s="1"/>
  <c r="AM199" i="19" s="1"/>
  <c r="AK197" i="19"/>
  <c r="AJ197" i="19"/>
  <c r="AI197" i="19"/>
  <c r="AG197" i="19"/>
  <c r="AH197" i="19" s="1"/>
  <c r="AK194" i="19"/>
  <c r="AJ194" i="19"/>
  <c r="AI194" i="19"/>
  <c r="AG194" i="19"/>
  <c r="AH194" i="19" s="1"/>
  <c r="AK192" i="19"/>
  <c r="AJ192" i="19"/>
  <c r="AI192" i="19"/>
  <c r="AG192" i="19"/>
  <c r="AH192" i="19" s="1"/>
  <c r="AK190" i="19"/>
  <c r="AJ190" i="19"/>
  <c r="AI190" i="19"/>
  <c r="AG190" i="19"/>
  <c r="AH190" i="19" s="1"/>
  <c r="AF209" i="19"/>
  <c r="AF206" i="19"/>
  <c r="AF204" i="19"/>
  <c r="AF202" i="19"/>
  <c r="AF200" i="19"/>
  <c r="AF198" i="19"/>
  <c r="AF196" i="19"/>
  <c r="AF197" i="19"/>
  <c r="AF193" i="19"/>
  <c r="AF191" i="19"/>
  <c r="AF211" i="19"/>
  <c r="AF210" i="19"/>
  <c r="AF208" i="19"/>
  <c r="AF207" i="19"/>
  <c r="AF205" i="19"/>
  <c r="AF203" i="19"/>
  <c r="AF201" i="19"/>
  <c r="AF199" i="19"/>
  <c r="AF195" i="19"/>
  <c r="AF194" i="19"/>
  <c r="AF192" i="19"/>
  <c r="AF190" i="19"/>
  <c r="AF189" i="19"/>
  <c r="AK188" i="19"/>
  <c r="AJ188" i="19"/>
  <c r="AI188" i="19"/>
  <c r="AG188" i="19"/>
  <c r="AH188" i="19" s="1"/>
  <c r="AF188" i="19"/>
  <c r="AF187" i="19"/>
  <c r="AK186" i="19"/>
  <c r="AJ186" i="19"/>
  <c r="AI186" i="19"/>
  <c r="AG186" i="19"/>
  <c r="AH186" i="19" s="1"/>
  <c r="AF186" i="19"/>
  <c r="AK185" i="19"/>
  <c r="AJ185" i="19"/>
  <c r="AI185" i="19"/>
  <c r="AG185" i="19"/>
  <c r="AF185" i="19"/>
  <c r="AK184" i="19"/>
  <c r="AJ184" i="19"/>
  <c r="AI184" i="19"/>
  <c r="AG184" i="19"/>
  <c r="AF184" i="19"/>
  <c r="AK183" i="19"/>
  <c r="AJ183" i="19"/>
  <c r="AI183" i="19"/>
  <c r="AG183" i="19"/>
  <c r="AH183" i="19" s="1"/>
  <c r="AF183" i="19"/>
  <c r="AK182" i="19"/>
  <c r="AJ182" i="19"/>
  <c r="AI182" i="19"/>
  <c r="AG182" i="19"/>
  <c r="AF182" i="19"/>
  <c r="AK181" i="19"/>
  <c r="AJ181" i="19"/>
  <c r="AI181" i="19"/>
  <c r="AG181" i="19"/>
  <c r="AF181" i="19"/>
  <c r="AF180" i="19"/>
  <c r="AK114" i="19"/>
  <c r="AJ114" i="19"/>
  <c r="AI114" i="19"/>
  <c r="AG114" i="19"/>
  <c r="AH114" i="19" s="1"/>
  <c r="AK112" i="19"/>
  <c r="AJ112" i="19"/>
  <c r="AI112" i="19"/>
  <c r="AG112" i="19"/>
  <c r="AH112" i="19" s="1"/>
  <c r="AK111" i="19"/>
  <c r="AJ111" i="19"/>
  <c r="AI111" i="19"/>
  <c r="AG111" i="19"/>
  <c r="AH111" i="19" s="1"/>
  <c r="AG109" i="19"/>
  <c r="BE109" i="19" s="1"/>
  <c r="BF109" i="19" s="1"/>
  <c r="BG109" i="19" s="1"/>
  <c r="BH109" i="19" s="1"/>
  <c r="AI109" i="19"/>
  <c r="AJ109" i="19"/>
  <c r="AK109" i="19"/>
  <c r="AK108" i="19"/>
  <c r="AJ108" i="19"/>
  <c r="AI108" i="19"/>
  <c r="AG108" i="19"/>
  <c r="AH108" i="19" s="1"/>
  <c r="AK107" i="19"/>
  <c r="AJ107" i="19"/>
  <c r="AI107" i="19"/>
  <c r="AG107" i="19"/>
  <c r="AH107" i="19" s="1"/>
  <c r="AF114" i="19"/>
  <c r="AF112" i="19"/>
  <c r="AF111" i="19"/>
  <c r="AF109" i="19"/>
  <c r="AF108" i="19"/>
  <c r="AF107" i="19"/>
  <c r="AF105" i="19"/>
  <c r="AF104" i="19"/>
  <c r="AK105" i="19"/>
  <c r="AJ105" i="19"/>
  <c r="AI105" i="19"/>
  <c r="AG105" i="19"/>
  <c r="AH105" i="19" s="1"/>
  <c r="AK104" i="19"/>
  <c r="AJ104" i="19"/>
  <c r="AI104" i="19"/>
  <c r="AG104" i="19"/>
  <c r="AH104" i="19" s="1"/>
  <c r="I16" i="19"/>
  <c r="I18" i="19" s="1"/>
  <c r="I20" i="19" s="1"/>
  <c r="AG98" i="19"/>
  <c r="AH98" i="19" s="1"/>
  <c r="AI98" i="19"/>
  <c r="AJ98" i="19"/>
  <c r="AK98" i="19"/>
  <c r="AG99" i="19"/>
  <c r="AH99" i="19" s="1"/>
  <c r="AI99" i="19"/>
  <c r="AJ99" i="19"/>
  <c r="AK99" i="19"/>
  <c r="AG100" i="19"/>
  <c r="AH100" i="19" s="1"/>
  <c r="AI100" i="19"/>
  <c r="AJ100" i="19"/>
  <c r="AK100" i="19"/>
  <c r="AG101" i="19"/>
  <c r="AH101" i="19" s="1"/>
  <c r="AI101" i="19"/>
  <c r="AJ101" i="19"/>
  <c r="AK101" i="19"/>
  <c r="AG102" i="19"/>
  <c r="AH102" i="19" s="1"/>
  <c r="AI102" i="19"/>
  <c r="AJ102" i="19"/>
  <c r="AK102" i="19"/>
  <c r="G4" i="19"/>
  <c r="AK92" i="19"/>
  <c r="AK93" i="19"/>
  <c r="AK94" i="19"/>
  <c r="AK95" i="19"/>
  <c r="AK96" i="19"/>
  <c r="AK97" i="19"/>
  <c r="AK91" i="19"/>
  <c r="AF91" i="19"/>
  <c r="AF92" i="19"/>
  <c r="AF93" i="19"/>
  <c r="AF94" i="19"/>
  <c r="AF95" i="19"/>
  <c r="AF96" i="19"/>
  <c r="AF97" i="19"/>
  <c r="AF98" i="19"/>
  <c r="AF99" i="19"/>
  <c r="AF100" i="19"/>
  <c r="AF101" i="19"/>
  <c r="AF102" i="19"/>
  <c r="AF90" i="19"/>
  <c r="AI92" i="19"/>
  <c r="AI93" i="19"/>
  <c r="AI94" i="19"/>
  <c r="AI95" i="19"/>
  <c r="AI96" i="19"/>
  <c r="AI97" i="19"/>
  <c r="AI91" i="19"/>
  <c r="AJ92" i="19"/>
  <c r="AJ93" i="19"/>
  <c r="AJ94" i="19"/>
  <c r="AJ95" i="19"/>
  <c r="AJ96" i="19"/>
  <c r="AJ97" i="19"/>
  <c r="AJ91" i="19"/>
  <c r="AG92" i="19"/>
  <c r="AR92" i="19" s="1"/>
  <c r="AS92" i="19" s="1"/>
  <c r="AT92" i="19" s="1"/>
  <c r="AG93" i="19"/>
  <c r="AH93" i="19" s="1"/>
  <c r="AG94" i="19"/>
  <c r="AY94" i="19" s="1"/>
  <c r="AG95" i="19"/>
  <c r="AY95" i="19" s="1"/>
  <c r="AZ95" i="19" s="1"/>
  <c r="AG96" i="19"/>
  <c r="AH96" i="19" s="1"/>
  <c r="AG97" i="19"/>
  <c r="AH97" i="19" s="1"/>
  <c r="AG91" i="19"/>
  <c r="AH91" i="19" s="1"/>
  <c r="R8" i="19"/>
  <c r="AA90" i="25" l="1"/>
  <c r="AA94" i="25"/>
  <c r="AA92" i="25"/>
  <c r="AA87" i="25"/>
  <c r="AA93" i="25"/>
  <c r="T93" i="25"/>
  <c r="T91" i="25"/>
  <c r="AA91" i="25"/>
  <c r="AA86" i="25"/>
  <c r="AA89" i="25"/>
  <c r="T89" i="25"/>
  <c r="BD170" i="21"/>
  <c r="BJ170" i="21"/>
  <c r="AX170" i="21"/>
  <c r="AW211" i="19"/>
  <c r="AV211" i="19"/>
  <c r="BI211" i="19"/>
  <c r="AW208" i="19"/>
  <c r="AV208" i="19"/>
  <c r="AW195" i="19"/>
  <c r="AV195" i="19"/>
  <c r="AW210" i="19"/>
  <c r="AV210" i="19"/>
  <c r="BI210" i="19"/>
  <c r="AW207" i="19"/>
  <c r="AV207" i="19"/>
  <c r="AW205" i="19"/>
  <c r="AV205" i="19"/>
  <c r="AW203" i="19"/>
  <c r="AV203" i="19"/>
  <c r="BI203" i="19"/>
  <c r="AW201" i="19"/>
  <c r="AV201" i="19"/>
  <c r="BI201" i="19"/>
  <c r="AV199" i="19"/>
  <c r="AW199" i="19"/>
  <c r="BI199" i="19"/>
  <c r="AW197" i="19"/>
  <c r="AV197" i="19"/>
  <c r="AW194" i="19"/>
  <c r="AV194" i="19"/>
  <c r="BI194" i="19"/>
  <c r="AW192" i="19"/>
  <c r="AV192" i="19"/>
  <c r="AW190" i="19"/>
  <c r="AV190" i="19"/>
  <c r="AW188" i="19"/>
  <c r="AV188" i="19"/>
  <c r="BI188" i="19"/>
  <c r="AV185" i="19"/>
  <c r="AW185" i="19"/>
  <c r="AV183" i="19"/>
  <c r="AW183" i="19"/>
  <c r="AV186" i="19"/>
  <c r="AW186" i="19"/>
  <c r="BI185" i="19"/>
  <c r="BI182" i="19"/>
  <c r="AV184" i="19"/>
  <c r="AW184" i="19"/>
  <c r="AV182" i="19"/>
  <c r="AW182" i="19"/>
  <c r="BI183" i="19"/>
  <c r="BA94" i="19"/>
  <c r="BB94" i="19" s="1"/>
  <c r="AZ94" i="19"/>
  <c r="AY98" i="19"/>
  <c r="AZ98" i="19" s="1"/>
  <c r="BA98" i="19" s="1"/>
  <c r="BB98" i="19" s="1"/>
  <c r="AY111" i="19"/>
  <c r="AZ111" i="19" s="1"/>
  <c r="BA111" i="19" s="1"/>
  <c r="BB111" i="19" s="1"/>
  <c r="BC111" i="19" s="1"/>
  <c r="BF104" i="19"/>
  <c r="BG104" i="19" s="1"/>
  <c r="BH104" i="19" s="1"/>
  <c r="BI104" i="19" s="1"/>
  <c r="AY91" i="19"/>
  <c r="AZ91" i="19" s="1"/>
  <c r="BA91" i="19" s="1"/>
  <c r="AY102" i="19"/>
  <c r="AZ102" i="19" s="1"/>
  <c r="BA102" i="19" s="1"/>
  <c r="BB102" i="19" s="1"/>
  <c r="AY105" i="19"/>
  <c r="AZ105" i="19" s="1"/>
  <c r="BA105" i="19" s="1"/>
  <c r="BB105" i="19" s="1"/>
  <c r="BE95" i="19"/>
  <c r="BF95" i="19" s="1"/>
  <c r="BG95" i="19" s="1"/>
  <c r="BH95" i="19" s="1"/>
  <c r="BE107" i="19"/>
  <c r="BF107" i="19" s="1"/>
  <c r="BG107" i="19" s="1"/>
  <c r="BH107" i="19" s="1"/>
  <c r="AY97" i="19"/>
  <c r="AY104" i="19"/>
  <c r="AZ104" i="19" s="1"/>
  <c r="BA104" i="19" s="1"/>
  <c r="BB104" i="19" s="1"/>
  <c r="BC104" i="19" s="1"/>
  <c r="BE99" i="19"/>
  <c r="BF99" i="19" s="1"/>
  <c r="BG99" i="19" s="1"/>
  <c r="BH99" i="19" s="1"/>
  <c r="BI99" i="19" s="1"/>
  <c r="BE94" i="19"/>
  <c r="BF94" i="19" s="1"/>
  <c r="BG94" i="19" s="1"/>
  <c r="BH94" i="19" s="1"/>
  <c r="BE108" i="19"/>
  <c r="BF108" i="19" s="1"/>
  <c r="BG108" i="19" s="1"/>
  <c r="BH108" i="19" s="1"/>
  <c r="AY96" i="19"/>
  <c r="AZ96" i="19" s="1"/>
  <c r="AY101" i="19"/>
  <c r="AZ101" i="19" s="1"/>
  <c r="BA101" i="19" s="1"/>
  <c r="BB101" i="19" s="1"/>
  <c r="AY112" i="19"/>
  <c r="AZ112" i="19" s="1"/>
  <c r="BA112" i="19" s="1"/>
  <c r="BB112" i="19" s="1"/>
  <c r="BE102" i="19"/>
  <c r="BF102" i="19" s="1"/>
  <c r="BG102" i="19" s="1"/>
  <c r="BH102" i="19" s="1"/>
  <c r="BE98" i="19"/>
  <c r="BF98" i="19" s="1"/>
  <c r="BG98" i="19" s="1"/>
  <c r="BH98" i="19" s="1"/>
  <c r="BI98" i="19" s="1"/>
  <c r="BE111" i="19"/>
  <c r="BF111" i="19" s="1"/>
  <c r="BG111" i="19" s="1"/>
  <c r="BH111" i="19" s="1"/>
  <c r="BA92" i="19"/>
  <c r="BB92" i="19" s="1"/>
  <c r="AY107" i="19"/>
  <c r="AZ107" i="19" s="1"/>
  <c r="BA107" i="19" s="1"/>
  <c r="BB107" i="19" s="1"/>
  <c r="AY114" i="19"/>
  <c r="AZ114" i="19" s="1"/>
  <c r="BA114" i="19" s="1"/>
  <c r="BB114" i="19" s="1"/>
  <c r="BE97" i="19"/>
  <c r="BF97" i="19" s="1"/>
  <c r="BG97" i="19" s="1"/>
  <c r="BH97" i="19" s="1"/>
  <c r="BE93" i="19"/>
  <c r="BF93" i="19" s="1"/>
  <c r="BG93" i="19" s="1"/>
  <c r="BH93" i="19" s="1"/>
  <c r="BE112" i="19"/>
  <c r="BF112" i="19" s="1"/>
  <c r="BG112" i="19" s="1"/>
  <c r="BH112" i="19" s="1"/>
  <c r="AR95" i="19"/>
  <c r="AS95" i="19" s="1"/>
  <c r="AT95" i="19" s="1"/>
  <c r="AU95" i="19" s="1"/>
  <c r="AV95" i="19" s="1"/>
  <c r="BE101" i="19"/>
  <c r="BF101" i="19" s="1"/>
  <c r="BG101" i="19" s="1"/>
  <c r="BH101" i="19" s="1"/>
  <c r="BE92" i="19"/>
  <c r="BF92" i="19" s="1"/>
  <c r="BG92" i="19" s="1"/>
  <c r="BH92" i="19" s="1"/>
  <c r="BE114" i="19"/>
  <c r="BF114" i="19" s="1"/>
  <c r="BG114" i="19" s="1"/>
  <c r="BH114" i="19" s="1"/>
  <c r="AR94" i="19"/>
  <c r="AS94" i="19" s="1"/>
  <c r="AT94" i="19" s="1"/>
  <c r="AU94" i="19" s="1"/>
  <c r="AY93" i="19"/>
  <c r="AY100" i="19"/>
  <c r="AZ100" i="19" s="1"/>
  <c r="BA100" i="19" s="1"/>
  <c r="BB100" i="19" s="1"/>
  <c r="BC100" i="19" s="1"/>
  <c r="AY109" i="19"/>
  <c r="AZ109" i="19" s="1"/>
  <c r="BA109" i="19" s="1"/>
  <c r="BB109" i="19" s="1"/>
  <c r="BC109" i="19" s="1"/>
  <c r="BE100" i="19"/>
  <c r="BF100" i="19" s="1"/>
  <c r="BG100" i="19" s="1"/>
  <c r="BH100" i="19" s="1"/>
  <c r="BI100" i="19" s="1"/>
  <c r="BE105" i="19"/>
  <c r="BF105" i="19" s="1"/>
  <c r="BG105" i="19" s="1"/>
  <c r="BH105" i="19" s="1"/>
  <c r="BH91" i="19"/>
  <c r="BA96" i="19"/>
  <c r="BB96" i="19" s="1"/>
  <c r="BA95" i="19"/>
  <c r="BB95" i="19" s="1"/>
  <c r="BB91" i="19"/>
  <c r="BC91" i="19" s="1"/>
  <c r="AL114" i="19"/>
  <c r="AM114" i="19" s="1"/>
  <c r="AN114" i="19" s="1"/>
  <c r="AL181" i="19"/>
  <c r="AM181" i="19" s="1"/>
  <c r="AN181" i="19" s="1"/>
  <c r="AO181" i="19" s="1"/>
  <c r="AP181" i="19" s="1"/>
  <c r="AH199" i="19"/>
  <c r="AU92" i="19"/>
  <c r="AV92" i="19" s="1"/>
  <c r="AL91" i="19"/>
  <c r="AM91" i="19" s="1"/>
  <c r="AR109" i="19"/>
  <c r="AS109" i="19" s="1"/>
  <c r="AT109" i="19" s="1"/>
  <c r="AU109" i="19" s="1"/>
  <c r="AV109" i="19" s="1"/>
  <c r="AR102" i="19"/>
  <c r="AS102" i="19" s="1"/>
  <c r="AT102" i="19" s="1"/>
  <c r="AU102" i="19" s="1"/>
  <c r="AV102" i="19" s="1"/>
  <c r="AN199" i="19"/>
  <c r="AO199" i="19" s="1"/>
  <c r="AP199" i="19" s="1"/>
  <c r="AR104" i="19"/>
  <c r="AS104" i="19" s="1"/>
  <c r="AT104" i="19" s="1"/>
  <c r="AU104" i="19" s="1"/>
  <c r="AV104" i="19" s="1"/>
  <c r="AR105" i="19"/>
  <c r="AS105" i="19" s="1"/>
  <c r="AT105" i="19" s="1"/>
  <c r="AU105" i="19" s="1"/>
  <c r="AV105" i="19" s="1"/>
  <c r="AR97" i="19"/>
  <c r="AS97" i="19" s="1"/>
  <c r="AT97" i="19" s="1"/>
  <c r="AU97" i="19" s="1"/>
  <c r="AV97" i="19" s="1"/>
  <c r="AR100" i="19"/>
  <c r="AS100" i="19" s="1"/>
  <c r="AT100" i="19" s="1"/>
  <c r="AU100" i="19" s="1"/>
  <c r="AV100" i="19" s="1"/>
  <c r="AR107" i="19"/>
  <c r="AS107" i="19" s="1"/>
  <c r="AT107" i="19" s="1"/>
  <c r="AU107" i="19" s="1"/>
  <c r="AV107" i="19" s="1"/>
  <c r="AR96" i="19"/>
  <c r="AS96" i="19" s="1"/>
  <c r="AT96" i="19" s="1"/>
  <c r="AU96" i="19" s="1"/>
  <c r="AV96" i="19" s="1"/>
  <c r="AR99" i="19"/>
  <c r="AS99" i="19" s="1"/>
  <c r="AT99" i="19" s="1"/>
  <c r="AU99" i="19" s="1"/>
  <c r="AV99" i="19" s="1"/>
  <c r="AR108" i="19"/>
  <c r="AS108" i="19" s="1"/>
  <c r="AT108" i="19" s="1"/>
  <c r="AU108" i="19" s="1"/>
  <c r="AV108" i="19" s="1"/>
  <c r="AR91" i="19"/>
  <c r="AS91" i="19" s="1"/>
  <c r="AT91" i="19" s="1"/>
  <c r="AU91" i="19" s="1"/>
  <c r="AR101" i="19"/>
  <c r="AS101" i="19" s="1"/>
  <c r="AT101" i="19" s="1"/>
  <c r="AU101" i="19" s="1"/>
  <c r="AR98" i="19"/>
  <c r="AS98" i="19" s="1"/>
  <c r="AT98" i="19" s="1"/>
  <c r="AU98" i="19" s="1"/>
  <c r="AR111" i="19"/>
  <c r="AS111" i="19" s="1"/>
  <c r="AT111" i="19" s="1"/>
  <c r="AU111" i="19" s="1"/>
  <c r="AV111" i="19" s="1"/>
  <c r="AR93" i="19"/>
  <c r="AS93" i="19" s="1"/>
  <c r="AT93" i="19" s="1"/>
  <c r="AU93" i="19" s="1"/>
  <c r="AV93" i="19" s="1"/>
  <c r="AR112" i="19"/>
  <c r="AS112" i="19" s="1"/>
  <c r="AT112" i="19" s="1"/>
  <c r="AU112" i="19" s="1"/>
  <c r="AV112" i="19" s="1"/>
  <c r="AR114" i="19"/>
  <c r="AS114" i="19" s="1"/>
  <c r="AT114" i="19" s="1"/>
  <c r="AU114" i="19" s="1"/>
  <c r="AV114" i="19" s="1"/>
  <c r="AL184" i="19"/>
  <c r="AM184" i="19" s="1"/>
  <c r="AN184" i="19" s="1"/>
  <c r="AO184" i="19" s="1"/>
  <c r="AP184" i="19" s="1"/>
  <c r="AL94" i="19"/>
  <c r="AM94" i="19" s="1"/>
  <c r="AN94" i="19" s="1"/>
  <c r="AO94" i="19" s="1"/>
  <c r="AP94" i="19" s="1"/>
  <c r="AL183" i="19"/>
  <c r="AM183" i="19" s="1"/>
  <c r="AN183" i="19" s="1"/>
  <c r="AO183" i="19" s="1"/>
  <c r="AP183" i="19" s="1"/>
  <c r="AL188" i="19"/>
  <c r="AM188" i="19" s="1"/>
  <c r="AN188" i="19" s="1"/>
  <c r="AO188" i="19" s="1"/>
  <c r="AP188" i="19" s="1"/>
  <c r="AL185" i="19"/>
  <c r="AM185" i="19" s="1"/>
  <c r="AN185" i="19" s="1"/>
  <c r="AO185" i="19" s="1"/>
  <c r="AP185" i="19" s="1"/>
  <c r="AH185" i="19"/>
  <c r="AL104" i="19"/>
  <c r="AM104" i="19" s="1"/>
  <c r="AN104" i="19" s="1"/>
  <c r="AO104" i="19" s="1"/>
  <c r="AP104" i="19" s="1"/>
  <c r="AL109" i="19"/>
  <c r="AM109" i="19" s="1"/>
  <c r="AN109" i="19" s="1"/>
  <c r="AO109" i="19" s="1"/>
  <c r="AP109" i="19" s="1"/>
  <c r="AL95" i="19"/>
  <c r="AM95" i="19" s="1"/>
  <c r="AN95" i="19" s="1"/>
  <c r="AO95" i="19" s="1"/>
  <c r="AP95" i="19" s="1"/>
  <c r="AL182" i="19"/>
  <c r="AM182" i="19" s="1"/>
  <c r="AN182" i="19" s="1"/>
  <c r="AO182" i="19" s="1"/>
  <c r="AP182" i="19" s="1"/>
  <c r="AL211" i="19"/>
  <c r="AM211" i="19" s="1"/>
  <c r="AN211" i="19" s="1"/>
  <c r="AO211" i="19" s="1"/>
  <c r="AP211" i="19" s="1"/>
  <c r="AL208" i="19"/>
  <c r="AM208" i="19" s="1"/>
  <c r="AN208" i="19" s="1"/>
  <c r="AO208" i="19" s="1"/>
  <c r="AP208" i="19" s="1"/>
  <c r="AL195" i="19"/>
  <c r="AM195" i="19" s="1"/>
  <c r="AN195" i="19" s="1"/>
  <c r="AO195" i="19" s="1"/>
  <c r="AP195" i="19" s="1"/>
  <c r="AL210" i="19"/>
  <c r="AM210" i="19" s="1"/>
  <c r="AN210" i="19" s="1"/>
  <c r="AO210" i="19" s="1"/>
  <c r="AP210" i="19" s="1"/>
  <c r="AL207" i="19"/>
  <c r="AM207" i="19" s="1"/>
  <c r="AN207" i="19" s="1"/>
  <c r="AO207" i="19" s="1"/>
  <c r="AP207" i="19" s="1"/>
  <c r="AL205" i="19"/>
  <c r="AM205" i="19" s="1"/>
  <c r="AN205" i="19" s="1"/>
  <c r="AO205" i="19" s="1"/>
  <c r="AP205" i="19" s="1"/>
  <c r="AL203" i="19"/>
  <c r="AM203" i="19" s="1"/>
  <c r="AN203" i="19" s="1"/>
  <c r="AO203" i="19" s="1"/>
  <c r="AP203" i="19" s="1"/>
  <c r="AL201" i="19"/>
  <c r="AM201" i="19" s="1"/>
  <c r="AN201" i="19" s="1"/>
  <c r="AO201" i="19" s="1"/>
  <c r="AP201" i="19" s="1"/>
  <c r="AL197" i="19"/>
  <c r="AM197" i="19" s="1"/>
  <c r="AN197" i="19" s="1"/>
  <c r="AO197" i="19" s="1"/>
  <c r="AP197" i="19" s="1"/>
  <c r="AL194" i="19"/>
  <c r="AM194" i="19" s="1"/>
  <c r="AN194" i="19" s="1"/>
  <c r="AO194" i="19" s="1"/>
  <c r="AP194" i="19" s="1"/>
  <c r="AL192" i="19"/>
  <c r="AM192" i="19" s="1"/>
  <c r="AN192" i="19" s="1"/>
  <c r="AO192" i="19" s="1"/>
  <c r="AP192" i="19" s="1"/>
  <c r="AL190" i="19"/>
  <c r="AM190" i="19" s="1"/>
  <c r="AN190" i="19" s="1"/>
  <c r="AO190" i="19" s="1"/>
  <c r="AP190" i="19" s="1"/>
  <c r="AH181" i="19"/>
  <c r="AH184" i="19"/>
  <c r="AH182" i="19"/>
  <c r="AL186" i="19"/>
  <c r="AM186" i="19" s="1"/>
  <c r="AN186" i="19" s="1"/>
  <c r="AO186" i="19" s="1"/>
  <c r="AP186" i="19" s="1"/>
  <c r="AL111" i="19"/>
  <c r="AM111" i="19" s="1"/>
  <c r="AN111" i="19" s="1"/>
  <c r="AO111" i="19" s="1"/>
  <c r="AP111" i="19" s="1"/>
  <c r="AL92" i="19"/>
  <c r="AM92" i="19" s="1"/>
  <c r="AN92" i="19" s="1"/>
  <c r="AO92" i="19" s="1"/>
  <c r="AP92" i="19" s="1"/>
  <c r="AH109" i="19"/>
  <c r="AL107" i="19"/>
  <c r="AM107" i="19" s="1"/>
  <c r="AN107" i="19" s="1"/>
  <c r="AO107" i="19" s="1"/>
  <c r="AP107" i="19" s="1"/>
  <c r="AO114" i="19"/>
  <c r="AP114" i="19" s="1"/>
  <c r="AL112" i="19"/>
  <c r="AM112" i="19" s="1"/>
  <c r="AN112" i="19" s="1"/>
  <c r="AO112" i="19" s="1"/>
  <c r="AP112" i="19" s="1"/>
  <c r="AL108" i="19"/>
  <c r="AM108" i="19" s="1"/>
  <c r="AN108" i="19" s="1"/>
  <c r="AO108" i="19" s="1"/>
  <c r="AP108" i="19" s="1"/>
  <c r="AL105" i="19"/>
  <c r="AM105" i="19" s="1"/>
  <c r="AN105" i="19" s="1"/>
  <c r="AO105" i="19" s="1"/>
  <c r="AP105" i="19" s="1"/>
  <c r="AN91" i="19"/>
  <c r="AO91" i="19" s="1"/>
  <c r="AL97" i="19"/>
  <c r="AM97" i="19" s="1"/>
  <c r="AN97" i="19" s="1"/>
  <c r="AO97" i="19" s="1"/>
  <c r="AP97" i="19" s="1"/>
  <c r="AH92" i="19"/>
  <c r="AH95" i="19"/>
  <c r="AL93" i="19"/>
  <c r="AM93" i="19" s="1"/>
  <c r="AN93" i="19" s="1"/>
  <c r="AO93" i="19" s="1"/>
  <c r="AP93" i="19" s="1"/>
  <c r="AH94" i="19"/>
  <c r="AL96" i="19"/>
  <c r="AM96" i="19" s="1"/>
  <c r="AN96" i="19" s="1"/>
  <c r="AO96" i="19" s="1"/>
  <c r="AP96" i="19" s="1"/>
  <c r="AL102" i="19"/>
  <c r="AM102" i="19" s="1"/>
  <c r="AN102" i="19" s="1"/>
  <c r="AO102" i="19" s="1"/>
  <c r="AP102" i="19" s="1"/>
  <c r="AL101" i="19"/>
  <c r="AM101" i="19" s="1"/>
  <c r="AN101" i="19" s="1"/>
  <c r="AO101" i="19" s="1"/>
  <c r="AP101" i="19" s="1"/>
  <c r="AL100" i="19"/>
  <c r="AM100" i="19" s="1"/>
  <c r="AN100" i="19" s="1"/>
  <c r="AO100" i="19" s="1"/>
  <c r="AP100" i="19" s="1"/>
  <c r="AL99" i="19"/>
  <c r="AM99" i="19" s="1"/>
  <c r="AN99" i="19" s="1"/>
  <c r="AO99" i="19" s="1"/>
  <c r="AP99" i="19" s="1"/>
  <c r="AL98" i="19"/>
  <c r="AM98" i="19" s="1"/>
  <c r="AN98" i="19" s="1"/>
  <c r="AO98" i="19" s="1"/>
  <c r="AX6" i="2"/>
  <c r="AX5" i="2"/>
  <c r="J71" i="2"/>
  <c r="L71" i="2" s="1"/>
  <c r="BF71" i="2" s="1"/>
  <c r="J72" i="2"/>
  <c r="L72" i="2" s="1"/>
  <c r="BF72" i="2" s="1"/>
  <c r="J73" i="2"/>
  <c r="L73" i="2" s="1"/>
  <c r="BF73" i="2" s="1"/>
  <c r="J74" i="2"/>
  <c r="L74" i="2" s="1"/>
  <c r="J75" i="2"/>
  <c r="L75" i="2" s="1"/>
  <c r="J76" i="2"/>
  <c r="L76" i="2" s="1"/>
  <c r="J77" i="2"/>
  <c r="L77" i="2" s="1"/>
  <c r="J78" i="2"/>
  <c r="L78" i="2" s="1"/>
  <c r="J79" i="2"/>
  <c r="L79" i="2" s="1"/>
  <c r="J80" i="2"/>
  <c r="L80" i="2" s="1"/>
  <c r="J81" i="2"/>
  <c r="L81" i="2" s="1"/>
  <c r="J70" i="2"/>
  <c r="L70" i="2" s="1"/>
  <c r="AJ81" i="2"/>
  <c r="AJ80" i="2"/>
  <c r="AJ79" i="2"/>
  <c r="AJ78" i="2"/>
  <c r="AJ77" i="2"/>
  <c r="AJ76" i="2"/>
  <c r="AJ75" i="2"/>
  <c r="AJ74" i="2"/>
  <c r="AJ73" i="2"/>
  <c r="AJ72" i="2"/>
  <c r="AJ71" i="2"/>
  <c r="AG53" i="11"/>
  <c r="AY81" i="2" s="1"/>
  <c r="AG52" i="11"/>
  <c r="AY80" i="2" s="1"/>
  <c r="AG51" i="11"/>
  <c r="AY79" i="2" s="1"/>
  <c r="AG50" i="11"/>
  <c r="AY78" i="2" s="1"/>
  <c r="AG49" i="11"/>
  <c r="AY77" i="2" s="1"/>
  <c r="AG48" i="11"/>
  <c r="AY76" i="2" s="1"/>
  <c r="AG43" i="11"/>
  <c r="AY71" i="2" s="1"/>
  <c r="AG44" i="11"/>
  <c r="AY72" i="2" s="1"/>
  <c r="AG45" i="11"/>
  <c r="AY73" i="2" s="1"/>
  <c r="AG46" i="11"/>
  <c r="AY74" i="2" s="1"/>
  <c r="AG47" i="11"/>
  <c r="AY75" i="2" s="1"/>
  <c r="AG42" i="11"/>
  <c r="AY70" i="2" s="1"/>
  <c r="AC53" i="11"/>
  <c r="AN81" i="2" s="1"/>
  <c r="AC52" i="11"/>
  <c r="AN80" i="2" s="1"/>
  <c r="AC51" i="11"/>
  <c r="AC50" i="11"/>
  <c r="AN78" i="2" s="1"/>
  <c r="AC49" i="11"/>
  <c r="AN77" i="2" s="1"/>
  <c r="AC48" i="11"/>
  <c r="AN76" i="2" s="1"/>
  <c r="AC43" i="11"/>
  <c r="AN71" i="2" s="1"/>
  <c r="AC44" i="11"/>
  <c r="AN72" i="2" s="1"/>
  <c r="AC45" i="11"/>
  <c r="AN73" i="2" s="1"/>
  <c r="AC46" i="11"/>
  <c r="AN74" i="2" s="1"/>
  <c r="AC47" i="11"/>
  <c r="AN75" i="2" s="1"/>
  <c r="AC42" i="11"/>
  <c r="AN70" i="2" s="1"/>
  <c r="X53" i="11"/>
  <c r="X51" i="11"/>
  <c r="X50" i="11"/>
  <c r="X49" i="11"/>
  <c r="X48" i="11"/>
  <c r="X47" i="11"/>
  <c r="X46" i="11"/>
  <c r="X45" i="11"/>
  <c r="X44" i="11"/>
  <c r="X43" i="11"/>
  <c r="X42" i="11"/>
  <c r="S53" i="11"/>
  <c r="S52" i="11"/>
  <c r="S51" i="11"/>
  <c r="S50" i="11"/>
  <c r="S43" i="11"/>
  <c r="S44" i="11"/>
  <c r="S45" i="11"/>
  <c r="S46" i="11"/>
  <c r="S47" i="11"/>
  <c r="S42" i="11"/>
  <c r="D42" i="11"/>
  <c r="D44" i="11" s="1"/>
  <c r="D46" i="11" s="1"/>
  <c r="T63" i="11"/>
  <c r="P53" i="11"/>
  <c r="P52" i="11"/>
  <c r="P51" i="11"/>
  <c r="P50" i="11"/>
  <c r="P49" i="11"/>
  <c r="P48" i="11"/>
  <c r="P43" i="11"/>
  <c r="P44" i="11"/>
  <c r="P45" i="11"/>
  <c r="P46" i="11"/>
  <c r="P47" i="11"/>
  <c r="P42" i="11"/>
  <c r="N43" i="11"/>
  <c r="N44" i="11"/>
  <c r="N45" i="11"/>
  <c r="N46" i="11"/>
  <c r="N47" i="11"/>
  <c r="N48" i="11"/>
  <c r="N49" i="11"/>
  <c r="N50" i="11"/>
  <c r="N51" i="11"/>
  <c r="N52" i="11"/>
  <c r="N53" i="11"/>
  <c r="N42" i="11"/>
  <c r="AQ100" i="2"/>
  <c r="AQ101" i="2"/>
  <c r="AQ102" i="2"/>
  <c r="AQ99" i="2"/>
  <c r="AQ98" i="2"/>
  <c r="AD51" i="11" l="1"/>
  <c r="AN79" i="2"/>
  <c r="AD46" i="11"/>
  <c r="BK75" i="2"/>
  <c r="BK81" i="2"/>
  <c r="BI112" i="19"/>
  <c r="AZ93" i="19"/>
  <c r="BA93" i="19" s="1"/>
  <c r="BB93" i="19" s="1"/>
  <c r="BC93" i="19" s="1"/>
  <c r="BI93" i="19"/>
  <c r="BC112" i="19"/>
  <c r="AZ97" i="19"/>
  <c r="BA97" i="19" s="1"/>
  <c r="BB97" i="19" s="1"/>
  <c r="BC97" i="19" s="1"/>
  <c r="BC98" i="19"/>
  <c r="BI102" i="19"/>
  <c r="BC96" i="19"/>
  <c r="BI97" i="19"/>
  <c r="BC101" i="19"/>
  <c r="BI107" i="19"/>
  <c r="BC99" i="19"/>
  <c r="BC114" i="19"/>
  <c r="BI96" i="19"/>
  <c r="BI91" i="19"/>
  <c r="BI114" i="19"/>
  <c r="BC107" i="19"/>
  <c r="BC108" i="19"/>
  <c r="BC105" i="19"/>
  <c r="BI109" i="19"/>
  <c r="BI105" i="19"/>
  <c r="BI92" i="19"/>
  <c r="BC92" i="19"/>
  <c r="BI108" i="19"/>
  <c r="BC102" i="19"/>
  <c r="BI111" i="19"/>
  <c r="BF70" i="2"/>
  <c r="BF81" i="2"/>
  <c r="BF79" i="2"/>
  <c r="BF74" i="2"/>
  <c r="BK74" i="2"/>
  <c r="BF78" i="2"/>
  <c r="BI74" i="2"/>
  <c r="CH74" i="2" s="1"/>
  <c r="BF77" i="2"/>
  <c r="BF76" i="2"/>
  <c r="BK80" i="2"/>
  <c r="BF75" i="2"/>
  <c r="Y46" i="11"/>
  <c r="Y51" i="11"/>
  <c r="AH47" i="11"/>
  <c r="AH46" i="11"/>
  <c r="AJ46" i="11" s="1"/>
  <c r="Y53" i="11"/>
  <c r="Z53" i="11" s="1"/>
  <c r="T43" i="11"/>
  <c r="U43" i="11" s="1"/>
  <c r="V43" i="11" s="1"/>
  <c r="AD42" i="11"/>
  <c r="AH45" i="11"/>
  <c r="T45" i="11"/>
  <c r="U45" i="11" s="1"/>
  <c r="V45" i="11" s="1"/>
  <c r="T50" i="11"/>
  <c r="U50" i="11" s="1"/>
  <c r="V50" i="11" s="1"/>
  <c r="AD47" i="11"/>
  <c r="AH44" i="11"/>
  <c r="AH43" i="11"/>
  <c r="T52" i="11"/>
  <c r="U52" i="11" s="1"/>
  <c r="V52" i="11" s="1"/>
  <c r="AD44" i="11"/>
  <c r="AD43" i="11"/>
  <c r="Y48" i="11"/>
  <c r="Z48" i="11" s="1"/>
  <c r="T44" i="11"/>
  <c r="U44" i="11" s="1"/>
  <c r="V44" i="11" s="1"/>
  <c r="T53" i="11"/>
  <c r="U53" i="11" s="1"/>
  <c r="V53" i="11" s="1"/>
  <c r="AD48" i="11"/>
  <c r="Y50" i="11"/>
  <c r="T51" i="11"/>
  <c r="U51" i="11" s="1"/>
  <c r="V51" i="11" s="1"/>
  <c r="AD49" i="11"/>
  <c r="Y49" i="11"/>
  <c r="Z49" i="11" s="1"/>
  <c r="AD50" i="11"/>
  <c r="AH53" i="11"/>
  <c r="AH51" i="11"/>
  <c r="AH50" i="11"/>
  <c r="AD53" i="11"/>
  <c r="Y43" i="11"/>
  <c r="T47" i="11"/>
  <c r="U47" i="11" s="1"/>
  <c r="V47" i="11" s="1"/>
  <c r="Y44" i="11"/>
  <c r="AH52" i="11"/>
  <c r="Y45" i="11"/>
  <c r="T46" i="11"/>
  <c r="Y47" i="11"/>
  <c r="Y42" i="11"/>
  <c r="AD45" i="11"/>
  <c r="AH48" i="11"/>
  <c r="AJ48" i="11" s="1"/>
  <c r="AD52" i="11"/>
  <c r="AH42" i="11"/>
  <c r="T42" i="11"/>
  <c r="AH49" i="11"/>
  <c r="BT74" i="2" l="1"/>
  <c r="Z46" i="11"/>
  <c r="U46" i="11"/>
  <c r="V46" i="11" s="1"/>
  <c r="AJ53" i="11"/>
  <c r="AJ51" i="11"/>
  <c r="Z44" i="11"/>
  <c r="Z43" i="11"/>
  <c r="AJ49" i="11"/>
  <c r="AJ50" i="11"/>
  <c r="AJ42" i="11"/>
  <c r="BK78" i="2"/>
  <c r="BK73" i="2"/>
  <c r="BM75" i="2"/>
  <c r="BM74" i="2"/>
  <c r="BM72" i="2"/>
  <c r="BK79" i="2"/>
  <c r="BK72" i="2"/>
  <c r="BI73" i="2"/>
  <c r="CH73" i="2" s="1"/>
  <c r="BM73" i="2"/>
  <c r="BK71" i="2"/>
  <c r="BT79" i="2"/>
  <c r="BM79" i="2"/>
  <c r="BT80" i="2"/>
  <c r="BM80" i="2"/>
  <c r="BI81" i="2"/>
  <c r="CH81" i="2" s="1"/>
  <c r="BM81" i="2"/>
  <c r="BM78" i="2"/>
  <c r="BI71" i="2"/>
  <c r="CH71" i="2" s="1"/>
  <c r="BM71" i="2"/>
  <c r="BI80" i="2"/>
  <c r="CH80" i="2" s="1"/>
  <c r="BT81" i="2"/>
  <c r="BT73" i="2"/>
  <c r="BI79" i="2"/>
  <c r="CH79" i="2" s="1"/>
  <c r="BI72" i="2"/>
  <c r="CH72" i="2" s="1"/>
  <c r="BT72" i="2"/>
  <c r="BT76" i="2"/>
  <c r="BT71" i="2"/>
  <c r="BT70" i="2"/>
  <c r="BT75" i="2"/>
  <c r="BT78" i="2"/>
  <c r="BI77" i="2"/>
  <c r="CH77" i="2" s="1"/>
  <c r="BT77" i="2"/>
  <c r="BI76" i="2"/>
  <c r="CH76" i="2" s="1"/>
  <c r="BI75" i="2"/>
  <c r="CH75" i="2" s="1"/>
  <c r="BI78" i="2"/>
  <c r="CH78" i="2" s="1"/>
  <c r="Z42" i="11"/>
  <c r="Z45" i="11"/>
  <c r="AJ47" i="11"/>
  <c r="AJ43" i="11"/>
  <c r="Z47" i="11"/>
  <c r="Z50" i="11"/>
  <c r="AJ52" i="11"/>
  <c r="Z51" i="11"/>
  <c r="AJ44" i="11"/>
  <c r="AJ45" i="11"/>
  <c r="J10" i="5" l="1"/>
  <c r="BE99" i="2"/>
  <c r="BE100" i="2"/>
  <c r="BE101" i="2"/>
  <c r="BE102" i="2"/>
  <c r="BE98" i="2"/>
  <c r="AY99" i="2"/>
  <c r="AY100" i="2"/>
  <c r="AY101" i="2"/>
  <c r="AY102" i="2"/>
  <c r="AY98" i="2"/>
  <c r="AB22" i="3"/>
  <c r="G143" i="2"/>
  <c r="J143" i="2" s="1"/>
  <c r="L143" i="2" s="1"/>
  <c r="G142" i="2"/>
  <c r="J142" i="2" s="1"/>
  <c r="L142" i="2" s="1"/>
  <c r="E14" i="5" s="1"/>
  <c r="G141" i="2"/>
  <c r="J141" i="2" s="1"/>
  <c r="L141" i="2" s="1"/>
  <c r="G140" i="2"/>
  <c r="J140" i="2" s="1"/>
  <c r="L140" i="2" s="1"/>
  <c r="G139" i="2"/>
  <c r="J139" i="2" s="1"/>
  <c r="L139" i="2" s="1"/>
  <c r="G138" i="2"/>
  <c r="J138" i="2" s="1"/>
  <c r="L138" i="2" s="1"/>
  <c r="G137" i="2"/>
  <c r="J137" i="2" s="1"/>
  <c r="L137" i="2" s="1"/>
  <c r="G136" i="2"/>
  <c r="J136" i="2" s="1"/>
  <c r="L136" i="2" s="1"/>
  <c r="E14" i="33" s="1"/>
  <c r="G152" i="2"/>
  <c r="J152" i="2" s="1"/>
  <c r="L152" i="2" s="1"/>
  <c r="G151" i="2"/>
  <c r="J151" i="2" s="1"/>
  <c r="L151" i="2" s="1"/>
  <c r="E15" i="5" s="1"/>
  <c r="G150" i="2"/>
  <c r="J150" i="2" s="1"/>
  <c r="L150" i="2" s="1"/>
  <c r="G149" i="2"/>
  <c r="J149" i="2" s="1"/>
  <c r="L149" i="2" s="1"/>
  <c r="G148" i="2"/>
  <c r="J148" i="2" s="1"/>
  <c r="L148" i="2" s="1"/>
  <c r="G147" i="2"/>
  <c r="J147" i="2" s="1"/>
  <c r="L147" i="2" s="1"/>
  <c r="G146" i="2"/>
  <c r="J146" i="2" s="1"/>
  <c r="L146" i="2" s="1"/>
  <c r="E13" i="5" s="1"/>
  <c r="G145" i="2"/>
  <c r="J145" i="2" s="1"/>
  <c r="L145" i="2" s="1"/>
  <c r="E15" i="33" s="1"/>
  <c r="AJ159" i="2"/>
  <c r="CL159" i="2" s="1"/>
  <c r="AJ158" i="2"/>
  <c r="AJ157" i="2"/>
  <c r="AJ156" i="2"/>
  <c r="AJ155" i="2"/>
  <c r="CL155" i="2" s="1"/>
  <c r="AJ154" i="2"/>
  <c r="CL154" i="2" s="1"/>
  <c r="AJ151" i="2"/>
  <c r="AJ149" i="2"/>
  <c r="AJ148" i="2"/>
  <c r="AJ147" i="2"/>
  <c r="AJ146" i="2"/>
  <c r="AJ138" i="2"/>
  <c r="CL138" i="2" s="1"/>
  <c r="AJ139" i="2"/>
  <c r="AJ140" i="2"/>
  <c r="AJ141" i="2"/>
  <c r="AJ142" i="2"/>
  <c r="AJ143" i="2"/>
  <c r="AJ137" i="2"/>
  <c r="G154" i="2"/>
  <c r="G155" i="2"/>
  <c r="G156" i="2"/>
  <c r="G157" i="2"/>
  <c r="G158" i="2"/>
  <c r="J158" i="2" s="1"/>
  <c r="L158" i="2" s="1"/>
  <c r="G159" i="2"/>
  <c r="J159" i="2" s="1"/>
  <c r="L159" i="2" s="1"/>
  <c r="G160" i="2"/>
  <c r="J160" i="2" s="1"/>
  <c r="L160" i="2" s="1"/>
  <c r="V160" i="2"/>
  <c r="V159" i="2"/>
  <c r="V158" i="2"/>
  <c r="V157" i="2"/>
  <c r="V156" i="2"/>
  <c r="V155" i="2"/>
  <c r="V154" i="2"/>
  <c r="V146" i="2"/>
  <c r="V147" i="2"/>
  <c r="V148" i="2"/>
  <c r="V149" i="2"/>
  <c r="V150" i="2"/>
  <c r="V151" i="2"/>
  <c r="V152" i="2"/>
  <c r="V145" i="2"/>
  <c r="V137" i="2"/>
  <c r="V138" i="2"/>
  <c r="V139" i="2"/>
  <c r="V140" i="2"/>
  <c r="V141" i="2"/>
  <c r="V142" i="2"/>
  <c r="V143" i="2"/>
  <c r="V136" i="2"/>
  <c r="Z160" i="2"/>
  <c r="Z159" i="2"/>
  <c r="Z158" i="2"/>
  <c r="Z157" i="2"/>
  <c r="Z156" i="2"/>
  <c r="Z155" i="2"/>
  <c r="Z154" i="2"/>
  <c r="Z153" i="2"/>
  <c r="Z152" i="2"/>
  <c r="Z151" i="2"/>
  <c r="Z150" i="2"/>
  <c r="Z149" i="2"/>
  <c r="Z148" i="2"/>
  <c r="Z147" i="2"/>
  <c r="Z146" i="2"/>
  <c r="Z145" i="2"/>
  <c r="Z137" i="2"/>
  <c r="Z138" i="2"/>
  <c r="Z139" i="2"/>
  <c r="Z140" i="2"/>
  <c r="Z141" i="2"/>
  <c r="Z142" i="2"/>
  <c r="Z143" i="2"/>
  <c r="Z136" i="2"/>
  <c r="T154" i="2"/>
  <c r="T155" i="2"/>
  <c r="T156" i="2"/>
  <c r="T157" i="2"/>
  <c r="T158" i="2"/>
  <c r="T159" i="2"/>
  <c r="T160" i="2"/>
  <c r="T152" i="2"/>
  <c r="T151" i="2"/>
  <c r="T150" i="2"/>
  <c r="T149" i="2"/>
  <c r="T148" i="2"/>
  <c r="T147" i="2"/>
  <c r="T146" i="2"/>
  <c r="T145" i="2"/>
  <c r="T137" i="2"/>
  <c r="T138" i="2"/>
  <c r="T139" i="2"/>
  <c r="T140" i="2"/>
  <c r="T141" i="2"/>
  <c r="T142" i="2"/>
  <c r="T143" i="2"/>
  <c r="T136" i="2"/>
  <c r="G153" i="2"/>
  <c r="X15" i="7"/>
  <c r="X19" i="7"/>
  <c r="X20" i="7"/>
  <c r="X21" i="7"/>
  <c r="X18" i="7"/>
  <c r="S19" i="7"/>
  <c r="G19" i="7" s="1"/>
  <c r="S20" i="7"/>
  <c r="G20" i="7" s="1"/>
  <c r="S21" i="7"/>
  <c r="G21" i="7" s="1"/>
  <c r="S18" i="7"/>
  <c r="G18" i="7" s="1"/>
  <c r="AS2" i="2"/>
  <c r="L207" i="2"/>
  <c r="E28" i="33" s="1"/>
  <c r="G207" i="2"/>
  <c r="G205" i="2"/>
  <c r="L206" i="2"/>
  <c r="L205" i="2"/>
  <c r="L204" i="2"/>
  <c r="G206" i="2"/>
  <c r="I206" i="2" s="1"/>
  <c r="G204" i="2"/>
  <c r="CG2" i="2"/>
  <c r="CU2" i="2"/>
  <c r="CS2" i="2"/>
  <c r="CQ2" i="2"/>
  <c r="CO2" i="2"/>
  <c r="CM2" i="2"/>
  <c r="CI2" i="2"/>
  <c r="BY2" i="2"/>
  <c r="BW2" i="2"/>
  <c r="BS2" i="2"/>
  <c r="BO2" i="2"/>
  <c r="BL2" i="2"/>
  <c r="AP2" i="2"/>
  <c r="BJ2" i="2"/>
  <c r="AJ19" i="3"/>
  <c r="AH19" i="3" s="1"/>
  <c r="AK19" i="3" s="1"/>
  <c r="AJ17" i="3"/>
  <c r="AL17" i="3" s="1"/>
  <c r="AN17" i="3" s="1"/>
  <c r="AJ16" i="3"/>
  <c r="AL16" i="3" s="1"/>
  <c r="AN16" i="3" s="1"/>
  <c r="J19" i="3"/>
  <c r="F19" i="3"/>
  <c r="Z19" i="3"/>
  <c r="AB19" i="3" s="1"/>
  <c r="AD19" i="3" s="1"/>
  <c r="F17" i="3"/>
  <c r="J17" i="3"/>
  <c r="AG18" i="3"/>
  <c r="AH18" i="3" s="1"/>
  <c r="Z17" i="3"/>
  <c r="AB17" i="3" s="1"/>
  <c r="Z16" i="3"/>
  <c r="AB16" i="3" s="1"/>
  <c r="W18" i="3"/>
  <c r="E27" i="33" l="1"/>
  <c r="E22" i="5"/>
  <c r="E25" i="33"/>
  <c r="E20" i="5"/>
  <c r="E26" i="33"/>
  <c r="E21" i="5"/>
  <c r="K10" i="5"/>
  <c r="M10" i="5"/>
  <c r="BL31" i="2"/>
  <c r="BL32" i="2"/>
  <c r="BL33" i="2"/>
  <c r="BL30" i="2"/>
  <c r="BL28" i="2"/>
  <c r="BL27" i="2"/>
  <c r="BL29" i="2"/>
  <c r="BJ29" i="2"/>
  <c r="BJ31" i="2"/>
  <c r="BJ30" i="2"/>
  <c r="BJ33" i="2"/>
  <c r="BJ27" i="2"/>
  <c r="BJ32" i="2"/>
  <c r="BJ28" i="2"/>
  <c r="BL15" i="2"/>
  <c r="BL24" i="2"/>
  <c r="BL20" i="2"/>
  <c r="BL16" i="2"/>
  <c r="BL25" i="2"/>
  <c r="BL18" i="2"/>
  <c r="BL19" i="2"/>
  <c r="BL23" i="2"/>
  <c r="BL17" i="2"/>
  <c r="BL21" i="2"/>
  <c r="BL22" i="2"/>
  <c r="BJ15" i="2"/>
  <c r="BJ20" i="2"/>
  <c r="BJ16" i="2"/>
  <c r="BJ18" i="2"/>
  <c r="BJ23" i="2"/>
  <c r="BJ22" i="2"/>
  <c r="BJ21" i="2"/>
  <c r="BJ25" i="2"/>
  <c r="BJ19" i="2"/>
  <c r="BJ17" i="2"/>
  <c r="BJ24" i="2"/>
  <c r="BJ121" i="2"/>
  <c r="BJ114" i="2"/>
  <c r="BJ120" i="2"/>
  <c r="BJ117" i="2"/>
  <c r="BJ115" i="2"/>
  <c r="BJ116" i="2"/>
  <c r="BJ125" i="2"/>
  <c r="BJ123" i="2"/>
  <c r="BJ112" i="2"/>
  <c r="BJ113" i="2"/>
  <c r="BJ111" i="2"/>
  <c r="BJ124" i="2"/>
  <c r="BJ119" i="2"/>
  <c r="BJ109" i="2"/>
  <c r="BJ122" i="2"/>
  <c r="BJ45" i="2"/>
  <c r="BJ35" i="2"/>
  <c r="BJ37" i="2"/>
  <c r="BJ39" i="2"/>
  <c r="BJ48" i="2"/>
  <c r="BJ42" i="2"/>
  <c r="BJ44" i="2"/>
  <c r="BJ38" i="2"/>
  <c r="BJ49" i="2"/>
  <c r="BJ36" i="2"/>
  <c r="BJ50" i="2"/>
  <c r="BJ46" i="2"/>
  <c r="BJ41" i="2"/>
  <c r="BJ47" i="2"/>
  <c r="BJ40" i="2"/>
  <c r="BL42" i="2"/>
  <c r="BL47" i="2"/>
  <c r="BL39" i="2"/>
  <c r="BL35" i="2"/>
  <c r="BL36" i="2"/>
  <c r="BL48" i="2"/>
  <c r="BL46" i="2"/>
  <c r="BL38" i="2"/>
  <c r="BL49" i="2"/>
  <c r="BL37" i="2"/>
  <c r="BL41" i="2"/>
  <c r="BL40" i="2"/>
  <c r="BL50" i="2"/>
  <c r="BL44" i="2"/>
  <c r="BL45" i="2"/>
  <c r="AD16" i="3"/>
  <c r="AD17" i="3"/>
  <c r="J28" i="33"/>
  <c r="J28" i="34"/>
  <c r="BL85" i="2"/>
  <c r="BL94" i="2"/>
  <c r="BL87" i="2"/>
  <c r="BL93" i="2"/>
  <c r="BL89" i="2"/>
  <c r="BL82" i="2"/>
  <c r="BL84" i="2"/>
  <c r="BL86" i="2"/>
  <c r="BL83" i="2"/>
  <c r="BL90" i="2"/>
  <c r="BL91" i="2"/>
  <c r="BL92" i="2"/>
  <c r="CG89" i="2"/>
  <c r="CG82" i="2"/>
  <c r="BJ87" i="2"/>
  <c r="BJ82" i="2"/>
  <c r="BJ91" i="2"/>
  <c r="BJ86" i="2"/>
  <c r="BJ90" i="2"/>
  <c r="BJ84" i="2"/>
  <c r="BJ93" i="2"/>
  <c r="BJ92" i="2"/>
  <c r="BJ94" i="2"/>
  <c r="BJ83" i="2"/>
  <c r="BJ85" i="2"/>
  <c r="BJ89" i="2"/>
  <c r="CI82" i="2"/>
  <c r="CI89" i="2"/>
  <c r="BJ63" i="2"/>
  <c r="BJ65" i="2"/>
  <c r="BJ66" i="2"/>
  <c r="BJ68" i="2"/>
  <c r="BJ64" i="2"/>
  <c r="BJ67" i="2"/>
  <c r="AP63" i="2"/>
  <c r="AP68" i="2"/>
  <c r="AP66" i="2"/>
  <c r="AP67" i="2"/>
  <c r="AP65" i="2"/>
  <c r="AP64" i="2"/>
  <c r="BL67" i="2"/>
  <c r="BL63" i="2"/>
  <c r="BL68" i="2"/>
  <c r="BL66" i="2"/>
  <c r="BL65" i="2"/>
  <c r="BL64" i="2"/>
  <c r="AS65" i="2"/>
  <c r="AS63" i="2"/>
  <c r="AS64" i="2"/>
  <c r="AS66" i="2"/>
  <c r="AS67" i="2"/>
  <c r="CM138" i="2"/>
  <c r="BJ170" i="2"/>
  <c r="BJ162" i="2"/>
  <c r="BJ173" i="2"/>
  <c r="BJ175" i="2"/>
  <c r="BJ177" i="2"/>
  <c r="BJ178" i="2"/>
  <c r="BJ179" i="2"/>
  <c r="BJ174" i="2"/>
  <c r="BJ167" i="2"/>
  <c r="BJ171" i="2"/>
  <c r="BJ163" i="2"/>
  <c r="BJ165" i="2"/>
  <c r="BJ169" i="2"/>
  <c r="BJ182" i="2"/>
  <c r="BJ164" i="2"/>
  <c r="BJ166" i="2"/>
  <c r="BJ176" i="2"/>
  <c r="BJ172" i="2"/>
  <c r="BJ168" i="2"/>
  <c r="BJ181" i="2"/>
  <c r="BJ180" i="2"/>
  <c r="CM153" i="2"/>
  <c r="CM160" i="2"/>
  <c r="CM163" i="2"/>
  <c r="CM171" i="2"/>
  <c r="CM167" i="2"/>
  <c r="CM180" i="2"/>
  <c r="CM178" i="2"/>
  <c r="CM179" i="2"/>
  <c r="CM181" i="2"/>
  <c r="CM177" i="2"/>
  <c r="CM165" i="2"/>
  <c r="CM176" i="2"/>
  <c r="CM164" i="2"/>
  <c r="CM182" i="2"/>
  <c r="CM172" i="2"/>
  <c r="CM174" i="2"/>
  <c r="CM169" i="2"/>
  <c r="CM168" i="2"/>
  <c r="CM175" i="2"/>
  <c r="CM155" i="2"/>
  <c r="CM159" i="2"/>
  <c r="AP181" i="2"/>
  <c r="AP167" i="2"/>
  <c r="AP165" i="2"/>
  <c r="AP170" i="2"/>
  <c r="AP182" i="2"/>
  <c r="AP173" i="2"/>
  <c r="AP162" i="2"/>
  <c r="AP176" i="2"/>
  <c r="AP163" i="2"/>
  <c r="AP177" i="2"/>
  <c r="AP164" i="2"/>
  <c r="AP175" i="2"/>
  <c r="AP169" i="2"/>
  <c r="AP172" i="2"/>
  <c r="AP180" i="2"/>
  <c r="AP179" i="2"/>
  <c r="AP178" i="2"/>
  <c r="AP168" i="2"/>
  <c r="AP171" i="2"/>
  <c r="AP166" i="2"/>
  <c r="AP174" i="2"/>
  <c r="AP74" i="2"/>
  <c r="AP71" i="2"/>
  <c r="AP78" i="2"/>
  <c r="AP72" i="2"/>
  <c r="AP75" i="2"/>
  <c r="AP77" i="2"/>
  <c r="AP73" i="2"/>
  <c r="AP76" i="2"/>
  <c r="AP79" i="2"/>
  <c r="AP80" i="2"/>
  <c r="AP81" i="2"/>
  <c r="AP70" i="2"/>
  <c r="AS165" i="2"/>
  <c r="AS174" i="2"/>
  <c r="AS168" i="2"/>
  <c r="AS164" i="2"/>
  <c r="AS176" i="2"/>
  <c r="AS171" i="2"/>
  <c r="AS179" i="2"/>
  <c r="AS177" i="2"/>
  <c r="AS170" i="2"/>
  <c r="AS182" i="2"/>
  <c r="AS181" i="2"/>
  <c r="AS167" i="2"/>
  <c r="AS175" i="2"/>
  <c r="AS180" i="2"/>
  <c r="AS178" i="2"/>
  <c r="AS172" i="2"/>
  <c r="AS169" i="2"/>
  <c r="AS163" i="2"/>
  <c r="AS81" i="2"/>
  <c r="AS75" i="2"/>
  <c r="AS80" i="2"/>
  <c r="AS79" i="2"/>
  <c r="AS71" i="2"/>
  <c r="AS72" i="2"/>
  <c r="AS78" i="2"/>
  <c r="AS74" i="2"/>
  <c r="AS73" i="2"/>
  <c r="BL167" i="2"/>
  <c r="BL177" i="2"/>
  <c r="BL171" i="2"/>
  <c r="BL164" i="2"/>
  <c r="BL165" i="2"/>
  <c r="BL178" i="2"/>
  <c r="BL181" i="2"/>
  <c r="BL179" i="2"/>
  <c r="BL174" i="2"/>
  <c r="BL175" i="2"/>
  <c r="BL169" i="2"/>
  <c r="BL176" i="2"/>
  <c r="BL182" i="2"/>
  <c r="BL172" i="2"/>
  <c r="BL180" i="2"/>
  <c r="BL168" i="2"/>
  <c r="CG165" i="2"/>
  <c r="CG169" i="2"/>
  <c r="CG173" i="2"/>
  <c r="CG177" i="2"/>
  <c r="CG181" i="2"/>
  <c r="CG170" i="2"/>
  <c r="CG174" i="2"/>
  <c r="CG178" i="2"/>
  <c r="CG164" i="2"/>
  <c r="CG162" i="2"/>
  <c r="CG163" i="2"/>
  <c r="CG171" i="2"/>
  <c r="CG166" i="2"/>
  <c r="CG172" i="2"/>
  <c r="CG179" i="2"/>
  <c r="CG167" i="2"/>
  <c r="CG176" i="2"/>
  <c r="CG168" i="2"/>
  <c r="CG175" i="2"/>
  <c r="CG180" i="2"/>
  <c r="CG182" i="2"/>
  <c r="CI173" i="2"/>
  <c r="CI169" i="2"/>
  <c r="CI165" i="2"/>
  <c r="CI181" i="2"/>
  <c r="CI179" i="2"/>
  <c r="CI178" i="2"/>
  <c r="CI171" i="2"/>
  <c r="CI177" i="2"/>
  <c r="CI180" i="2"/>
  <c r="CI176" i="2"/>
  <c r="CI164" i="2"/>
  <c r="CI175" i="2"/>
  <c r="CI172" i="2"/>
  <c r="CI167" i="2"/>
  <c r="CI174" i="2"/>
  <c r="CI182" i="2"/>
  <c r="CI168" i="2"/>
  <c r="CM154" i="2"/>
  <c r="BL75" i="2"/>
  <c r="BL73" i="2"/>
  <c r="BL74" i="2"/>
  <c r="BL80" i="2"/>
  <c r="BL72" i="2"/>
  <c r="BL78" i="2"/>
  <c r="BL79" i="2"/>
  <c r="BL81" i="2"/>
  <c r="BL71" i="2"/>
  <c r="CG108" i="2"/>
  <c r="CG107" i="2"/>
  <c r="CG106" i="2"/>
  <c r="CG103" i="2"/>
  <c r="CG105" i="2"/>
  <c r="CG104" i="2"/>
  <c r="CI80" i="2"/>
  <c r="CI104" i="2"/>
  <c r="CI106" i="2"/>
  <c r="CI105" i="2"/>
  <c r="CI103" i="2"/>
  <c r="CI107" i="2"/>
  <c r="CI108" i="2"/>
  <c r="BJ107" i="2"/>
  <c r="BJ106" i="2"/>
  <c r="BJ105" i="2"/>
  <c r="BJ103" i="2"/>
  <c r="BJ108" i="2"/>
  <c r="BJ104" i="2"/>
  <c r="J153" i="2"/>
  <c r="L153" i="2" s="1"/>
  <c r="J157" i="2"/>
  <c r="L157" i="2" s="1"/>
  <c r="AI157" i="2" s="1"/>
  <c r="J156" i="2"/>
  <c r="L156" i="2" s="1"/>
  <c r="AI156" i="2" s="1"/>
  <c r="J155" i="2"/>
  <c r="L155" i="2" s="1"/>
  <c r="AI155" i="2" s="1"/>
  <c r="J154" i="2"/>
  <c r="L154" i="2" s="1"/>
  <c r="AI154" i="2" s="1"/>
  <c r="CI77" i="2"/>
  <c r="E25" i="34"/>
  <c r="E27" i="34"/>
  <c r="CI72" i="2"/>
  <c r="CI78" i="2"/>
  <c r="CI79" i="2"/>
  <c r="E26" i="34"/>
  <c r="CG98" i="2"/>
  <c r="CG148" i="2"/>
  <c r="CG158" i="2"/>
  <c r="CG138" i="2"/>
  <c r="CG71" i="2"/>
  <c r="CG75" i="2"/>
  <c r="CG79" i="2"/>
  <c r="CG77" i="2"/>
  <c r="CG141" i="2"/>
  <c r="CG155" i="2"/>
  <c r="CG139" i="2"/>
  <c r="CG143" i="2"/>
  <c r="CG150" i="2"/>
  <c r="CG140" i="2"/>
  <c r="CG144" i="2"/>
  <c r="CG151" i="2"/>
  <c r="CG81" i="2"/>
  <c r="CG149" i="2"/>
  <c r="CG159" i="2"/>
  <c r="CG72" i="2"/>
  <c r="CG76" i="2"/>
  <c r="CG80" i="2"/>
  <c r="CG160" i="2"/>
  <c r="CG137" i="2"/>
  <c r="CG152" i="2"/>
  <c r="CG157" i="2"/>
  <c r="CG153" i="2"/>
  <c r="CG74" i="2"/>
  <c r="CG78" i="2"/>
  <c r="CG156" i="2"/>
  <c r="CG147" i="2"/>
  <c r="CG154" i="2"/>
  <c r="CG146" i="2"/>
  <c r="CG142" i="2"/>
  <c r="CG70" i="2"/>
  <c r="CG73" i="2"/>
  <c r="E28" i="34"/>
  <c r="CI76" i="2"/>
  <c r="AI145" i="2"/>
  <c r="E18" i="34"/>
  <c r="AI136" i="2"/>
  <c r="E17" i="34"/>
  <c r="CI81" i="2"/>
  <c r="CI74" i="2"/>
  <c r="CI71" i="2"/>
  <c r="CI73" i="2"/>
  <c r="CI75" i="2"/>
  <c r="AC17" i="3"/>
  <c r="AC19" i="3"/>
  <c r="AC16" i="3"/>
  <c r="AN149" i="2"/>
  <c r="AO149" i="2" s="1"/>
  <c r="AP149" i="2" s="1"/>
  <c r="AQ139" i="2"/>
  <c r="AR139" i="2" s="1"/>
  <c r="AS139" i="2" s="1"/>
  <c r="AQ138" i="2"/>
  <c r="AR138" i="2" s="1"/>
  <c r="AS138" i="2" s="1"/>
  <c r="AQ152" i="2"/>
  <c r="AR152" i="2" s="1"/>
  <c r="AS152" i="2" s="1"/>
  <c r="AY138" i="2"/>
  <c r="AZ138" i="2" s="1"/>
  <c r="AQ147" i="2"/>
  <c r="AR147" i="2" s="1"/>
  <c r="AS147" i="2" s="1"/>
  <c r="AQ142" i="2"/>
  <c r="AR142" i="2" s="1"/>
  <c r="AS142" i="2" s="1"/>
  <c r="AY143" i="2"/>
  <c r="AZ143" i="2" s="1"/>
  <c r="AQ151" i="2"/>
  <c r="AR151" i="2" s="1"/>
  <c r="AS151" i="2" s="1"/>
  <c r="AQ156" i="2"/>
  <c r="AQ157" i="2"/>
  <c r="AN141" i="2"/>
  <c r="AO141" i="2" s="1"/>
  <c r="AN157" i="2"/>
  <c r="AQ140" i="2"/>
  <c r="AR140" i="2" s="1"/>
  <c r="AS140" i="2" s="1"/>
  <c r="AQ150" i="2"/>
  <c r="AR150" i="2" s="1"/>
  <c r="AS150" i="2" s="1"/>
  <c r="AN150" i="2"/>
  <c r="AO150" i="2" s="1"/>
  <c r="AY159" i="2"/>
  <c r="AZ159" i="2" s="1"/>
  <c r="AQ146" i="2"/>
  <c r="AR146" i="2" s="1"/>
  <c r="AS146" i="2" s="1"/>
  <c r="AQ158" i="2"/>
  <c r="AY148" i="2"/>
  <c r="AZ148" i="2" s="1"/>
  <c r="AY151" i="2"/>
  <c r="AZ151" i="2" s="1"/>
  <c r="AQ137" i="2"/>
  <c r="AR137" i="2" s="1"/>
  <c r="AS137" i="2" s="1"/>
  <c r="AY154" i="2"/>
  <c r="AY157" i="2"/>
  <c r="AY158" i="2"/>
  <c r="AZ158" i="2" s="1"/>
  <c r="AQ141" i="2"/>
  <c r="AR141" i="2" s="1"/>
  <c r="AS141" i="2" s="1"/>
  <c r="AY146" i="2"/>
  <c r="AZ146" i="2" s="1"/>
  <c r="AY137" i="2"/>
  <c r="AY152" i="2"/>
  <c r="AZ152" i="2" s="1"/>
  <c r="AY160" i="2"/>
  <c r="AZ160" i="2" s="1"/>
  <c r="AY141" i="2"/>
  <c r="AZ141" i="2" s="1"/>
  <c r="AY156" i="2"/>
  <c r="AY140" i="2"/>
  <c r="AZ140" i="2" s="1"/>
  <c r="AY139" i="2"/>
  <c r="AZ139" i="2" s="1"/>
  <c r="AY150" i="2"/>
  <c r="AZ150" i="2" s="1"/>
  <c r="AN143" i="2"/>
  <c r="AO143" i="2" s="1"/>
  <c r="AN159" i="2"/>
  <c r="AO159" i="2" s="1"/>
  <c r="AY142" i="2"/>
  <c r="AZ142" i="2" s="1"/>
  <c r="AY147" i="2"/>
  <c r="AZ147" i="2" s="1"/>
  <c r="AY155" i="2"/>
  <c r="AY149" i="2"/>
  <c r="AZ149" i="2" s="1"/>
  <c r="AN138" i="2"/>
  <c r="AO138" i="2" s="1"/>
  <c r="AN151" i="2"/>
  <c r="AO151" i="2" s="1"/>
  <c r="AN156" i="2"/>
  <c r="AN139" i="2"/>
  <c r="AO139" i="2" s="1"/>
  <c r="AN155" i="2"/>
  <c r="AN152" i="2"/>
  <c r="AO152" i="2" s="1"/>
  <c r="AN142" i="2"/>
  <c r="AO142" i="2" s="1"/>
  <c r="AN158" i="2"/>
  <c r="AO158" i="2" s="1"/>
  <c r="AI137" i="2"/>
  <c r="AN140" i="2"/>
  <c r="AO140" i="2" s="1"/>
  <c r="AN160" i="2"/>
  <c r="AO160" i="2" s="1"/>
  <c r="AP160" i="2" s="1"/>
  <c r="AN148" i="2"/>
  <c r="AO148" i="2" s="1"/>
  <c r="AP148" i="2" s="1"/>
  <c r="AQ19" i="3"/>
  <c r="AI158" i="2"/>
  <c r="AI160" i="2"/>
  <c r="AI159" i="2"/>
  <c r="AI139" i="2"/>
  <c r="AI138" i="2"/>
  <c r="AI140" i="2"/>
  <c r="AI141" i="2"/>
  <c r="AI142" i="2"/>
  <c r="AI143" i="2"/>
  <c r="AI149" i="2"/>
  <c r="AI150" i="2"/>
  <c r="AI146" i="2"/>
  <c r="AI147" i="2"/>
  <c r="AI151" i="2"/>
  <c r="AI152" i="2"/>
  <c r="AI148" i="2"/>
  <c r="CG101" i="2"/>
  <c r="CG102" i="2"/>
  <c r="CG100" i="2"/>
  <c r="BJ204" i="2"/>
  <c r="CG99" i="2"/>
  <c r="BJ206" i="2"/>
  <c r="BJ205" i="2"/>
  <c r="AL19" i="3"/>
  <c r="AN19" i="3" s="1"/>
  <c r="AH17" i="3"/>
  <c r="AK17" i="3" s="1"/>
  <c r="AH16" i="3"/>
  <c r="AK16" i="3" s="1"/>
  <c r="X19" i="3"/>
  <c r="X16" i="3"/>
  <c r="X17" i="3"/>
  <c r="AQ17" i="3"/>
  <c r="AQ16" i="3"/>
  <c r="AR16" i="3" s="1"/>
  <c r="M11" i="60" l="1"/>
  <c r="N11" i="60"/>
  <c r="N22" i="60" s="1"/>
  <c r="M22" i="60"/>
  <c r="AA17" i="3"/>
  <c r="J26" i="34" s="1"/>
  <c r="W17" i="3"/>
  <c r="AA16" i="3"/>
  <c r="J25" i="34" s="1"/>
  <c r="W16" i="3"/>
  <c r="AA19" i="3"/>
  <c r="W19" i="3"/>
  <c r="E19" i="34"/>
  <c r="E16" i="33"/>
  <c r="BK146" i="2"/>
  <c r="BK139" i="2"/>
  <c r="BK151" i="2"/>
  <c r="BK141" i="2"/>
  <c r="BK140" i="2"/>
  <c r="BK142" i="2"/>
  <c r="BK147" i="2"/>
  <c r="AI153" i="2"/>
  <c r="AZ154" i="2"/>
  <c r="AO157" i="2"/>
  <c r="AP157" i="2" s="1"/>
  <c r="AO156" i="2"/>
  <c r="BI156" i="2" s="1"/>
  <c r="AR158" i="2"/>
  <c r="AR157" i="2"/>
  <c r="AR156" i="2"/>
  <c r="L11" i="34"/>
  <c r="AO155" i="2"/>
  <c r="AP155" i="2" s="1"/>
  <c r="AZ155" i="2"/>
  <c r="AZ156" i="2"/>
  <c r="AZ157" i="2"/>
  <c r="L19" i="34"/>
  <c r="L13" i="34"/>
  <c r="J11" i="34"/>
  <c r="K11" i="34" s="1"/>
  <c r="L17" i="34"/>
  <c r="L18" i="34"/>
  <c r="M11" i="34"/>
  <c r="N11" i="34" s="1"/>
  <c r="BM150" i="2"/>
  <c r="BM139" i="2"/>
  <c r="AP158" i="2"/>
  <c r="AP142" i="2"/>
  <c r="BM142" i="2"/>
  <c r="AP151" i="2"/>
  <c r="AP152" i="2"/>
  <c r="BM152" i="2"/>
  <c r="BT142" i="2"/>
  <c r="BI142" i="2"/>
  <c r="AP141" i="2"/>
  <c r="BM141" i="2"/>
  <c r="BT152" i="2"/>
  <c r="AP140" i="2"/>
  <c r="BM140" i="2"/>
  <c r="BT150" i="2"/>
  <c r="AP159" i="2"/>
  <c r="BI159" i="2"/>
  <c r="BT159" i="2"/>
  <c r="BI140" i="2"/>
  <c r="AP143" i="2"/>
  <c r="BT143" i="2"/>
  <c r="BT158" i="2"/>
  <c r="BT149" i="2"/>
  <c r="BT139" i="2"/>
  <c r="BI141" i="2"/>
  <c r="AP139" i="2"/>
  <c r="BI139" i="2"/>
  <c r="CH139" i="2" s="1"/>
  <c r="BT140" i="2"/>
  <c r="BI158" i="2"/>
  <c r="BT148" i="2"/>
  <c r="BI143" i="2"/>
  <c r="AP150" i="2"/>
  <c r="AP138" i="2"/>
  <c r="BT141" i="2"/>
  <c r="BT160" i="2"/>
  <c r="BI148" i="2"/>
  <c r="J16" i="3"/>
  <c r="F16" i="3"/>
  <c r="X18" i="3"/>
  <c r="F18" i="3"/>
  <c r="G18" i="3" s="1"/>
  <c r="J18" i="3"/>
  <c r="L98" i="2"/>
  <c r="AR98" i="2" s="1"/>
  <c r="BK98" i="2" s="1"/>
  <c r="BL98" i="2" s="1"/>
  <c r="L99" i="2"/>
  <c r="AR99" i="2" s="1"/>
  <c r="BK99" i="2" s="1"/>
  <c r="BL99" i="2" s="1"/>
  <c r="L100" i="2"/>
  <c r="AR100" i="2" s="1"/>
  <c r="BK100" i="2" s="1"/>
  <c r="BL100" i="2" s="1"/>
  <c r="L101" i="2"/>
  <c r="AR101" i="2" s="1"/>
  <c r="BK101" i="2" s="1"/>
  <c r="BL101" i="2" s="1"/>
  <c r="L102" i="2"/>
  <c r="AR102" i="2" s="1"/>
  <c r="BK102" i="2" s="1"/>
  <c r="BL102" i="2" s="1"/>
  <c r="L97" i="2"/>
  <c r="E10" i="33"/>
  <c r="T73" i="1"/>
  <c r="T72" i="1"/>
  <c r="T71" i="1"/>
  <c r="T70" i="1"/>
  <c r="T69" i="1"/>
  <c r="T68" i="1"/>
  <c r="O69" i="1"/>
  <c r="O70" i="1"/>
  <c r="O71" i="1"/>
  <c r="O72" i="1"/>
  <c r="O73" i="1"/>
  <c r="O68" i="1"/>
  <c r="C60" i="1"/>
  <c r="C62" i="1" s="1"/>
  <c r="C64" i="1" s="1"/>
  <c r="K69" i="1"/>
  <c r="L69" i="1" s="1"/>
  <c r="K70" i="1"/>
  <c r="L70" i="1" s="1"/>
  <c r="K71" i="1"/>
  <c r="L71" i="1" s="1"/>
  <c r="K72" i="1"/>
  <c r="L72" i="1" s="1"/>
  <c r="K73" i="1"/>
  <c r="L73" i="1" s="1"/>
  <c r="K68" i="1"/>
  <c r="L68" i="1" s="1"/>
  <c r="J12" i="5" l="1"/>
  <c r="E12" i="33"/>
  <c r="E12" i="5"/>
  <c r="BL142" i="2"/>
  <c r="CL142" i="2"/>
  <c r="CM142" i="2" s="1"/>
  <c r="BL140" i="2"/>
  <c r="CL140" i="2"/>
  <c r="CM140" i="2" s="1"/>
  <c r="BL151" i="2"/>
  <c r="CL151" i="2"/>
  <c r="CM151" i="2" s="1"/>
  <c r="BL141" i="2"/>
  <c r="CL141" i="2"/>
  <c r="CM141" i="2" s="1"/>
  <c r="BL139" i="2"/>
  <c r="CL139" i="2"/>
  <c r="CM139" i="2" s="1"/>
  <c r="BL146" i="2"/>
  <c r="CL146" i="2"/>
  <c r="CM146" i="2" s="1"/>
  <c r="BL147" i="2"/>
  <c r="CL147" i="2"/>
  <c r="CM147" i="2" s="1"/>
  <c r="K77" i="1"/>
  <c r="Q77" i="1" s="1"/>
  <c r="Y77" i="1" s="1"/>
  <c r="K80" i="1"/>
  <c r="Q79" i="1" s="1"/>
  <c r="BI157" i="2"/>
  <c r="BJ157" i="2" s="1"/>
  <c r="AS156" i="2"/>
  <c r="BK156" i="2"/>
  <c r="AS157" i="2"/>
  <c r="BK157" i="2"/>
  <c r="AS158" i="2"/>
  <c r="BK158" i="2"/>
  <c r="BI155" i="2"/>
  <c r="BJ155" i="2" s="1"/>
  <c r="BT155" i="2"/>
  <c r="AP156" i="2"/>
  <c r="BM158" i="2"/>
  <c r="BM156" i="2"/>
  <c r="BT156" i="2"/>
  <c r="BM157" i="2"/>
  <c r="BT157" i="2"/>
  <c r="BJ139" i="2"/>
  <c r="CI139" i="2"/>
  <c r="BJ140" i="2"/>
  <c r="CH140" i="2"/>
  <c r="CI140" i="2" s="1"/>
  <c r="BJ143" i="2"/>
  <c r="CH143" i="2"/>
  <c r="CI143" i="2" s="1"/>
  <c r="BJ141" i="2"/>
  <c r="CH141" i="2"/>
  <c r="CI141" i="2" s="1"/>
  <c r="BJ159" i="2"/>
  <c r="BJ142" i="2"/>
  <c r="CH142" i="2"/>
  <c r="CI142" i="2" s="1"/>
  <c r="BJ148" i="2"/>
  <c r="J18" i="34" s="1"/>
  <c r="CH148" i="2"/>
  <c r="CI148" i="2" s="1"/>
  <c r="M18" i="34" s="1"/>
  <c r="BJ158" i="2"/>
  <c r="CH158" i="2"/>
  <c r="CI158" i="2" s="1"/>
  <c r="E10" i="34"/>
  <c r="E13" i="34"/>
  <c r="BJ156" i="2"/>
  <c r="CH156" i="2"/>
  <c r="CI156" i="2" s="1"/>
  <c r="AS70" i="1"/>
  <c r="AN69" i="1"/>
  <c r="AR70" i="1"/>
  <c r="AO68" i="1"/>
  <c r="AR66" i="1"/>
  <c r="AO73" i="1"/>
  <c r="AR73" i="1"/>
  <c r="AS72" i="1"/>
  <c r="AS69" i="1"/>
  <c r="AN68" i="1"/>
  <c r="AN73" i="1"/>
  <c r="AS73" i="1"/>
  <c r="AO71" i="1"/>
  <c r="AR72" i="1"/>
  <c r="AN70" i="1"/>
  <c r="AO69" i="1"/>
  <c r="AR69" i="1"/>
  <c r="AN66" i="1"/>
  <c r="AS68" i="1"/>
  <c r="AR68" i="1"/>
  <c r="AO72" i="1"/>
  <c r="AN72" i="1"/>
  <c r="AN71" i="1"/>
  <c r="AO70" i="1"/>
  <c r="AS71" i="1"/>
  <c r="AR71" i="1"/>
  <c r="AZ100" i="2"/>
  <c r="BF100" i="2"/>
  <c r="AZ102" i="2"/>
  <c r="BF102" i="2"/>
  <c r="BZ102" i="2" s="1"/>
  <c r="AZ101" i="2"/>
  <c r="BF101" i="2"/>
  <c r="AZ99" i="2"/>
  <c r="BF99" i="2"/>
  <c r="AZ98" i="2"/>
  <c r="BF98" i="2"/>
  <c r="P66" i="1"/>
  <c r="U66" i="1"/>
  <c r="P71" i="1"/>
  <c r="Z71" i="1" s="1"/>
  <c r="P70" i="1"/>
  <c r="Z70" i="1" s="1"/>
  <c r="U68" i="1"/>
  <c r="P69" i="1"/>
  <c r="Z69" i="1" s="1"/>
  <c r="U70" i="1"/>
  <c r="U73" i="1"/>
  <c r="U72" i="1"/>
  <c r="U71" i="1"/>
  <c r="P73" i="1"/>
  <c r="U69" i="1"/>
  <c r="P72" i="1"/>
  <c r="P68" i="1"/>
  <c r="AO101" i="2"/>
  <c r="BM101" i="2" s="1"/>
  <c r="AS101" i="2"/>
  <c r="AS99" i="2"/>
  <c r="AO99" i="2"/>
  <c r="BM99" i="2" s="1"/>
  <c r="AO98" i="2"/>
  <c r="BM98" i="2" s="1"/>
  <c r="AS98" i="2"/>
  <c r="AS100" i="2"/>
  <c r="AO100" i="2"/>
  <c r="BM100" i="2" s="1"/>
  <c r="AO102" i="2"/>
  <c r="BM102" i="2" s="1"/>
  <c r="AS102" i="2"/>
  <c r="Z18" i="3"/>
  <c r="Y18" i="3" s="1"/>
  <c r="AA18" i="3"/>
  <c r="J27" i="34" s="1"/>
  <c r="AJ18" i="3"/>
  <c r="AI18" i="3" s="1"/>
  <c r="AK18" i="3"/>
  <c r="M12" i="5" l="1"/>
  <c r="K12" i="5"/>
  <c r="Q68" i="1"/>
  <c r="Z68" i="1"/>
  <c r="Q72" i="1"/>
  <c r="Z72" i="1"/>
  <c r="Q73" i="1"/>
  <c r="Z73" i="1"/>
  <c r="J13" i="5"/>
  <c r="BL158" i="2"/>
  <c r="CL158" i="2"/>
  <c r="CM158" i="2" s="1"/>
  <c r="BL157" i="2"/>
  <c r="CL157" i="2"/>
  <c r="CM157" i="2" s="1"/>
  <c r="BL156" i="2"/>
  <c r="CL156" i="2"/>
  <c r="CM156" i="2" s="1"/>
  <c r="J14" i="5"/>
  <c r="M14" i="5" s="1"/>
  <c r="CF8" i="2"/>
  <c r="CG8" i="2" s="1"/>
  <c r="CF9" i="2"/>
  <c r="CG9" i="2" s="1"/>
  <c r="CF10" i="2"/>
  <c r="CG10" i="2" s="1"/>
  <c r="CF11" i="2"/>
  <c r="CG11" i="2" s="1"/>
  <c r="CF12" i="2"/>
  <c r="CG12" i="2" s="1"/>
  <c r="CF7" i="2"/>
  <c r="CH157" i="2"/>
  <c r="CI157" i="2" s="1"/>
  <c r="V70" i="1"/>
  <c r="AR9" i="2"/>
  <c r="V68" i="1"/>
  <c r="AR7" i="2"/>
  <c r="V69" i="1"/>
  <c r="AR8" i="2"/>
  <c r="V72" i="1"/>
  <c r="AR11" i="2"/>
  <c r="V71" i="1"/>
  <c r="AR10" i="2"/>
  <c r="V73" i="1"/>
  <c r="AR12" i="2"/>
  <c r="AO8" i="2"/>
  <c r="AP8" i="2" s="1"/>
  <c r="Q69" i="1"/>
  <c r="AO10" i="2"/>
  <c r="Q71" i="1"/>
  <c r="AO9" i="2"/>
  <c r="Q70" i="1"/>
  <c r="CH155" i="2"/>
  <c r="CI155" i="2" s="1"/>
  <c r="J19" i="34"/>
  <c r="K19" i="34" s="1"/>
  <c r="M17" i="34"/>
  <c r="N17" i="34" s="1"/>
  <c r="J17" i="34"/>
  <c r="K17" i="34" s="1"/>
  <c r="BT102" i="2"/>
  <c r="AP102" i="2"/>
  <c r="AP100" i="2"/>
  <c r="AP99" i="2"/>
  <c r="AP101" i="2"/>
  <c r="AP98" i="2"/>
  <c r="BT99" i="2"/>
  <c r="BZ98" i="2"/>
  <c r="BZ99" i="2"/>
  <c r="BT98" i="2"/>
  <c r="BZ100" i="2"/>
  <c r="BZ101" i="2"/>
  <c r="BT101" i="2"/>
  <c r="BT100" i="2"/>
  <c r="X71" i="1"/>
  <c r="X70" i="1"/>
  <c r="X69" i="1"/>
  <c r="AO11" i="2"/>
  <c r="X72" i="1"/>
  <c r="AO12" i="2"/>
  <c r="X73" i="1"/>
  <c r="AO7" i="2"/>
  <c r="X68" i="1"/>
  <c r="BI102" i="2"/>
  <c r="CH102" i="2" s="1"/>
  <c r="CI102" i="2" s="1"/>
  <c r="BI100" i="2"/>
  <c r="CH100" i="2" s="1"/>
  <c r="CI100" i="2" s="1"/>
  <c r="BI98" i="2"/>
  <c r="CH98" i="2" s="1"/>
  <c r="CI98" i="2" s="1"/>
  <c r="BI99" i="2"/>
  <c r="CH99" i="2" s="1"/>
  <c r="CI99" i="2" s="1"/>
  <c r="BI101" i="2"/>
  <c r="CH101" i="2" s="1"/>
  <c r="CI101" i="2" s="1"/>
  <c r="AB18" i="3"/>
  <c r="AQ18" i="3"/>
  <c r="AL18" i="3"/>
  <c r="AN18" i="3" s="1"/>
  <c r="K13" i="5" l="1"/>
  <c r="M13" i="5"/>
  <c r="AD18" i="3"/>
  <c r="J15" i="5"/>
  <c r="M19" i="34"/>
  <c r="N15" i="5"/>
  <c r="N13" i="5"/>
  <c r="K9" i="5"/>
  <c r="CG7" i="2"/>
  <c r="L10" i="34" s="1"/>
  <c r="L22" i="34" s="1"/>
  <c r="BM7" i="2"/>
  <c r="BM11" i="2"/>
  <c r="BM12" i="2"/>
  <c r="BM10" i="2"/>
  <c r="BM9" i="2"/>
  <c r="BK11" i="2"/>
  <c r="BL11" i="2" s="1"/>
  <c r="AS11" i="2"/>
  <c r="BK8" i="2"/>
  <c r="BL8" i="2" s="1"/>
  <c r="AS8" i="2"/>
  <c r="BI10" i="2"/>
  <c r="BJ10" i="2" s="1"/>
  <c r="BM8" i="2"/>
  <c r="AP10" i="2"/>
  <c r="BK7" i="2"/>
  <c r="BL7" i="2" s="1"/>
  <c r="AS7" i="2"/>
  <c r="BK12" i="2"/>
  <c r="BL12" i="2" s="1"/>
  <c r="AS12" i="2"/>
  <c r="BK10" i="2"/>
  <c r="BL10" i="2" s="1"/>
  <c r="AS10" i="2"/>
  <c r="BK9" i="2"/>
  <c r="BL9" i="2" s="1"/>
  <c r="AS9" i="2"/>
  <c r="BI8" i="2"/>
  <c r="BJ8" i="2" s="1"/>
  <c r="AP9" i="2"/>
  <c r="BI9" i="2"/>
  <c r="CH9" i="2" s="1"/>
  <c r="CI9" i="2" s="1"/>
  <c r="M13" i="34"/>
  <c r="N13" i="34" s="1"/>
  <c r="AC18" i="3"/>
  <c r="AP12" i="2"/>
  <c r="BI12" i="2"/>
  <c r="BI7" i="2"/>
  <c r="AP7" i="2"/>
  <c r="BI11" i="2"/>
  <c r="AP11" i="2"/>
  <c r="BJ100" i="2"/>
  <c r="BJ102" i="2"/>
  <c r="BJ101" i="2"/>
  <c r="BJ98" i="2"/>
  <c r="BJ99" i="2"/>
  <c r="M15" i="5" l="1"/>
  <c r="K15" i="5"/>
  <c r="K17" i="5" s="1"/>
  <c r="BJ12" i="2"/>
  <c r="CH12" i="2"/>
  <c r="CI12" i="2" s="1"/>
  <c r="BJ9" i="2"/>
  <c r="J9" i="5"/>
  <c r="CH10" i="2"/>
  <c r="CI10" i="2" s="1"/>
  <c r="CH8" i="2"/>
  <c r="CI8" i="2" s="1"/>
  <c r="J13" i="34"/>
  <c r="K13" i="34" s="1"/>
  <c r="CH11" i="2"/>
  <c r="CI11" i="2" s="1"/>
  <c r="BJ11" i="2"/>
  <c r="CH7" i="2"/>
  <c r="CI7" i="2" s="1"/>
  <c r="BJ7" i="2"/>
  <c r="J17" i="5" l="1"/>
  <c r="M9" i="5"/>
  <c r="M17" i="5" s="1"/>
  <c r="M10" i="34"/>
  <c r="J10" i="34"/>
  <c r="T18" i="3"/>
  <c r="P18" i="3"/>
  <c r="O18" i="3"/>
  <c r="N18" i="3" s="1"/>
  <c r="Q18" i="5" l="1"/>
  <c r="R18" i="5" s="1"/>
  <c r="T18" i="5" s="1"/>
  <c r="Q17" i="5"/>
  <c r="R17" i="5" s="1"/>
  <c r="T17" i="5" s="1"/>
  <c r="P17" i="5"/>
  <c r="J22" i="34"/>
  <c r="K10" i="34"/>
  <c r="K22" i="34" s="1"/>
  <c r="M22" i="34"/>
  <c r="N10" i="34"/>
  <c r="N22" i="34" s="1"/>
  <c r="P24" i="34" l="1"/>
  <c r="Q24" i="34" s="1"/>
  <c r="Q22" i="34"/>
  <c r="P23" i="34"/>
  <c r="Q23" i="34" s="1"/>
  <c r="R24" i="34" l="1"/>
  <c r="S24" i="34" s="1"/>
  <c r="T24" i="34" s="1"/>
  <c r="S23" i="34" l="1"/>
</calcChain>
</file>

<file path=xl/sharedStrings.xml><?xml version="1.0" encoding="utf-8"?>
<sst xmlns="http://schemas.openxmlformats.org/spreadsheetml/2006/main" count="6323" uniqueCount="1597">
  <si>
    <t>SGR (1/day)</t>
  </si>
  <si>
    <t>SGR (1/hr)</t>
  </si>
  <si>
    <t>td (hrs)</t>
  </si>
  <si>
    <t>Glucose</t>
  </si>
  <si>
    <t>qGlc (gGlc/gDCW/day)</t>
  </si>
  <si>
    <t>qGlc (pmol/ cell/day)</t>
  </si>
  <si>
    <t>qGlc (mmol/ 10e9/day)</t>
  </si>
  <si>
    <t>Glutamine</t>
  </si>
  <si>
    <t>qGln(mmol/ 10e9/day)</t>
  </si>
  <si>
    <t>qGlc (gGln/gDCW/day)</t>
  </si>
  <si>
    <t>Hybridoma Cell Size =</t>
  </si>
  <si>
    <t>um</t>
  </si>
  <si>
    <t>Volume =</t>
  </si>
  <si>
    <t>pL</t>
  </si>
  <si>
    <t>Density =</t>
  </si>
  <si>
    <t>g/cm3</t>
  </si>
  <si>
    <t>Weet Cell Mass =</t>
  </si>
  <si>
    <t>pgWCW /cell</t>
  </si>
  <si>
    <t>Water Content =</t>
  </si>
  <si>
    <t>Dry Cell Mass =</t>
  </si>
  <si>
    <t>pgDCW /cell</t>
  </si>
  <si>
    <t>Assumed Cell Mass</t>
  </si>
  <si>
    <t>10e9 pmol</t>
  </si>
  <si>
    <t>mmol</t>
  </si>
  <si>
    <t>billion cells</t>
  </si>
  <si>
    <t>10e9 cells</t>
  </si>
  <si>
    <t>billion cells/day</t>
  </si>
  <si>
    <t>*</t>
  </si>
  <si>
    <t>=</t>
  </si>
  <si>
    <t>pmol</t>
  </si>
  <si>
    <t>cell/day</t>
  </si>
  <si>
    <t>pg</t>
  </si>
  <si>
    <t>pgDCW</t>
  </si>
  <si>
    <t>cell</t>
  </si>
  <si>
    <t>pgDCW/day</t>
  </si>
  <si>
    <t>Reference Information / Links</t>
  </si>
  <si>
    <t>Cell Line Information</t>
  </si>
  <si>
    <t>Conditions</t>
  </si>
  <si>
    <t>Substrate / Metabolite Concentrations</t>
  </si>
  <si>
    <t>Henry's Law Const.=</t>
  </si>
  <si>
    <t>at 37.5 degC</t>
  </si>
  <si>
    <t>Cell Growth</t>
  </si>
  <si>
    <t>Specific Uptake and Formation Rates</t>
  </si>
  <si>
    <t>Substrate Feed Conversion Ratios</t>
  </si>
  <si>
    <t>Biomass - Byproduct Ratios</t>
  </si>
  <si>
    <t>MW=</t>
  </si>
  <si>
    <t>(mol/L/atm)</t>
  </si>
  <si>
    <t>Author(s)</t>
  </si>
  <si>
    <t>Year</t>
  </si>
  <si>
    <t>Cell Species</t>
  </si>
  <si>
    <t>Tissue</t>
  </si>
  <si>
    <t>Cell Type</t>
  </si>
  <si>
    <t>Cell Line</t>
  </si>
  <si>
    <t>Cell Size</t>
  </si>
  <si>
    <t>Equivalent Diameter</t>
  </si>
  <si>
    <t>Density of Cytoplasm</t>
  </si>
  <si>
    <t>Cell Mass</t>
  </si>
  <si>
    <t>Cell Water Content</t>
  </si>
  <si>
    <t>Cell Dry Mass</t>
  </si>
  <si>
    <t>Condition ID</t>
  </si>
  <si>
    <t>pH Tested</t>
  </si>
  <si>
    <t>Base Medium Osmo</t>
  </si>
  <si>
    <t>Time Point</t>
  </si>
  <si>
    <t>Glucose Concen-tration</t>
  </si>
  <si>
    <t>Glutamine Concentra-tion</t>
  </si>
  <si>
    <t>Oxygen Concen-tration</t>
  </si>
  <si>
    <t>Lactate Concen-tration</t>
  </si>
  <si>
    <t>Carbon Dioxide Concen-tration</t>
  </si>
  <si>
    <t>Ammonium Concentra-tion</t>
  </si>
  <si>
    <t>Total Osmo-lality</t>
  </si>
  <si>
    <t>Glc/Gln Molar Concentration Ratio</t>
  </si>
  <si>
    <t>Cell Concen- tration</t>
  </si>
  <si>
    <t>Cell Concen-tration</t>
  </si>
  <si>
    <t>Apparent Growth Rate</t>
  </si>
  <si>
    <t>Specific Glucose Uptake Rate</t>
  </si>
  <si>
    <t>Specific Glutamine Uptake Rate</t>
  </si>
  <si>
    <t>Specific Oxygen Uptake Rate</t>
  </si>
  <si>
    <t>Specific Lactate Form. Rate</t>
  </si>
  <si>
    <t>Specific Carbon Dioxide Form. Rate</t>
  </si>
  <si>
    <t>Specific Ammon. Form. Rate</t>
  </si>
  <si>
    <t>Glucose Biomass Yield</t>
  </si>
  <si>
    <t>Glutamine Biomass Yield</t>
  </si>
  <si>
    <t>Oxygen Biomass Yield</t>
  </si>
  <si>
    <t>Lactate Yield</t>
  </si>
  <si>
    <t>Carbon Dioxide Yield</t>
  </si>
  <si>
    <t>Ammon. Yield</t>
  </si>
  <si>
    <t>Total Waste Yield</t>
  </si>
  <si>
    <t>Glucose Feed Conversion Ratio</t>
  </si>
  <si>
    <t>Glutamine Feed Conversion Ratio</t>
  </si>
  <si>
    <t>Oxygen Feed Conversion Ratio</t>
  </si>
  <si>
    <t>Total Substrate Feed Conversion Ratio</t>
  </si>
  <si>
    <t>Biomass - Lactate Production Ratio</t>
  </si>
  <si>
    <t>Biomass - CO2 Production Ratio</t>
  </si>
  <si>
    <t>Biomass - Ammon. Production Ratio</t>
  </si>
  <si>
    <t>Biomass - Waste Production Ratio</t>
  </si>
  <si>
    <t>Species</t>
  </si>
  <si>
    <t>Tissue Source</t>
  </si>
  <si>
    <t>(pL/cell)</t>
  </si>
  <si>
    <t>(uM)</t>
  </si>
  <si>
    <t>(SG)</t>
  </si>
  <si>
    <t>(pg/cell)</t>
  </si>
  <si>
    <t>(%)</t>
  </si>
  <si>
    <t>(pgDCW /cell)</t>
  </si>
  <si>
    <t>(oC)</t>
  </si>
  <si>
    <t>pH</t>
  </si>
  <si>
    <t>(mOsm)</t>
  </si>
  <si>
    <t>(days)</t>
  </si>
  <si>
    <t>(gGlc/L)</t>
  </si>
  <si>
    <t>(mM)</t>
  </si>
  <si>
    <t>(gGlnL)</t>
  </si>
  <si>
    <t>(gO2L)</t>
  </si>
  <si>
    <t>(gCO2/L)</t>
  </si>
  <si>
    <t>(mmHG)</t>
  </si>
  <si>
    <t>(gNH3/L)</t>
  </si>
  <si>
    <t>(mM/mM)</t>
  </si>
  <si>
    <t>(1e6 cells /mL)</t>
  </si>
  <si>
    <t>(gDCW/L)</t>
  </si>
  <si>
    <t>(1/hrs)</t>
  </si>
  <si>
    <t>(gO2 /gDCW/hr)</t>
  </si>
  <si>
    <t>(pgCO2 /cell/hr)</t>
  </si>
  <si>
    <t>(gCO2 /gDCW)</t>
  </si>
  <si>
    <t>(gNH3 /gDCW/hr)</t>
  </si>
  <si>
    <t>(gDCW /gGlc)</t>
  </si>
  <si>
    <t>(gLac /gDCW)</t>
  </si>
  <si>
    <t>(gNH3 /gDCW)</t>
  </si>
  <si>
    <t>(gWaste /gDCW)</t>
  </si>
  <si>
    <t>(gGlc/gDCW)</t>
  </si>
  <si>
    <t>(gGln/gDCW)</t>
  </si>
  <si>
    <t>(gO2/gDCW)</t>
  </si>
  <si>
    <t>(gS/gDCW)</t>
  </si>
  <si>
    <t>(gDCW/gLac)</t>
  </si>
  <si>
    <t>(gDCW/gCO2)</t>
  </si>
  <si>
    <t>(gDCW/gNH4)</t>
  </si>
  <si>
    <t>(gDCW/gWaste)</t>
  </si>
  <si>
    <t>Temper-ature Tested</t>
  </si>
  <si>
    <t>(1/day)</t>
  </si>
  <si>
    <t>Miller et al.</t>
  </si>
  <si>
    <t>A kinetic analysis of hybridoma growth and metabolism in batch and continuous suspension culture: Effect of nutrient concentration, dilution rate, and pH</t>
  </si>
  <si>
    <t>Mouse</t>
  </si>
  <si>
    <t>Hybridoma</t>
  </si>
  <si>
    <t>SP2/0</t>
  </si>
  <si>
    <t>AB2-143.2</t>
  </si>
  <si>
    <t>Chemostat</t>
  </si>
  <si>
    <t>pg /pmol</t>
  </si>
  <si>
    <t>qGlc (mmol/ gDCW/day)</t>
  </si>
  <si>
    <t>qGln  (mmol/ gDCW /day)</t>
  </si>
  <si>
    <t>qGlc /qGLN</t>
  </si>
  <si>
    <t>(mmol/ gDCW /day)</t>
  </si>
  <si>
    <t>(pmol/ cell /day)</t>
  </si>
  <si>
    <t>(gGlc /gDCW /day)</t>
  </si>
  <si>
    <t>Kim et al. (2004)</t>
  </si>
  <si>
    <t>Cruz et al.</t>
  </si>
  <si>
    <t>Batch</t>
  </si>
  <si>
    <t>Reference Source</t>
  </si>
  <si>
    <t>Biomass Yields for Glucose</t>
  </si>
  <si>
    <t>Apparent</t>
  </si>
  <si>
    <t>Actual</t>
  </si>
  <si>
    <t>Y' x/Glc</t>
  </si>
  <si>
    <t>Y x/Glc</t>
  </si>
  <si>
    <t>(mmol Glc /gDCW /L)</t>
  </si>
  <si>
    <t>(mmol Gln /gDCW /L)</t>
  </si>
  <si>
    <t>Growth Rate</t>
  </si>
  <si>
    <t>Negulescu et al., 2022</t>
  </si>
  <si>
    <t>Source</t>
  </si>
  <si>
    <t>Cell Diameter</t>
  </si>
  <si>
    <t>Cell Volume</t>
  </si>
  <si>
    <t>Cell Content Density</t>
  </si>
  <si>
    <t>Cell Wet Mass</t>
  </si>
  <si>
    <t>Water Content</t>
  </si>
  <si>
    <t>Glc Need</t>
  </si>
  <si>
    <t>(um)</t>
  </si>
  <si>
    <t>g/cm3)</t>
  </si>
  <si>
    <t>(pg WCW /cell)</t>
  </si>
  <si>
    <t>(% of WCW)</t>
  </si>
  <si>
    <t>(pg DCW /cell)</t>
  </si>
  <si>
    <t>(gDCW /gGLc)</t>
  </si>
  <si>
    <t>Z</t>
  </si>
  <si>
    <t>FCR</t>
  </si>
  <si>
    <t>mmol Glc /g DCW</t>
  </si>
  <si>
    <t>gDCW /mmol Glc</t>
  </si>
  <si>
    <t>Gln Need</t>
  </si>
  <si>
    <t>Humbird, 2020</t>
  </si>
  <si>
    <t>Hunbird Ref #70</t>
  </si>
  <si>
    <t>CHO</t>
  </si>
  <si>
    <t>Model</t>
  </si>
  <si>
    <t>Model - Wild type</t>
  </si>
  <si>
    <t>Model - Enhanced</t>
  </si>
  <si>
    <t>g Glc /g WCW</t>
  </si>
  <si>
    <t>g Glc /g DCW</t>
  </si>
  <si>
    <t>MW of DCM</t>
  </si>
  <si>
    <t>MW of Glc</t>
  </si>
  <si>
    <t>molGlc /mol DCM</t>
  </si>
  <si>
    <t>molGln /mol DCM</t>
  </si>
  <si>
    <t>(gDCW /gGLn)</t>
  </si>
  <si>
    <t>mmol Gln/g DCW</t>
  </si>
  <si>
    <t>gDCW /mmol Gln</t>
  </si>
  <si>
    <t>gGln /gDCW</t>
  </si>
  <si>
    <t>gGln /gWCW</t>
  </si>
  <si>
    <t>Jeong and Wang</t>
  </si>
  <si>
    <t>Hydridoma</t>
  </si>
  <si>
    <t>cells/mmol Glc</t>
  </si>
  <si>
    <t>Bree et al., 1988</t>
  </si>
  <si>
    <t>Maximum Oxidation - based on</t>
  </si>
  <si>
    <t>Humbird Model</t>
  </si>
  <si>
    <t>MW of Gln</t>
  </si>
  <si>
    <t>BHK</t>
  </si>
  <si>
    <t>(gDCW /mmolGlc)</t>
  </si>
  <si>
    <t xml:space="preserve"> relative to cell number and dry cell mass</t>
  </si>
  <si>
    <t>(gGln /gDCW /day)</t>
  </si>
  <si>
    <t>Apparent Substrate and Metabolite Yields</t>
  </si>
  <si>
    <t>(gDCW /mmolGln)</t>
  </si>
  <si>
    <t>(gDCW /gGln)</t>
  </si>
  <si>
    <t>(gDCW /mmolO2)</t>
  </si>
  <si>
    <t>(mmolLac /gDCW)</t>
  </si>
  <si>
    <t>(mmolNH3 /gDCW)</t>
  </si>
  <si>
    <t>(mmolCO2 /gDCW)</t>
  </si>
  <si>
    <t>Actual Substrate and Metabolite Yields</t>
  </si>
  <si>
    <t>Assumed Maintance</t>
  </si>
  <si>
    <t>(mmolGlc /gDCW /day)</t>
  </si>
  <si>
    <t>Assumed Maintenance</t>
  </si>
  <si>
    <t>Apparent Glucose Yield</t>
  </si>
  <si>
    <t>Actual Glucose Yield</t>
  </si>
  <si>
    <t>mGlc</t>
  </si>
  <si>
    <t>Reference</t>
  </si>
  <si>
    <t xml:space="preserve">    Dry Cell Mass</t>
  </si>
  <si>
    <t>Mass Assumed</t>
  </si>
  <si>
    <t>Kim</t>
  </si>
  <si>
    <t>Humbird, 2021</t>
  </si>
  <si>
    <t>Previous TEA Assumptions</t>
  </si>
  <si>
    <t>gDCW /gGlc</t>
  </si>
  <si>
    <t>T</t>
  </si>
  <si>
    <t>Temper-ature</t>
  </si>
  <si>
    <t>Y'</t>
  </si>
  <si>
    <t>Biomass Yields for Glutamine</t>
  </si>
  <si>
    <t>qGlc /qGln</t>
  </si>
  <si>
    <t>+/- 1SD</t>
  </si>
  <si>
    <t>Standard Deviation</t>
  </si>
  <si>
    <t>oC</t>
  </si>
  <si>
    <t>(same)</t>
  </si>
  <si>
    <t xml:space="preserve"> Conditions</t>
  </si>
  <si>
    <t xml:space="preserve"> Culture</t>
  </si>
  <si>
    <t xml:space="preserve">                    Biomass Yields for Glutamine</t>
  </si>
  <si>
    <t>Serum Concen-tration</t>
  </si>
  <si>
    <t>[Serum]</t>
  </si>
  <si>
    <t>%</t>
  </si>
  <si>
    <t>KGlc</t>
  </si>
  <si>
    <t>Glucose Monod Constant</t>
  </si>
  <si>
    <r>
      <t>K</t>
    </r>
    <r>
      <rPr>
        <vertAlign val="subscript"/>
        <sz val="14"/>
        <color theme="1"/>
        <rFont val="Arial"/>
        <family val="2"/>
        <scheme val="minor"/>
      </rPr>
      <t>Glc</t>
    </r>
  </si>
  <si>
    <t>Glutamine Monod Constant</t>
  </si>
  <si>
    <t>Oxygen Monod Constant</t>
  </si>
  <si>
    <t>Miller et al., 1988</t>
  </si>
  <si>
    <t>Miller et al., 1987</t>
  </si>
  <si>
    <t>O2</t>
  </si>
  <si>
    <t>[S], pH</t>
  </si>
  <si>
    <t>Nolan and Lee, 2011</t>
  </si>
  <si>
    <t>nd</t>
  </si>
  <si>
    <t>mfa</t>
  </si>
  <si>
    <t xml:space="preserve"> Monod Model Half-saturataion Kinetic Constants</t>
  </si>
  <si>
    <t>Bree et al.</t>
  </si>
  <si>
    <t>Kenetic Modeling of</t>
  </si>
  <si>
    <t>Glacken et al.</t>
  </si>
  <si>
    <t>Mathematical description of hybridoma culture kinetics I. Initial metabolic rates</t>
  </si>
  <si>
    <t>Lanks and Lee</t>
  </si>
  <si>
    <t>End Products of Glucose and Glutamine Metabolism by Cultured Lines</t>
  </si>
  <si>
    <t>Ozturk et al.</t>
  </si>
  <si>
    <t>Effects of ammonia and lactate on hybridoma growth, metabolism, and antibody production</t>
  </si>
  <si>
    <t>Benard et al.</t>
  </si>
  <si>
    <t>Growth, nutrient consumption and end-product accumulation in SF-9 and BTI-EAA insect cell cultures: insights into growth limitation and metabolism</t>
  </si>
  <si>
    <t>Chotteau and bastin</t>
  </si>
  <si>
    <t>Identification of mathematical models for biotechnological purposes: recipe and application to a culture of animal cells</t>
  </si>
  <si>
    <t>Glacken</t>
  </si>
  <si>
    <t>Bioreactor Control and Optimization</t>
  </si>
  <si>
    <t>Xie and Wang</t>
  </si>
  <si>
    <t>Stoichiometric analysis of animal cell growth and its application in medium desig</t>
  </si>
  <si>
    <t>Fed-Batch Cultivation</t>
  </si>
  <si>
    <t>Applications of improved stoichiometric model in medium design and fed-batch cultivation of animal cells in bioreactor</t>
  </si>
  <si>
    <t>Joeng and Wang</t>
  </si>
  <si>
    <t>Role of glutamine in hybridoma cell culture: Effects on cell growth, antibody production, and cell metabolism</t>
  </si>
  <si>
    <t>Follstad et al.</t>
  </si>
  <si>
    <t>Metabolic Flix Analysis</t>
  </si>
  <si>
    <t>Gao et al.</t>
  </si>
  <si>
    <t>Dynamic Metabolic Modelinf for a MAB Process</t>
  </si>
  <si>
    <t>Nolan and Lee</t>
  </si>
  <si>
    <t>Dynamic model for CHO cell Metabolism</t>
  </si>
  <si>
    <t>López-Meza et al.</t>
  </si>
  <si>
    <t>Using simple models to describe the kinetics of growth, glucose consumption, and monoclonal antibody formation in naive and infliximab producer CHO cells</t>
  </si>
  <si>
    <t>O'Neill et al.</t>
  </si>
  <si>
    <t>Hanga et L.</t>
  </si>
  <si>
    <t>Glacken et al., 1988</t>
  </si>
  <si>
    <t>Joeng and Wang, 1995</t>
  </si>
  <si>
    <t>Metabolic Flux Analysis …..</t>
  </si>
  <si>
    <t>CRL-1606</t>
  </si>
  <si>
    <t>V111 H-8</t>
  </si>
  <si>
    <t>Jeong and Wang, 1995</t>
  </si>
  <si>
    <t>(8% CO2)</t>
  </si>
  <si>
    <t>CHO - Naive</t>
  </si>
  <si>
    <t>CHO - recombinant</t>
  </si>
  <si>
    <t>g/L</t>
  </si>
  <si>
    <t>SGR max</t>
  </si>
  <si>
    <t>1/hr</t>
  </si>
  <si>
    <t>mM</t>
  </si>
  <si>
    <t>Cruz et al., 2000</t>
  </si>
  <si>
    <t>Glaken</t>
  </si>
  <si>
    <t>Frame</t>
  </si>
  <si>
    <t>1/day</t>
  </si>
  <si>
    <t>(7% CO2)</t>
  </si>
  <si>
    <t>cMFB</t>
  </si>
  <si>
    <t>cMPC</t>
  </si>
  <si>
    <t>C2C12</t>
  </si>
  <si>
    <t>Serum Conc.</t>
  </si>
  <si>
    <t>1/Y'</t>
  </si>
  <si>
    <t>(gLac /gDCW /day)</t>
  </si>
  <si>
    <t>Lactate Yield on Biomass</t>
  </si>
  <si>
    <t>Lactate Yield on Glucose</t>
  </si>
  <si>
    <t>molLac /mol Glc</t>
  </si>
  <si>
    <t>g Lac    /g Glc</t>
  </si>
  <si>
    <t>Ammon. Yield on Biomass</t>
  </si>
  <si>
    <t>Ammon. Yield on Glutamine</t>
  </si>
  <si>
    <t>mol Amm / mol Gln</t>
  </si>
  <si>
    <t>g Amm   /g Gln</t>
  </si>
  <si>
    <t>Averages</t>
  </si>
  <si>
    <t>all cell types recorded</t>
  </si>
  <si>
    <t>Actual Glutamine Yield</t>
  </si>
  <si>
    <t>Y' x/Gln</t>
  </si>
  <si>
    <t>gDCW /gGln</t>
  </si>
  <si>
    <t>(gGln/gDCW /day)</t>
  </si>
  <si>
    <t>Maintenance Requirement</t>
  </si>
  <si>
    <t>* assumed</t>
  </si>
  <si>
    <t>D</t>
  </si>
  <si>
    <t>SGR</t>
  </si>
  <si>
    <t>Y' Lac/Glc</t>
  </si>
  <si>
    <t>Y' NH4/Gln</t>
  </si>
  <si>
    <t>qGlc</t>
  </si>
  <si>
    <t>Y' Amm/Gln</t>
  </si>
  <si>
    <t>qGln</t>
  </si>
  <si>
    <t>1/days</t>
  </si>
  <si>
    <t>mol/mol</t>
  </si>
  <si>
    <t>qGln (pmol/ cell/day)</t>
  </si>
  <si>
    <t>Yglc / Ygln</t>
  </si>
  <si>
    <t>Gln</t>
  </si>
  <si>
    <t>(1/hr)</t>
  </si>
  <si>
    <t>mM/cell/hr *e8</t>
  </si>
  <si>
    <t>qAmm</t>
  </si>
  <si>
    <t>qLac</t>
  </si>
  <si>
    <t>g/L/cell/hr *e8</t>
  </si>
  <si>
    <t>SDR</t>
  </si>
  <si>
    <t>hr</t>
  </si>
  <si>
    <t>Number *</t>
  </si>
  <si>
    <t>24 hr</t>
  </si>
  <si>
    <t>day</t>
  </si>
  <si>
    <t xml:space="preserve">number </t>
  </si>
  <si>
    <t>1e12 pmol</t>
  </si>
  <si>
    <t>1e3 mmol</t>
  </si>
  <si>
    <t>pmol /cell/day</t>
  </si>
  <si>
    <t xml:space="preserve"> (mmol/ gDCW /day)</t>
  </si>
  <si>
    <t>Y Amm/Gln</t>
  </si>
  <si>
    <t>g</t>
  </si>
  <si>
    <t>L</t>
  </si>
  <si>
    <t>180.2 pg</t>
  </si>
  <si>
    <t>1e12 pg</t>
  </si>
  <si>
    <t>Y Lac/Glc</t>
  </si>
  <si>
    <t>Glc</t>
  </si>
  <si>
    <t>Chicken</t>
  </si>
  <si>
    <t>Murine</t>
  </si>
  <si>
    <t>Hamster</t>
  </si>
  <si>
    <t>Detection  of  the  changing  substrate  requirements  of  cultured animal  cells  by  stoichiometric  growth  equations  validated  by enthalpy  balances</t>
  </si>
  <si>
    <t>Metabolically optimised BHK cell fed-batch cultures</t>
  </si>
  <si>
    <t>Lac</t>
  </si>
  <si>
    <t>CO2</t>
  </si>
  <si>
    <t>Amm</t>
  </si>
  <si>
    <t>Osm</t>
  </si>
  <si>
    <t>Cell Comp.</t>
  </si>
  <si>
    <t>DCW</t>
  </si>
  <si>
    <t>Gln Degradation</t>
  </si>
  <si>
    <r>
      <t xml:space="preserve">Ben Yahia, Bassem, Laetitia Malphettes, and Elmar Heinzle. 2015. “Macroscopic Modeling of Mammalian Cell Growth and Metabolism.” </t>
    </r>
    <r>
      <rPr>
        <i/>
        <sz val="11"/>
        <color theme="1"/>
        <rFont val="Arial"/>
        <family val="2"/>
        <scheme val="minor"/>
      </rPr>
      <t>Applied Microbiology and Biotechnology</t>
    </r>
    <r>
      <rPr>
        <sz val="11"/>
        <color theme="1"/>
        <rFont val="Arial"/>
        <family val="2"/>
        <scheme val="minor"/>
      </rPr>
      <t xml:space="preserve"> 99 (17): 7009–24.</t>
    </r>
  </si>
  <si>
    <t>“CM TEA Mini Review for Textbook_edits.” n.d. Google Docs. Accessed October 27, 2024. https://docs.google.com/document/d/1DIfLkjy4FKjV1Fx0PV2lSTUt4hu4c8N_97V6UUu7aWA/edit.</t>
  </si>
  <si>
    <r>
      <t xml:space="preserve">DiMasi, D., and R. W. Swartz. 1995. “An Energetically Structured Model of Mammalian Cell Metabolism. 1. Model Development and Application to Steady-State Hybridoma Cell Growth in Continuous Culture.” </t>
    </r>
    <r>
      <rPr>
        <i/>
        <sz val="11"/>
        <color theme="1"/>
        <rFont val="Arial"/>
        <family val="2"/>
        <scheme val="minor"/>
      </rPr>
      <t>Biotechnology Progress</t>
    </r>
    <r>
      <rPr>
        <sz val="11"/>
        <color theme="1"/>
        <rFont val="Arial"/>
        <family val="2"/>
        <scheme val="minor"/>
      </rPr>
      <t xml:space="preserve"> 11 (6): 664–76.</t>
    </r>
  </si>
  <si>
    <r>
      <t xml:space="preserve">Gagnon, Matthew, Gregory Hiller, Yen-Tung Luan, Amy Kittredge, Jordy DeFelice, and Denis Drapeau. 2011. “High-End pH-Controlled Delivery of Glucose Effectively Suppresses Lactate Accumulation in CHO Fed-Batch Cultures.” </t>
    </r>
    <r>
      <rPr>
        <i/>
        <sz val="11"/>
        <color theme="1"/>
        <rFont val="Arial"/>
        <family val="2"/>
        <scheme val="minor"/>
      </rPr>
      <t>Biotechnology and Bioengineering</t>
    </r>
    <r>
      <rPr>
        <sz val="11"/>
        <color theme="1"/>
        <rFont val="Arial"/>
        <family val="2"/>
        <scheme val="minor"/>
      </rPr>
      <t xml:space="preserve"> 108 (6): 1328–37.</t>
    </r>
  </si>
  <si>
    <r>
      <t xml:space="preserve">Genzel, Yvonne, Joachim B. Ritter, Susanne König, Rüdiger Alt, and Udo Reichl. 2005. “Substitution of Glutamine by Pyruvate to Reduce Ammonia Formation and Growth Inhibition of Mammalian Cells.” </t>
    </r>
    <r>
      <rPr>
        <i/>
        <sz val="11"/>
        <color theme="1"/>
        <rFont val="Arial"/>
        <family val="2"/>
        <scheme val="minor"/>
      </rPr>
      <t>Biotechnology Progress</t>
    </r>
    <r>
      <rPr>
        <sz val="11"/>
        <color theme="1"/>
        <rFont val="Arial"/>
        <family val="2"/>
        <scheme val="minor"/>
      </rPr>
      <t xml:space="preserve"> 21 (1): 58–69.</t>
    </r>
  </si>
  <si>
    <r>
      <t xml:space="preserve">Glacken, M. W., R. J. Fleischaker, and A. J. Sinskey. 1986. “Reduction of Waste Product Excretion via Nutrient Control: Possible Strategies for Maximizing Product and Cell Yields on Serum in Cultures of Mammalian Cells.” </t>
    </r>
    <r>
      <rPr>
        <i/>
        <sz val="11"/>
        <color theme="1"/>
        <rFont val="Arial"/>
        <family val="2"/>
        <scheme val="minor"/>
      </rPr>
      <t>Biotechnology and Bioengineering</t>
    </r>
    <r>
      <rPr>
        <sz val="11"/>
        <color theme="1"/>
        <rFont val="Arial"/>
        <family val="2"/>
        <scheme val="minor"/>
      </rPr>
      <t xml:space="preserve"> 28 (9): 1376–89.</t>
    </r>
  </si>
  <si>
    <r>
      <t xml:space="preserve">Goodwin, Corbin M., William R. Aimutis, and Rohan A. Shirwaiker. 2024. “A Scoping Review of Cultivated Meat Techno-Economic Analyses to Inform Future Research Directions for Scaled-up Manufacturing.” </t>
    </r>
    <r>
      <rPr>
        <i/>
        <sz val="11"/>
        <color theme="1"/>
        <rFont val="Arial"/>
        <family val="2"/>
        <scheme val="minor"/>
      </rPr>
      <t>Nature Food</t>
    </r>
    <r>
      <rPr>
        <sz val="11"/>
        <color theme="1"/>
        <rFont val="Arial"/>
        <family val="2"/>
        <scheme val="minor"/>
      </rPr>
      <t>, October. https://doi.org/10.1038/s43016-024-01061-3.</t>
    </r>
  </si>
  <si>
    <r>
      <t xml:space="preserve">Lao, M. S., and D. Toth. 1997. “Effects of Ammonium and Lactate on Growth and Metabolism of a Recombinant Chinese Hamster Ovary Cell Culture.” </t>
    </r>
    <r>
      <rPr>
        <i/>
        <sz val="11"/>
        <color theme="1"/>
        <rFont val="Arial"/>
        <family val="2"/>
        <scheme val="minor"/>
      </rPr>
      <t>Biotechnology Progress</t>
    </r>
    <r>
      <rPr>
        <sz val="11"/>
        <color theme="1"/>
        <rFont val="Arial"/>
        <family val="2"/>
        <scheme val="minor"/>
      </rPr>
      <t xml:space="preserve"> 13 (5): 688–91.</t>
    </r>
  </si>
  <si>
    <r>
      <t xml:space="preserve">Lin, Jianqiang, Mutsumi Takagi, Yinbo Qu, and Toshiomi Yoshida. 2002. “Possible Strategy for On-Line Monitoring and Control of Hybridoma Cell Culture.” </t>
    </r>
    <r>
      <rPr>
        <i/>
        <sz val="11"/>
        <color theme="1"/>
        <rFont val="Arial"/>
        <family val="2"/>
        <scheme val="minor"/>
      </rPr>
      <t>Biochemical Engineering Journal</t>
    </r>
    <r>
      <rPr>
        <sz val="11"/>
        <color theme="1"/>
        <rFont val="Arial"/>
        <family val="2"/>
        <scheme val="minor"/>
      </rPr>
      <t xml:space="preserve"> 11 (2–3): 205–9.</t>
    </r>
  </si>
  <si>
    <r>
      <t xml:space="preserve">Newland, M., M. N. Kamal, P. F. Greenfield, and L. K. Nielsen. 1994. “Ammonia Inhibition of Hybridomas Propagated in Batch, Fed-Batch, and Continuous Culture.” </t>
    </r>
    <r>
      <rPr>
        <i/>
        <sz val="11"/>
        <color theme="1"/>
        <rFont val="Arial"/>
        <family val="2"/>
        <scheme val="minor"/>
      </rPr>
      <t>Biotechnology and Bioengineering</t>
    </r>
    <r>
      <rPr>
        <sz val="11"/>
        <color theme="1"/>
        <rFont val="Arial"/>
        <family val="2"/>
        <scheme val="minor"/>
      </rPr>
      <t xml:space="preserve"> 43 (5): 434–38.</t>
    </r>
  </si>
  <si>
    <r>
      <t xml:space="preserve">Nienow, Alvin W. 2006. “Reactor Engineering in Large Scale Animal Cell Culture.” </t>
    </r>
    <r>
      <rPr>
        <i/>
        <sz val="11"/>
        <color theme="1"/>
        <rFont val="Arial"/>
        <family val="2"/>
        <scheme val="minor"/>
      </rPr>
      <t>Cytotechnology</t>
    </r>
    <r>
      <rPr>
        <sz val="11"/>
        <color theme="1"/>
        <rFont val="Arial"/>
        <family val="2"/>
        <scheme val="minor"/>
      </rPr>
      <t xml:space="preserve"> 50 (1–3): 9–33.</t>
    </r>
  </si>
  <si>
    <t>O’Toole, Angela. n.d. “An Investigation into Factors That Cause Inhibition of the Growth of Animal Cells in Vitro.” Accessed October 30, 2024. https://doras.dcu.ie/19265/1/Angela_O’Toole_20130718083840.pdf.</t>
  </si>
  <si>
    <r>
      <t xml:space="preserve">Pattison, R. N., J. Swamy, B. Mendenhall, C. Hwang, and B. T. Frohlich. 2000. “Measurement and Control of Dissolved Carbon Dioxide in Mammalian Cell Culture Processes Using an in Situ Fiber Optic Chemical Sensor.” </t>
    </r>
    <r>
      <rPr>
        <i/>
        <sz val="11"/>
        <color theme="1"/>
        <rFont val="Arial"/>
        <family val="2"/>
        <scheme val="minor"/>
      </rPr>
      <t>Biotechnology Progress</t>
    </r>
    <r>
      <rPr>
        <sz val="11"/>
        <color theme="1"/>
        <rFont val="Arial"/>
        <family val="2"/>
        <scheme val="minor"/>
      </rPr>
      <t xml:space="preserve"> 16 (5): 769–74.</t>
    </r>
  </si>
  <si>
    <r>
      <t xml:space="preserve">Riese, U., D. Lütkemeyer, R. Heidemann, H. Büntemeyer, and J. Lehmann. 1994. “Re-Use of Spent Cell Culture Medium in Pilot Scale and Rapid Preparative Purification with Membrane Chromatography.” </t>
    </r>
    <r>
      <rPr>
        <i/>
        <sz val="11"/>
        <color theme="1"/>
        <rFont val="Arial"/>
        <family val="2"/>
        <scheme val="minor"/>
      </rPr>
      <t>Journal of Biotechnology</t>
    </r>
    <r>
      <rPr>
        <sz val="11"/>
        <color theme="1"/>
        <rFont val="Arial"/>
        <family val="2"/>
        <scheme val="minor"/>
      </rPr>
      <t xml:space="preserve"> 34 (3): 247–57.</t>
    </r>
  </si>
  <si>
    <r>
      <t xml:space="preserve">Sanderson, C. S., J. P. Barford, and G. W. Barton. 1999. “A Structured, Dynamic Model for Animal Cell Culture Systems.” </t>
    </r>
    <r>
      <rPr>
        <i/>
        <sz val="11"/>
        <color theme="1"/>
        <rFont val="Arial"/>
        <family val="2"/>
        <scheme val="minor"/>
      </rPr>
      <t>Biochemical Engineering Journal</t>
    </r>
    <r>
      <rPr>
        <sz val="11"/>
        <color theme="1"/>
        <rFont val="Arial"/>
        <family val="2"/>
        <scheme val="minor"/>
      </rPr>
      <t xml:space="preserve"> 3 (3): 203–11.</t>
    </r>
  </si>
  <si>
    <r>
      <t xml:space="preserve">Sanderson, C. S., J. P. Barford, G. W. Barton, T. K. K. Wong, and S. Reid. 1999. “A Structured, Dynamic Model for Animal Cell Culture: Application to Baculovirus/Insect Cell Systems.” </t>
    </r>
    <r>
      <rPr>
        <i/>
        <sz val="11"/>
        <color theme="1"/>
        <rFont val="Arial"/>
        <family val="2"/>
        <scheme val="minor"/>
      </rPr>
      <t>Biochemical Engineering Journal</t>
    </r>
    <r>
      <rPr>
        <sz val="11"/>
        <color theme="1"/>
        <rFont val="Arial"/>
        <family val="2"/>
        <scheme val="minor"/>
      </rPr>
      <t xml:space="preserve"> 3 (3): 219–29.</t>
    </r>
  </si>
  <si>
    <r>
      <t xml:space="preserve">Sanderson, C. S., J-D Jang, J. P. Barford, and G. W. Barton. 1999. “A Structured, Dynamic Model for Animal Cell Culture Systems: Application to Murine Hybridoma.” </t>
    </r>
    <r>
      <rPr>
        <i/>
        <sz val="11"/>
        <color theme="1"/>
        <rFont val="Arial"/>
        <family val="2"/>
        <scheme val="minor"/>
      </rPr>
      <t>Biochemical Engineering Journal</t>
    </r>
    <r>
      <rPr>
        <sz val="11"/>
        <color theme="1"/>
        <rFont val="Arial"/>
        <family val="2"/>
        <scheme val="minor"/>
      </rPr>
      <t xml:space="preserve"> 3 (3): 213–18.</t>
    </r>
  </si>
  <si>
    <r>
      <t xml:space="preserve">Sidoli, F. R., A. Mantalaris, and S. P. Asprey. 2004. “Modelling of Mammalian Cells and Cell Culture Processes.” </t>
    </r>
    <r>
      <rPr>
        <i/>
        <sz val="11"/>
        <color theme="1"/>
        <rFont val="Arial"/>
        <family val="2"/>
        <scheme val="minor"/>
      </rPr>
      <t>Cytotechnology</t>
    </r>
    <r>
      <rPr>
        <sz val="11"/>
        <color theme="1"/>
        <rFont val="Arial"/>
        <family val="2"/>
        <scheme val="minor"/>
      </rPr>
      <t xml:space="preserve"> 44 (1–2): 27–46.</t>
    </r>
  </si>
  <si>
    <r>
      <t xml:space="preserve">Sidorenko, Yury, Aljoscha Wahl, Michael Dauner, Yvonne Genzel, and Udo Reichl. 2008. “Comparison of Metabolic Flux Distributions for MDCK Cell Growth in Glutamine- and Pyruvate-Containing Media.” </t>
    </r>
    <r>
      <rPr>
        <i/>
        <sz val="11"/>
        <color theme="1"/>
        <rFont val="Arial"/>
        <family val="2"/>
        <scheme val="minor"/>
      </rPr>
      <t>Biotechnology Progress</t>
    </r>
    <r>
      <rPr>
        <sz val="11"/>
        <color theme="1"/>
        <rFont val="Arial"/>
        <family val="2"/>
        <scheme val="minor"/>
      </rPr>
      <t xml:space="preserve"> 24 (2): 311–20.</t>
    </r>
  </si>
  <si>
    <r>
      <t xml:space="preserve">Slivac, Igor, Višnja Blajić, Kristina Radošević, Zlatko Kniewald, and Višnja Gaurina Srček. 2010. “Influence of Different Ammonium, Lactate and Glutamine Concentrations on CCO Cell Growth.” </t>
    </r>
    <r>
      <rPr>
        <i/>
        <sz val="11"/>
        <color theme="1"/>
        <rFont val="Arial"/>
        <family val="2"/>
        <scheme val="minor"/>
      </rPr>
      <t>Cytotechnology</t>
    </r>
    <r>
      <rPr>
        <sz val="11"/>
        <color theme="1"/>
        <rFont val="Arial"/>
        <family val="2"/>
        <scheme val="minor"/>
      </rPr>
      <t xml:space="preserve"> 62 (6): 585–94.</t>
    </r>
  </si>
  <si>
    <r>
      <t xml:space="preserve">Xiachang, Zhang, A. Visala, and A. Halme. 1992. “A Kinetic Model of Mammalian Cell Cultures.” </t>
    </r>
    <r>
      <rPr>
        <i/>
        <sz val="11"/>
        <color theme="1"/>
        <rFont val="Arial"/>
        <family val="2"/>
        <scheme val="minor"/>
      </rPr>
      <t>IFAC Proceedings Volumes</t>
    </r>
    <r>
      <rPr>
        <sz val="11"/>
        <color theme="1"/>
        <rFont val="Arial"/>
        <family val="2"/>
        <scheme val="minor"/>
      </rPr>
      <t xml:space="preserve"> 25 (2): 367–70.</t>
    </r>
  </si>
  <si>
    <r>
      <t xml:space="preserve">Xing, Zizhuo, Zhengjian Li, Vincent Chow, and Steven S. Lee. 2008. “Identifying Inhibitory Threshold Values of Repressing Metabolites in CHO Cell Culture Using Multivariate Analysis Methods.” </t>
    </r>
    <r>
      <rPr>
        <i/>
        <sz val="11"/>
        <color theme="1"/>
        <rFont val="Arial"/>
        <family val="2"/>
        <scheme val="minor"/>
      </rPr>
      <t>Biotechnology Progress</t>
    </r>
    <r>
      <rPr>
        <sz val="11"/>
        <color theme="1"/>
        <rFont val="Arial"/>
        <family val="2"/>
        <scheme val="minor"/>
      </rPr>
      <t xml:space="preserve"> 24 (3): 675–83.</t>
    </r>
  </si>
  <si>
    <t>” Accessed October 30, 2024. https://doras.dcu.ie/19265/1/Angela_O’Toole_20130718083840.pdf.</t>
  </si>
  <si>
    <t>Serum?</t>
  </si>
  <si>
    <t>Kidney</t>
  </si>
  <si>
    <t>Ovary</t>
  </si>
  <si>
    <t>Muscle</t>
  </si>
  <si>
    <t>MDCK</t>
  </si>
  <si>
    <t>Canine</t>
  </si>
  <si>
    <t>Human</t>
  </si>
  <si>
    <t>Foreskin</t>
  </si>
  <si>
    <t>FS-4</t>
  </si>
  <si>
    <t>.0048 1/hr</t>
  </si>
  <si>
    <t>Glacken et al., 1986</t>
  </si>
  <si>
    <t>ATP Biomass Yield</t>
  </si>
  <si>
    <t>(gDCW /gO2)</t>
  </si>
  <si>
    <t>(gDCW /mmolATP</t>
  </si>
  <si>
    <t>for glucose and galactose!</t>
  </si>
  <si>
    <t>Specific ATP Form. Rate</t>
  </si>
  <si>
    <t>(pgO2 /cell/day)</t>
  </si>
  <si>
    <t>pmolATP /Cell/day</t>
  </si>
  <si>
    <t>mmolATP /gCell/day</t>
  </si>
  <si>
    <t>Embryonic</t>
  </si>
  <si>
    <t>Fibroblast</t>
  </si>
  <si>
    <t>Myoblast</t>
  </si>
  <si>
    <t>Total</t>
  </si>
  <si>
    <t>(mol/mol)</t>
  </si>
  <si>
    <t>div 0</t>
  </si>
  <si>
    <t>Experiment</t>
  </si>
  <si>
    <t>ATF vs TFF</t>
  </si>
  <si>
    <t>SFM</t>
  </si>
  <si>
    <t>Comparison</t>
  </si>
  <si>
    <t>Media Used</t>
  </si>
  <si>
    <t xml:space="preserve">Reactor Mode </t>
  </si>
  <si>
    <t>ATF, TFF</t>
  </si>
  <si>
    <t>Fig3</t>
  </si>
  <si>
    <t>Fig4</t>
  </si>
  <si>
    <t>SFM vs. ACF</t>
  </si>
  <si>
    <t>SFM, ACF</t>
  </si>
  <si>
    <t>TFF</t>
  </si>
  <si>
    <t>Harvests</t>
  </si>
  <si>
    <t>Retention</t>
  </si>
  <si>
    <t>Partial Harvest</t>
  </si>
  <si>
    <t>Cell Bleed</t>
  </si>
  <si>
    <t>ACF</t>
  </si>
  <si>
    <t>SFM Peak 38e6</t>
  </si>
  <si>
    <t>ACF peak 28e6</t>
  </si>
  <si>
    <t>39 degC</t>
  </si>
  <si>
    <t>CSPR</t>
  </si>
  <si>
    <t>5g/L</t>
  </si>
  <si>
    <t>Gln (Ala-Gln)</t>
  </si>
  <si>
    <t>4mM</t>
  </si>
  <si>
    <t>Temp</t>
  </si>
  <si>
    <t>1733g</t>
  </si>
  <si>
    <t>252g</t>
  </si>
  <si>
    <t>Glc Used</t>
  </si>
  <si>
    <t>Lac Produced</t>
  </si>
  <si>
    <t>Gln Used</t>
  </si>
  <si>
    <t>Amm Produced</t>
  </si>
  <si>
    <t>WCW</t>
  </si>
  <si>
    <t>131g</t>
  </si>
  <si>
    <t>4.2g</t>
  </si>
  <si>
    <t>g/kg</t>
  </si>
  <si>
    <t>10 um</t>
  </si>
  <si>
    <t>Protein</t>
  </si>
  <si>
    <t>80% DCW</t>
  </si>
  <si>
    <t>13 %DCW</t>
  </si>
  <si>
    <t>Fat</t>
  </si>
  <si>
    <t>Pasitka et al.</t>
  </si>
  <si>
    <t>Extended Data Fig 3:</t>
  </si>
  <si>
    <t>Extended Data Fig 2:</t>
  </si>
  <si>
    <t>Time (d)</t>
  </si>
  <si>
    <t>Cell Density (x10^6/ml)</t>
  </si>
  <si>
    <t>Viability (%)</t>
  </si>
  <si>
    <t>Glucose (mM)</t>
  </si>
  <si>
    <t>Glutamine (mM)</t>
  </si>
  <si>
    <t>Lactate (mM)</t>
  </si>
  <si>
    <t>Ammonium (mM)</t>
  </si>
  <si>
    <t>Specific perfusion rate (pL/d/cell)</t>
  </si>
  <si>
    <t>Filtrate flux (LMH)</t>
  </si>
  <si>
    <t>ACF Experiment 3</t>
  </si>
  <si>
    <t>ACF Experiment 3 (bottom)</t>
  </si>
  <si>
    <t>Over Time Interval</t>
  </si>
  <si>
    <t>Time Interval (Days)</t>
  </si>
  <si>
    <t>Day</t>
  </si>
  <si>
    <t>SFM VS ACF MEDIA</t>
  </si>
  <si>
    <t>Data figures</t>
  </si>
  <si>
    <t>A</t>
  </si>
  <si>
    <t>B</t>
  </si>
  <si>
    <t>C</t>
  </si>
  <si>
    <t>E</t>
  </si>
  <si>
    <t xml:space="preserve">EXPERIMENT B: </t>
  </si>
  <si>
    <t>ACF Media Development / Testing</t>
  </si>
  <si>
    <t>EXPERIMENT C:</t>
  </si>
  <si>
    <t>CONDITION</t>
  </si>
  <si>
    <t>TFF started on day 0</t>
  </si>
  <si>
    <t>ExFig2</t>
  </si>
  <si>
    <t>Fig2, ExFig3</t>
  </si>
  <si>
    <t>Batch?</t>
  </si>
  <si>
    <t>"High-flux, high-density Culture…"</t>
  </si>
  <si>
    <t>Fig1, ExFig1</t>
  </si>
  <si>
    <t>ACF  Comparison</t>
  </si>
  <si>
    <t>Continuous manufacturing</t>
  </si>
  <si>
    <t>TEA</t>
  </si>
  <si>
    <t>C1</t>
  </si>
  <si>
    <t>C2</t>
  </si>
  <si>
    <t>C3</t>
  </si>
  <si>
    <t>C4</t>
  </si>
  <si>
    <t>TFF started on day 2</t>
  </si>
  <si>
    <t>TFF started on day2</t>
  </si>
  <si>
    <t>EXPERIMENT/CONDITION:   C1     (SFM, TFF start Day0)</t>
  </si>
  <si>
    <t>SFM Experiment 1 (top)</t>
  </si>
  <si>
    <t xml:space="preserve">EXPERIMENT/CONDITION:  </t>
  </si>
  <si>
    <t xml:space="preserve"> SFM1     C2     (SFM, TFF start Day2)</t>
  </si>
  <si>
    <t>RUN</t>
  </si>
  <si>
    <t>SFM1</t>
  </si>
  <si>
    <t>SFM2</t>
  </si>
  <si>
    <t>ACF1</t>
  </si>
  <si>
    <t xml:space="preserve">EXPERIMENT/CONDITION: </t>
  </si>
  <si>
    <t xml:space="preserve"> SFM2     C1     (SFM, TFF start Day0)</t>
  </si>
  <si>
    <t>C5</t>
  </si>
  <si>
    <t>SFM Day 0</t>
  </si>
  <si>
    <t>Pump rate (RPM)</t>
  </si>
  <si>
    <t>ACF Day 0</t>
  </si>
  <si>
    <t>SFM Day 2</t>
  </si>
  <si>
    <t>m2 Filter Area</t>
  </si>
  <si>
    <t>Glc (mM)</t>
  </si>
  <si>
    <t>Dilution Rate (1/day)</t>
  </si>
  <si>
    <t>Growth (1e6cell /mL)</t>
  </si>
  <si>
    <t>Avg. Cell Conc.  (1e6cell /mL)</t>
  </si>
  <si>
    <t>Glc Added (mmol/L)</t>
  </si>
  <si>
    <t>Glc Used  (mmol/L)</t>
  </si>
  <si>
    <t>qGlc  (pmol/cell /day)</t>
  </si>
  <si>
    <t>Growth Rate (1/day)</t>
  </si>
  <si>
    <t>qGlc  (mmol/gDCW /day)</t>
  </si>
  <si>
    <t>GlnAdded (mmol/L)</t>
  </si>
  <si>
    <t>Gln Used  (mmol/L)</t>
  </si>
  <si>
    <t>qGln (pmol/cell /day)</t>
  </si>
  <si>
    <t>qGln  (mmol/gDCW /day)</t>
  </si>
  <si>
    <t>Lac Removed (mmol/L)</t>
  </si>
  <si>
    <t>Lac Made (mmol/L)</t>
  </si>
  <si>
    <t>qLac  (pmol/cell /day)</t>
  </si>
  <si>
    <t>qLac  (mmol/ gDCW /day)</t>
  </si>
  <si>
    <t>Ylac/Glc  (mol/mol)</t>
  </si>
  <si>
    <t>Amm Removed (mmol/L)</t>
  </si>
  <si>
    <t>Amm Made (mmol/L)</t>
  </si>
  <si>
    <t>qAmm (pmol/cell /day)</t>
  </si>
  <si>
    <t>qAmm  (mmol/ gDCW /day)</t>
  </si>
  <si>
    <t>YAmm/Gln  (mol/mol)</t>
  </si>
  <si>
    <t>Post-harvest Cell Density (x10^6/ml)</t>
  </si>
  <si>
    <t>SFM2-TFFday0</t>
  </si>
  <si>
    <t>FMT-SCF-4</t>
  </si>
  <si>
    <t>“Reduction of Waste Product Excretion via Nutrient Control: Possible Strategies for Maximizing Product and Cell Yields on Serum in Cultures of Mammalian Cells.” Biotechnology and Bioengineering 28 (9): 1376–89.</t>
  </si>
  <si>
    <t>“Ammonia Inhibition of Hybridomas Propagated in Batch, Fed-Batch, and Continuous Culture.” Biotechnology and Bioengineering 43 (5): 434–38.</t>
  </si>
  <si>
    <t>“Re-Use of Spent Cell Culture Medium in Pilot Scale and Rapid Preparative Purification with Membrane Chromatography.” Journal of Biotechnology 34 (3): 247–57.</t>
  </si>
  <si>
    <t>“Fed-Batch Cultivation of Animal Cells Using Different Medium Design Concepts and Feeding Strategies.” Biotechnology and Bioengineering 43 (11): 1175–89.</t>
  </si>
  <si>
    <t>“An Energetically Structured Model of Mammalian Cell Metabolism. 1. Model Development and Application to Steady-State Hybridoma Cell Growth in Continuous Culture.” Biotechnology Progress 11 (6): 664–76.</t>
  </si>
  <si>
    <t>“Effects of Ammonium and Lactate on Growth and Metabolism of a Recombinant Chinese Hamster Ovary Cell Culture.” Biotechnology Progress 13 (5): 688–91.</t>
  </si>
  <si>
    <t>“A Structured, Dynamic Model for Animal Cell Culture Systems.” Biochemical Engineering Journal 3 (3): 203–11.</t>
  </si>
  <si>
    <t>“A Structured, Dynamic Model for Animal Cell Culture: Application to Baculovirus/Insect Cell Systems.” Biochemical Engineering Journal 3 (3): 219–29.</t>
  </si>
  <si>
    <t>“A Structured, Dynamic Model for Animal Cell Culture Systems: Application to Murine Hybridoma.” Biochemical Engineering Journal 3 (3): 213–18.</t>
  </si>
  <si>
    <t>“Effects of Ammonia and Lactate on Growth, Metabolism, and Productivity of BHK Cells.” Enzyme and Microbial Technology 27 (1–2): 43–52.</t>
  </si>
  <si>
    <t>“Measurement and Control of Dissolved Carbon Dioxide in Mammalian Cell Culture Processes Using an in Situ Fiber Optic Chemical Sensor.” Biotechnology Progress 16 (5): 769–74.</t>
  </si>
  <si>
    <t>“Possible Strategy for On-Line Monitoring and Control of Hybridoma Cell Culture.” Biochemical Engineering Journal 11 (2–3): 205–9.</t>
  </si>
  <si>
    <t>“Modelling of Mammalian Cells and Cell Culture Processes.” Cytotechnology 44 (1–2): 27–46.</t>
  </si>
  <si>
    <t>“Substitution of Glutamine by Pyruvate to Reduce Ammonia Formation and Growth Inhibition of Mammalian Cells.” Biotechnology Progress 21 (1): 58–69.</t>
  </si>
  <si>
    <t xml:space="preserve"> “Reactor Engineering in Large Scale Animal Cell Culture.” Cytotechnology 50 (1–3): 9–33.</t>
  </si>
  <si>
    <t>“Comparison of Metabolic Flux Distributions for MDCK Cell Growth in Glutamine- and Pyruvate-Containing Media.” Biotechnology Progress 24 (2): 311–20.</t>
  </si>
  <si>
    <t xml:space="preserve"> “Identifying Inhibitory Threshold Values of Repressing Metabolites in CHO Cell Culture Using Multivariate Analysis Methods.” Biotechnology Progress 24 (3): 675–83.</t>
  </si>
  <si>
    <t>“Influence of Different Ammonium, Lactate and Glutamine Concentrations on CCO Cell Growth.” Cytotechnology 62 (6): 585–94.</t>
  </si>
  <si>
    <t>“High-End pH-Controlled Delivery of Glucose Effectively Suppresses Lactate Accumulation in CHO Fed-Batch Cultures.” Biotechnology and Bioengineering 108 (6): 1328–37.</t>
  </si>
  <si>
    <t>“Macroscopic Modeling of Mammalian Cell Growth and Metabolism.” Applied Microbiology and Biotechnology 99 (17): 7009–24.</t>
  </si>
  <si>
    <t>“Anticipatory Life Cycle Analysis of in Vitro Biomass Cultivation for Cultured Meat Production in the United States.” Environmental Science &amp; Technology 49 (19): 11941–49.</t>
  </si>
  <si>
    <t>“Effect of Lactate and pH on Mouse Pluripotent Stem Cells: Importance of Media Analysis.” Biochemical Engineering Journal 118 (February): 25–33.</t>
  </si>
  <si>
    <t>“A Simple Method to Reduce Both Lactic Acid and Ammonium Production in Industrial Animal Cell Culture.” International Journal of Molecular Sciences 19 (2). https://doi.org/10.3390/ijms19020385.</t>
  </si>
  <si>
    <t>“Kinetic Modeling of Mammalian Cell Culture Bioprocessing: The Quest to Advance Biomanufacturing.” Biotechnology Journal 13 (3): e1700229.</t>
  </si>
  <si>
    <t xml:space="preserve"> “Impact of CHO Metabolism on Cell Growth and Protein Production: An Overview of Toxic and Inhibiting Metabolites and Nutrients.” Biotechnology Journal 13 (3): 1700499.</t>
  </si>
  <si>
    <t>“Process and Metabolic Engineering Perspectives of Lactate Production in Mammalian Cell Cultures.” Current Opinion in Chemical Engineering 22 (December): 184–90.</t>
  </si>
  <si>
    <t>“Dynamic Metabolic Network Modeling of Mammalian Chinese Hamster Ovary (CHO) Cell Cultures with Continuous Phase Kinetics Transitions.” Biochemical Engineering Journal 142 (February): 124–34.</t>
  </si>
  <si>
    <t>“Osmolality Effects on CHO Cell Growth, Cell Volume, Antibody Productivity and Glycosylation.” International Journal of Molecular Sciences 22 (7): 3290.</t>
  </si>
  <si>
    <t>“Modelling Cell Metabolism: A Review on Constraint-Based Steady-State and Kinetic Approaches.” Processes (Basel, Switzerland) 9 (2): 322.</t>
  </si>
  <si>
    <t>“Prospective Life Cycle Assessment of a Bioprocess Design for Cultured Meat Production in Hollow Fiber Bioreactors.” The Science of the Total Environment 851 (Pt 1): 158051.</t>
  </si>
  <si>
    <t>“A Scoping Review of Cultivated Meat Techno-Economic Analyses to Inform Future Research Directions for Scaled-up Manufacturing.” Nature Food, October. https://doi.org/10.1038/s43016-024-01061-3.</t>
  </si>
  <si>
    <r>
      <rPr>
        <b/>
        <sz val="11"/>
        <color theme="1"/>
        <rFont val="Arial"/>
        <family val="2"/>
        <scheme val="minor"/>
      </rPr>
      <t>u</t>
    </r>
    <r>
      <rPr>
        <sz val="11"/>
        <color theme="1"/>
        <rFont val="Arial"/>
        <family val="2"/>
        <scheme val="minor"/>
      </rPr>
      <t xml:space="preserve"> vs </t>
    </r>
    <r>
      <rPr>
        <b/>
        <sz val="11"/>
        <color theme="1"/>
        <rFont val="Arial"/>
        <family val="2"/>
        <scheme val="minor"/>
      </rPr>
      <t>qO2</t>
    </r>
  </si>
  <si>
    <r>
      <rPr>
        <b/>
        <sz val="11"/>
        <color theme="1"/>
        <rFont val="Arial"/>
        <family val="2"/>
        <scheme val="minor"/>
      </rPr>
      <t>Yo2</t>
    </r>
    <r>
      <rPr>
        <sz val="11"/>
        <color theme="1"/>
        <rFont val="Arial"/>
        <family val="2"/>
        <scheme val="minor"/>
      </rPr>
      <t xml:space="preserve"> &amp; m02</t>
    </r>
  </si>
  <si>
    <r>
      <rPr>
        <b/>
        <sz val="11"/>
        <color theme="1"/>
        <rFont val="Arial"/>
        <family val="2"/>
        <scheme val="minor"/>
      </rPr>
      <t>u</t>
    </r>
    <r>
      <rPr>
        <sz val="11"/>
        <color theme="1"/>
        <rFont val="Arial"/>
        <family val="2"/>
        <scheme val="minor"/>
      </rPr>
      <t xml:space="preserve"> vs </t>
    </r>
    <r>
      <rPr>
        <b/>
        <sz val="11"/>
        <color theme="1"/>
        <rFont val="Arial"/>
        <family val="2"/>
        <scheme val="minor"/>
      </rPr>
      <t>qGlc</t>
    </r>
  </si>
  <si>
    <r>
      <rPr>
        <b/>
        <sz val="11"/>
        <color theme="1"/>
        <rFont val="Arial"/>
        <family val="2"/>
        <scheme val="minor"/>
      </rPr>
      <t>Yglc</t>
    </r>
    <r>
      <rPr>
        <sz val="11"/>
        <color theme="1"/>
        <rFont val="Arial"/>
        <family val="2"/>
        <scheme val="minor"/>
      </rPr>
      <t xml:space="preserve"> &amp; mglc</t>
    </r>
  </si>
  <si>
    <r>
      <rPr>
        <b/>
        <sz val="11"/>
        <color theme="1"/>
        <rFont val="Arial"/>
        <family val="2"/>
        <scheme val="minor"/>
      </rPr>
      <t>u</t>
    </r>
    <r>
      <rPr>
        <sz val="11"/>
        <color theme="1"/>
        <rFont val="Arial"/>
        <family val="2"/>
        <scheme val="minor"/>
      </rPr>
      <t xml:space="preserve"> vs </t>
    </r>
    <r>
      <rPr>
        <b/>
        <sz val="11"/>
        <color theme="1"/>
        <rFont val="Arial"/>
        <family val="2"/>
        <scheme val="minor"/>
      </rPr>
      <t>qGln</t>
    </r>
  </si>
  <si>
    <r>
      <rPr>
        <b/>
        <sz val="11"/>
        <color theme="1"/>
        <rFont val="Arial"/>
        <family val="2"/>
        <scheme val="minor"/>
      </rPr>
      <t>YGln</t>
    </r>
    <r>
      <rPr>
        <sz val="11"/>
        <color theme="1"/>
        <rFont val="Arial"/>
        <family val="2"/>
        <scheme val="minor"/>
      </rPr>
      <t xml:space="preserve"> &amp; mgln</t>
    </r>
  </si>
  <si>
    <r>
      <rPr>
        <b/>
        <sz val="11"/>
        <color theme="1"/>
        <rFont val="Arial"/>
        <family val="2"/>
        <scheme val="minor"/>
      </rPr>
      <t>qglc</t>
    </r>
    <r>
      <rPr>
        <sz val="11"/>
        <color theme="1"/>
        <rFont val="Arial"/>
        <family val="2"/>
        <scheme val="minor"/>
      </rPr>
      <t xml:space="preserve"> vs </t>
    </r>
    <r>
      <rPr>
        <b/>
        <sz val="11"/>
        <color theme="1"/>
        <rFont val="Arial"/>
        <family val="2"/>
        <scheme val="minor"/>
      </rPr>
      <t>qGln</t>
    </r>
  </si>
  <si>
    <r>
      <rPr>
        <b/>
        <sz val="11"/>
        <color theme="1"/>
        <rFont val="Arial"/>
        <family val="2"/>
        <scheme val="minor"/>
      </rPr>
      <t>u</t>
    </r>
    <r>
      <rPr>
        <sz val="11"/>
        <color theme="1"/>
        <rFont val="Arial"/>
        <family val="2"/>
        <scheme val="minor"/>
      </rPr>
      <t xml:space="preserve"> vs </t>
    </r>
    <r>
      <rPr>
        <b/>
        <sz val="11"/>
        <color theme="1"/>
        <rFont val="Arial"/>
        <family val="2"/>
        <scheme val="minor"/>
      </rPr>
      <t>qGlc/qGln</t>
    </r>
  </si>
  <si>
    <r>
      <rPr>
        <b/>
        <sz val="11"/>
        <color theme="1"/>
        <rFont val="Arial"/>
        <family val="2"/>
        <scheme val="minor"/>
      </rPr>
      <t>qglc</t>
    </r>
    <r>
      <rPr>
        <sz val="11"/>
        <color theme="1"/>
        <rFont val="Arial"/>
        <family val="2"/>
        <scheme val="minor"/>
      </rPr>
      <t xml:space="preserve"> vs </t>
    </r>
    <r>
      <rPr>
        <b/>
        <sz val="11"/>
        <color theme="1"/>
        <rFont val="Arial"/>
        <family val="2"/>
        <scheme val="minor"/>
      </rPr>
      <t>qLac</t>
    </r>
  </si>
  <si>
    <r>
      <rPr>
        <b/>
        <sz val="11"/>
        <color theme="1"/>
        <rFont val="Arial"/>
        <family val="2"/>
        <scheme val="minor"/>
      </rPr>
      <t>qglc</t>
    </r>
    <r>
      <rPr>
        <sz val="11"/>
        <color theme="1"/>
        <rFont val="Arial"/>
        <family val="2"/>
        <scheme val="minor"/>
      </rPr>
      <t xml:space="preserve"> vs </t>
    </r>
    <r>
      <rPr>
        <b/>
        <sz val="11"/>
        <color theme="1"/>
        <rFont val="Arial"/>
        <family val="2"/>
        <scheme val="minor"/>
      </rPr>
      <t>Y'lac/glc</t>
    </r>
  </si>
  <si>
    <r>
      <rPr>
        <b/>
        <sz val="11"/>
        <color theme="1"/>
        <rFont val="Arial"/>
        <family val="2"/>
        <scheme val="minor"/>
      </rPr>
      <t>qglc</t>
    </r>
    <r>
      <rPr>
        <sz val="11"/>
        <color theme="1"/>
        <rFont val="Arial"/>
        <family val="2"/>
        <scheme val="minor"/>
      </rPr>
      <t xml:space="preserve"> vs </t>
    </r>
    <r>
      <rPr>
        <b/>
        <sz val="11"/>
        <color theme="1"/>
        <rFont val="Arial"/>
        <family val="2"/>
        <scheme val="minor"/>
      </rPr>
      <t>qAmm</t>
    </r>
  </si>
  <si>
    <r>
      <rPr>
        <b/>
        <sz val="11"/>
        <color theme="1"/>
        <rFont val="Arial"/>
        <family val="2"/>
        <scheme val="minor"/>
      </rPr>
      <t>u</t>
    </r>
    <r>
      <rPr>
        <sz val="11"/>
        <color theme="1"/>
        <rFont val="Arial"/>
        <family val="2"/>
        <scheme val="minor"/>
      </rPr>
      <t xml:space="preserve"> vs </t>
    </r>
    <r>
      <rPr>
        <b/>
        <sz val="11"/>
        <color theme="1"/>
        <rFont val="Arial"/>
        <family val="2"/>
        <scheme val="minor"/>
      </rPr>
      <t>Y'amm/gln</t>
    </r>
  </si>
  <si>
    <r>
      <rPr>
        <b/>
        <sz val="11"/>
        <color theme="1"/>
        <rFont val="Arial"/>
        <family val="2"/>
        <scheme val="minor"/>
      </rPr>
      <t>U</t>
    </r>
    <r>
      <rPr>
        <sz val="11"/>
        <color theme="1"/>
        <rFont val="Arial"/>
        <family val="2"/>
        <scheme val="minor"/>
      </rPr>
      <t xml:space="preserve"> vs </t>
    </r>
    <r>
      <rPr>
        <b/>
        <sz val="11"/>
        <color theme="1"/>
        <rFont val="Arial"/>
        <family val="2"/>
        <scheme val="minor"/>
      </rPr>
      <t>qAtp</t>
    </r>
  </si>
  <si>
    <r>
      <rPr>
        <b/>
        <sz val="11"/>
        <color theme="1"/>
        <rFont val="Arial"/>
        <family val="2"/>
        <scheme val="minor"/>
      </rPr>
      <t>Y_ATP</t>
    </r>
    <r>
      <rPr>
        <sz val="11"/>
        <color theme="1"/>
        <rFont val="Arial"/>
        <family val="2"/>
        <scheme val="minor"/>
      </rPr>
      <t xml:space="preserve"> &amp; mATP</t>
    </r>
  </si>
  <si>
    <r>
      <t xml:space="preserve">McQueen, A., and J. E. Bailey. 1990. “Growth Inhibition of Hybridoma Cells by Ammonium Ion: Correlation with Effects on Intracellular pH.” </t>
    </r>
    <r>
      <rPr>
        <b/>
        <i/>
        <sz val="11"/>
        <color theme="1"/>
        <rFont val="Arial"/>
        <family val="2"/>
        <scheme val="minor"/>
      </rPr>
      <t>Bioprocess Engineering</t>
    </r>
    <r>
      <rPr>
        <b/>
        <sz val="11"/>
        <color theme="1"/>
        <rFont val="Arial"/>
        <family val="2"/>
        <scheme val="minor"/>
      </rPr>
      <t xml:space="preserve"> 6 (1–2): 49–61.</t>
    </r>
  </si>
  <si>
    <r>
      <t xml:space="preserve">Hassell, T., S. Gleave, and M. Butler. 1991. “Growth Inhibition in Animal Cell Culture. The Effect of Lactate and Ammonia.” </t>
    </r>
    <r>
      <rPr>
        <b/>
        <i/>
        <sz val="11"/>
        <color theme="1"/>
        <rFont val="Arial"/>
        <family val="2"/>
        <scheme val="minor"/>
      </rPr>
      <t>Applied Biochemistry and Biotechnology</t>
    </r>
    <r>
      <rPr>
        <b/>
        <sz val="11"/>
        <color theme="1"/>
        <rFont val="Arial"/>
        <family val="2"/>
        <scheme val="minor"/>
      </rPr>
      <t xml:space="preserve"> 30 (1): 29–41.</t>
    </r>
  </si>
  <si>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theme="1"/>
        <rFont val="Arial"/>
        <family val="2"/>
        <scheme val="minor"/>
      </rPr>
      <t>Y'lac/glc</t>
    </r>
  </si>
  <si>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theme="1"/>
        <rFont val="Arial"/>
        <family val="2"/>
        <scheme val="minor"/>
      </rPr>
      <t>Y'Amm/gln</t>
    </r>
  </si>
  <si>
    <t>Kato et al.</t>
  </si>
  <si>
    <t>l‑Lactate treatment by photosynthetic cyanobacteria expressing heterogeneous l‑lactate  dehydrogenase</t>
  </si>
  <si>
    <t>Effects of  Dissolved Oxygen Concentration on  Hybridoma Growth and Metabolism in Continuous Culture</t>
  </si>
  <si>
    <t>Transient responses of hybridoma metabolism to changes in the oxygen supply rate in continuous culture</t>
  </si>
  <si>
    <t>Transient responses of hybridoma cells to lactate and ammonia pulse and step changes in continuous culture</t>
  </si>
  <si>
    <t>PDF</t>
  </si>
  <si>
    <r>
      <t xml:space="preserve">Yasemi, Mohammadreza, and Mario Jolicoeur. 2021. “Modelling Cell Metabolism: A Review on Constraint-Based Steady-State and Kinetic Approaches.” </t>
    </r>
    <r>
      <rPr>
        <b/>
        <i/>
        <sz val="11"/>
        <color theme="1"/>
        <rFont val="Arial"/>
        <family val="2"/>
        <scheme val="minor"/>
      </rPr>
      <t>Processes (Basel, Switzerland)</t>
    </r>
    <r>
      <rPr>
        <b/>
        <sz val="11"/>
        <color theme="1"/>
        <rFont val="Arial"/>
        <family val="2"/>
        <scheme val="minor"/>
      </rPr>
      <t xml:space="preserve"> 9 (2): 322.</t>
    </r>
  </si>
  <si>
    <r>
      <t xml:space="preserve">Tuomisto, Hanna L., Scott J. Allan, and Marianne J. Ellis. 2022. “Prospective Life Cycle Assessment of a Bioprocess Design for Cultured Meat Production in Hollow Fiber Bioreactors.” </t>
    </r>
    <r>
      <rPr>
        <b/>
        <i/>
        <sz val="11"/>
        <color theme="1"/>
        <rFont val="Arial"/>
        <family val="2"/>
        <scheme val="minor"/>
      </rPr>
      <t>The Science of the Total Environment</t>
    </r>
    <r>
      <rPr>
        <b/>
        <sz val="11"/>
        <color theme="1"/>
        <rFont val="Arial"/>
        <family val="2"/>
        <scheme val="minor"/>
      </rPr>
      <t xml:space="preserve"> 851 (Pt 1): 158051.</t>
    </r>
  </si>
  <si>
    <r>
      <t xml:space="preserve">Mattick, Carolyn S., Amy E. Landis, Braden R. Allenby, and Nicholas J. Genovese. 2015. “Anticipatory Life Cycle Analysis of in Vitro Biomass Cultivation for Cultured Meat Production in the United States.” </t>
    </r>
    <r>
      <rPr>
        <b/>
        <i/>
        <sz val="11"/>
        <color theme="1"/>
        <rFont val="Arial"/>
        <family val="2"/>
        <scheme val="minor"/>
      </rPr>
      <t>Environmental Science &amp; Technology</t>
    </r>
    <r>
      <rPr>
        <b/>
        <sz val="11"/>
        <color theme="1"/>
        <rFont val="Arial"/>
        <family val="2"/>
        <scheme val="minor"/>
      </rPr>
      <t xml:space="preserve"> 49 (19): 11941–49.</t>
    </r>
  </si>
  <si>
    <r>
      <t xml:space="preserve">Gupta, Priyanka, Kerry Hourigan, Sameer Jadhav, Jayesh Bellare, and Paul Verma. 2017. “Effect of Lactate and pH on Mouse Pluripotent Stem Cells: Importance of Media Analysis.” </t>
    </r>
    <r>
      <rPr>
        <b/>
        <i/>
        <sz val="11"/>
        <color theme="1"/>
        <rFont val="Arial"/>
        <family val="2"/>
        <scheme val="minor"/>
      </rPr>
      <t>Biochemical Engineering Journal</t>
    </r>
    <r>
      <rPr>
        <b/>
        <sz val="11"/>
        <color theme="1"/>
        <rFont val="Arial"/>
        <family val="2"/>
        <scheme val="minor"/>
      </rPr>
      <t xml:space="preserve"> 118 (February): 25–33.</t>
    </r>
  </si>
  <si>
    <r>
      <t xml:space="preserve">Freund, Nathaniel W., and Matthew S. Croughan. 2018. “A Simple Method to Reduce Both Lactic Acid and Ammonium Production in Industrial Animal Cell Culture.” </t>
    </r>
    <r>
      <rPr>
        <b/>
        <i/>
        <sz val="11"/>
        <color theme="1"/>
        <rFont val="Arial"/>
        <family val="2"/>
        <scheme val="minor"/>
      </rPr>
      <t>International Journal of Molecular Sciences</t>
    </r>
    <r>
      <rPr>
        <b/>
        <sz val="11"/>
        <color theme="1"/>
        <rFont val="Arial"/>
        <family val="2"/>
        <scheme val="minor"/>
      </rPr>
      <t xml:space="preserve"> 19 (2). https://doi.org/10.3390/ijms19020385.</t>
    </r>
  </si>
  <si>
    <r>
      <t xml:space="preserve">Kyriakopoulos, Sarantos, Kok Siong Ang, Meiyappan Lakshmanan, Zhuangrong Huang, Seongkyu Yoon, Rudiyanto Gunawan, and Dong-Yup Lee. 2018. “Kinetic Modeling of Mammalian Cell Culture Bioprocessing: The Quest to Advance Biomanufacturing.” </t>
    </r>
    <r>
      <rPr>
        <b/>
        <i/>
        <sz val="11"/>
        <color theme="1"/>
        <rFont val="Arial"/>
        <family val="2"/>
        <scheme val="minor"/>
      </rPr>
      <t>Biotechnology Journal</t>
    </r>
    <r>
      <rPr>
        <b/>
        <sz val="11"/>
        <color theme="1"/>
        <rFont val="Arial"/>
        <family val="2"/>
        <scheme val="minor"/>
      </rPr>
      <t xml:space="preserve"> 13 (3): e1700229.</t>
    </r>
  </si>
  <si>
    <r>
      <t xml:space="preserve">Pereira, Sara, Helene Faustrup Kildegaard, and Mikael Rørdam Andersen. 2018. “Impact of CHO Metabolism on Cell Growth and Protein Production: An Overview of Toxic and Inhibiting Metabolites and Nutrients.” </t>
    </r>
    <r>
      <rPr>
        <b/>
        <i/>
        <sz val="11"/>
        <color theme="1"/>
        <rFont val="Arial"/>
        <family val="2"/>
        <scheme val="minor"/>
      </rPr>
      <t>Biotechnology Journal</t>
    </r>
    <r>
      <rPr>
        <b/>
        <sz val="11"/>
        <color theme="1"/>
        <rFont val="Arial"/>
        <family val="2"/>
        <scheme val="minor"/>
      </rPr>
      <t xml:space="preserve"> 13 (3): 1700499.</t>
    </r>
  </si>
  <si>
    <r>
      <t xml:space="preserve">Torres, Mauro, Claudia Altamirano, and Alan J. Dickson. 2018. “Process and Metabolic Engineering Perspectives of Lactate Production in Mammalian Cell Cultures.” </t>
    </r>
    <r>
      <rPr>
        <b/>
        <i/>
        <sz val="11"/>
        <color theme="1"/>
        <rFont val="Arial"/>
        <family val="2"/>
        <scheme val="minor"/>
      </rPr>
      <t>Current Opinion in Chemical Engineering</t>
    </r>
    <r>
      <rPr>
        <b/>
        <sz val="11"/>
        <color theme="1"/>
        <rFont val="Arial"/>
        <family val="2"/>
        <scheme val="minor"/>
      </rPr>
      <t xml:space="preserve"> 22 (December): 184–90.</t>
    </r>
  </si>
  <si>
    <r>
      <t xml:space="preserve">Kastelic, Miha, Drejc Kopač, Uroš Novak, and Blaž Likozar. 2019. “Dynamic Metabolic Network Modeling of Mammalian Chinese Hamster Ovary (CHO) Cell Cultures with Continuous Phase Kinetics Transitions.” </t>
    </r>
    <r>
      <rPr>
        <b/>
        <i/>
        <sz val="11"/>
        <color theme="1"/>
        <rFont val="Arial"/>
        <family val="2"/>
        <scheme val="minor"/>
      </rPr>
      <t>Biochemical Engineering Journal</t>
    </r>
    <r>
      <rPr>
        <b/>
        <sz val="11"/>
        <color theme="1"/>
        <rFont val="Arial"/>
        <family val="2"/>
        <scheme val="minor"/>
      </rPr>
      <t xml:space="preserve"> 142 (February): 124–34.</t>
    </r>
  </si>
  <si>
    <r>
      <t xml:space="preserve">Alhuthali, Sakhr, Pavlos Kotidis, and Cleo Kontoravdi. 2021. “Osmolality Effects on CHO Cell Growth, Cell Volume, Antibody Productivity and Glycosylation.” </t>
    </r>
    <r>
      <rPr>
        <b/>
        <i/>
        <sz val="11"/>
        <color theme="1"/>
        <rFont val="Arial"/>
        <family val="2"/>
        <scheme val="minor"/>
      </rPr>
      <t>International Journal of Molecular Sciences</t>
    </r>
    <r>
      <rPr>
        <b/>
        <sz val="11"/>
        <color theme="1"/>
        <rFont val="Arial"/>
        <family val="2"/>
        <scheme val="minor"/>
      </rPr>
      <t xml:space="preserve"> 22 (7): 3290.</t>
    </r>
  </si>
  <si>
    <t>Catabolic control of mammalian cell cultu</t>
  </si>
  <si>
    <t>Mathematical descriptions of hybridoma culture kinetics: I. Initial metabolic rates</t>
  </si>
  <si>
    <t>Martinex et al.</t>
  </si>
  <si>
    <t>Flux balance analysis of CHO cells before and after a metabolic switch from lactate production to consumption</t>
  </si>
  <si>
    <t>Kurokawa et al.</t>
  </si>
  <si>
    <t>Growth characteristics in fed-batch culture of hybridoma cells with control of glucose and glutamine concentrations</t>
  </si>
  <si>
    <t>Guan &amp; Kemp</t>
  </si>
  <si>
    <t>A KINETIC MODEL OF MAMMALIAN CELL CULTURES</t>
  </si>
  <si>
    <t>cells/mL</t>
  </si>
  <si>
    <t>mgGlc/L</t>
  </si>
  <si>
    <t>Y X/Glc</t>
  </si>
  <si>
    <t>mL</t>
  </si>
  <si>
    <t>cells</t>
  </si>
  <si>
    <t>mg</t>
  </si>
  <si>
    <t>mg    =</t>
  </si>
  <si>
    <t>cells    *</t>
  </si>
  <si>
    <t>mgLac</t>
  </si>
  <si>
    <t>mgGlc</t>
  </si>
  <si>
    <t>mg Glc</t>
  </si>
  <si>
    <t>ALL SUBSTRATES</t>
  </si>
  <si>
    <t>OXYGEN</t>
  </si>
  <si>
    <t>Efffects of Dissolved Oxygen on Hybridoma</t>
  </si>
  <si>
    <t>Transient effects of changes in oxygen ….</t>
  </si>
  <si>
    <t>O3</t>
  </si>
  <si>
    <t xml:space="preserve"> Culture Conditions</t>
  </si>
  <si>
    <t>Air Sat</t>
  </si>
  <si>
    <t>Serum Concentration</t>
  </si>
  <si>
    <t>Temperature</t>
  </si>
  <si>
    <t xml:space="preserve"> Half-saturation         Rate Constant</t>
  </si>
  <si>
    <t>Averages:</t>
  </si>
  <si>
    <r>
      <t>K</t>
    </r>
    <r>
      <rPr>
        <vertAlign val="subscript"/>
        <sz val="14"/>
        <color theme="1"/>
        <rFont val="Arial"/>
        <family val="2"/>
        <scheme val="minor"/>
      </rPr>
      <t>O2</t>
    </r>
  </si>
  <si>
    <t>GLUTAMINE</t>
  </si>
  <si>
    <t>GLUCOSE</t>
  </si>
  <si>
    <t>Overall</t>
  </si>
  <si>
    <r>
      <t>K</t>
    </r>
    <r>
      <rPr>
        <vertAlign val="subscript"/>
        <sz val="14"/>
        <color theme="1"/>
        <rFont val="Arial"/>
        <family val="2"/>
        <scheme val="minor"/>
      </rPr>
      <t>Gln</t>
    </r>
  </si>
  <si>
    <t>Averges:</t>
  </si>
  <si>
    <t>with Serum</t>
  </si>
  <si>
    <t>without Serum</t>
  </si>
  <si>
    <t>D (1/day)</t>
  </si>
  <si>
    <r>
      <rPr>
        <b/>
        <sz val="11"/>
        <color theme="1"/>
        <rFont val="Arial"/>
        <family val="2"/>
        <scheme val="minor"/>
      </rPr>
      <t xml:space="preserve">DO Setpoint </t>
    </r>
    <r>
      <rPr>
        <sz val="11"/>
        <color theme="1"/>
        <rFont val="Arial"/>
        <family val="2"/>
        <scheme val="minor"/>
      </rPr>
      <t>(%Air Sat.)</t>
    </r>
  </si>
  <si>
    <t>Oxygen</t>
  </si>
  <si>
    <t>qO2 (mmol/ 10e9/day)</t>
  </si>
  <si>
    <t>qO2  (mmol/ gDCW/day)</t>
  </si>
  <si>
    <t>qO2 (gGlc/gDCW/day)</t>
  </si>
  <si>
    <t>qO2 (pmol/ cell/day)</t>
  </si>
  <si>
    <t>qGln (mmol/ 10e9/day)</t>
  </si>
  <si>
    <t>Lactate</t>
  </si>
  <si>
    <t>Alanine from Glc</t>
  </si>
  <si>
    <t>Alanine from Gln</t>
  </si>
  <si>
    <t>Ammonium from Gln</t>
  </si>
  <si>
    <t>Y' Ala/Gln</t>
  </si>
  <si>
    <t>Y' Ala/Glc</t>
  </si>
  <si>
    <t>Y' Ala/Glc+Gl</t>
  </si>
  <si>
    <t>Kinetic Modelling of H ybridoma Cell Growth and Immunoglobulin Production in a Large-Scale Suspension Culture</t>
  </si>
  <si>
    <t>SP2/1</t>
  </si>
  <si>
    <t>Dupont</t>
  </si>
  <si>
    <t>MEASUREMENT of AMMONIA  and GLUTAMINE in  CELL CULTURE  MEDIA  by GAS SENSING  ELECTRODES</t>
  </si>
  <si>
    <t>End  Products of  Glucose and Glutamine  Metabolism by Cultured Cell Lines</t>
  </si>
  <si>
    <r>
      <rPr>
        <b/>
        <sz val="11"/>
        <color theme="1"/>
        <rFont val="Arial"/>
        <family val="2"/>
        <scheme val="minor"/>
      </rPr>
      <t>qglc</t>
    </r>
    <r>
      <rPr>
        <sz val="11"/>
        <color theme="1"/>
        <rFont val="Arial"/>
        <family val="2"/>
        <scheme val="minor"/>
      </rPr>
      <t xml:space="preserve"> vs </t>
    </r>
    <r>
      <rPr>
        <b/>
        <sz val="11"/>
        <color theme="1"/>
        <rFont val="Arial"/>
        <family val="2"/>
        <scheme val="minor"/>
      </rPr>
      <t>qCO2</t>
    </r>
  </si>
  <si>
    <r>
      <rPr>
        <b/>
        <sz val="11"/>
        <color theme="1"/>
        <rFont val="Arial"/>
        <family val="2"/>
        <scheme val="minor"/>
      </rPr>
      <t>qglc</t>
    </r>
    <r>
      <rPr>
        <sz val="11"/>
        <color theme="1"/>
        <rFont val="Arial"/>
        <family val="2"/>
        <scheme val="minor"/>
      </rPr>
      <t xml:space="preserve"> vs </t>
    </r>
    <r>
      <rPr>
        <b/>
        <sz val="11"/>
        <color theme="1"/>
        <rFont val="Arial"/>
        <family val="2"/>
        <scheme val="minor"/>
      </rPr>
      <t>Y'CO2/glc</t>
    </r>
  </si>
  <si>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theme="1"/>
        <rFont val="Arial"/>
        <family val="2"/>
        <scheme val="minor"/>
      </rPr>
      <t>Y CO2/glc</t>
    </r>
  </si>
  <si>
    <t>Growth inhibition  of hybridoma  cells by  ammonium ion:  correlation  with  effects  on intracellular  pH</t>
  </si>
  <si>
    <t>Eikeren &amp; Radovich</t>
  </si>
  <si>
    <t>Patent: AMMONIA   REMOVAL   FROM   MAMMALIAN   CELL  CULTURES</t>
  </si>
  <si>
    <t>Effects of Ammonia and  Lactate on  Hybridoma Growth, Metabolism, and  Antibody Production</t>
  </si>
  <si>
    <t>Haraaguchi et al.</t>
  </si>
  <si>
    <t xml:space="preserve">Recombinant lactate‑assimilating cyanobacteria reduce </t>
  </si>
  <si>
    <t>Mouse–mouse hybridoma cells AFP-28</t>
  </si>
  <si>
    <t>Ammonium</t>
  </si>
  <si>
    <t>Lacate + Ammonia</t>
  </si>
  <si>
    <t>Ammonia</t>
  </si>
  <si>
    <t>Effects of Ammonia and Lactate on  Hybridoma Growth, Metabolism, and  Antibody Production</t>
  </si>
  <si>
    <t>Newland et al., 1994</t>
  </si>
  <si>
    <t>equatuin 7</t>
  </si>
  <si>
    <t>daptation  to  higher  levels  of  ammonia  appears to  in-  volve  an  increase  in  maintenance  energy.</t>
  </si>
  <si>
    <t>Whereas the threefold increase in death rate (toxic effect)  is insignificant in batch  or fed-batch  cultures,  it could  have  a  significant  effect in perfusion  cultures,  where  the  steady-  state  cell  density  (when  growth  rate  equals death  rate)  is  inversely  proportional  to the  death  rate.</t>
  </si>
  <si>
    <t>Effects of Ammonium and Lactate on Growth and Metabolism of a Recombinant Chinese Hamster Ovary Cell Culture</t>
  </si>
  <si>
    <t>Influence of different ammonium, lactate and glutamine concentrations on CCO cell growth</t>
  </si>
  <si>
    <t>Control</t>
  </si>
  <si>
    <t>E. coli</t>
  </si>
  <si>
    <t>S. cerevisiae</t>
  </si>
  <si>
    <t>Pichia pastoris</t>
  </si>
  <si>
    <t xml:space="preserve">ATP/Gln </t>
  </si>
  <si>
    <t>Yx/Gln</t>
  </si>
  <si>
    <t>g/g</t>
  </si>
  <si>
    <t xml:space="preserve">High ammonia loss; glutaminolysis </t>
  </si>
  <si>
    <t>Glutamine used for energy and nucleotide biosynthesis; inefficient</t>
  </si>
  <si>
    <t>Glutamine fully oxidized or incorporated into biomass</t>
  </si>
  <si>
    <t xml:space="preserve">Used primarily for biosynthesis; moderate </t>
  </si>
  <si>
    <t xml:space="preserve">Efficient use of glutamine under fed-batch </t>
  </si>
  <si>
    <t>ATP/Glc</t>
  </si>
  <si>
    <t>Yx/Glc</t>
  </si>
  <si>
    <t>aerobic</t>
  </si>
  <si>
    <t>anaearobic</t>
  </si>
  <si>
    <t xml:space="preserve">High overflow metabolism; low energy </t>
  </si>
  <si>
    <t>Similar to CHO; lactate and ammonia losses</t>
  </si>
  <si>
    <t>Full respiration; high carbon and energy efficiency</t>
  </si>
  <si>
    <t>Partial respiration and some fermentation</t>
  </si>
  <si>
    <t>Fermentation only; ethanol and CO2 loss</t>
  </si>
  <si>
    <t>High-efficiency methylotrophic yeast</t>
  </si>
  <si>
    <t>Dry Weight</t>
  </si>
  <si>
    <t>pgDCW/cell</t>
  </si>
  <si>
    <t>ATP</t>
  </si>
  <si>
    <t>mmolATP/gDCW</t>
  </si>
  <si>
    <t>gDCW/mmolATP</t>
  </si>
  <si>
    <t>Yx/ATP</t>
  </si>
  <si>
    <t>Standard basis; mammalian cell average</t>
  </si>
  <si>
    <t>Flux-based estimate normalized to standard</t>
  </si>
  <si>
    <t>[Amm]</t>
  </si>
  <si>
    <t>Death Rate</t>
  </si>
  <si>
    <t>Biomass Yield on Glc</t>
  </si>
  <si>
    <t>Biomass Yield on Gln</t>
  </si>
  <si>
    <t>(cell /pmolGlc)</t>
  </si>
  <si>
    <t>mmolGlc /gDCW/day</t>
  </si>
  <si>
    <t>(cell /pmolGln)</t>
  </si>
  <si>
    <t>(gDCW /pmolGln)</t>
  </si>
  <si>
    <t>(gDCW /gGn)</t>
  </si>
  <si>
    <t>mmolGln /gDCW/day</t>
  </si>
  <si>
    <t>Ammonia  Inhibition  of  Hybridomas  Propagated  in  Batch,  Fed-  Batch,  and  Continuous Culture</t>
  </si>
  <si>
    <t>Murine Hybridoma SP2/0-Ag-14</t>
  </si>
  <si>
    <t>g DCW</t>
  </si>
  <si>
    <t>A  Kinetic Analysis of  Hybridoma Growth  and Metabolism in Batch and Continuous  Suspension Culture: Effect of  Nutrient Concentration, Dilution Rate, and pH</t>
  </si>
  <si>
    <t>Transient Responses of Hybridoma Cells  to Nutrient Additions in Continuous Culture: 1.  Glucose Pulse and Step Changes</t>
  </si>
  <si>
    <t>1988a</t>
  </si>
  <si>
    <t>1988b</t>
  </si>
  <si>
    <t>1988c</t>
  </si>
  <si>
    <r>
      <t xml:space="preserve">Glacken, M. W., R. J. Fleischaker, and A. J. Sinskey. 1986. “Reduction of Waste Product Excretion via Nutrient Control: Possible Strategies for Maximizing Product and Cell Yields on Serum in Cultures of Mammalian Cells.” </t>
    </r>
    <r>
      <rPr>
        <b/>
        <i/>
        <sz val="14"/>
        <color theme="1"/>
        <rFont val="Arial"/>
        <family val="2"/>
        <scheme val="minor"/>
      </rPr>
      <t>Biotechnology and Bioengineering</t>
    </r>
    <r>
      <rPr>
        <b/>
        <sz val="14"/>
        <color theme="1"/>
        <rFont val="Arial"/>
        <family val="2"/>
        <scheme val="minor"/>
      </rPr>
      <t xml:space="preserve"> 28 (9): 1376–89.</t>
    </r>
  </si>
  <si>
    <r>
      <t xml:space="preserve">Glacken, M. W., R. J. Fleischaker, and A. J. Sinskey. 1986. “Reduction of Waste Product Excretion via Nutrient Control: Possible Strategies for Maximizing Product and Cell Yields on Serum in Cultures of Mammalian Cells.” </t>
    </r>
    <r>
      <rPr>
        <b/>
        <i/>
        <sz val="12"/>
        <color theme="1"/>
        <rFont val="Arial"/>
        <family val="2"/>
        <scheme val="minor"/>
      </rPr>
      <t>Biotechnology and Bioengineering</t>
    </r>
    <r>
      <rPr>
        <b/>
        <sz val="12"/>
        <color theme="1"/>
        <rFont val="Arial"/>
        <family val="2"/>
        <scheme val="minor"/>
      </rPr>
      <t xml:space="preserve"> 28 (9): 1376–89.</t>
    </r>
  </si>
  <si>
    <t>Glutamine Metabolism</t>
  </si>
  <si>
    <t>Lacate Metabolism</t>
  </si>
  <si>
    <t>Growth  Inhibition in Animal  Cell Culture  The Effect of Lactate and Ammonia</t>
  </si>
  <si>
    <t>Average Apparent Glutamine Yield</t>
  </si>
  <si>
    <t>Kinetic Modelling of H ybridoma Cell Growth  and Immunoglobulin Production in a Large-Scale Suspension Culture</t>
  </si>
  <si>
    <t>Mouse-mouse Murine Hybridoma</t>
  </si>
  <si>
    <t>mmol Glc</t>
  </si>
  <si>
    <t>pg        =</t>
  </si>
  <si>
    <t>m    =</t>
  </si>
  <si>
    <t>cell . Day</t>
  </si>
  <si>
    <t>pg DCW</t>
  </si>
  <si>
    <t>cell         =</t>
  </si>
  <si>
    <t>pg DCW . Day</t>
  </si>
  <si>
    <t>gDCW.day</t>
  </si>
  <si>
    <t>mg Glc  =</t>
  </si>
  <si>
    <t>g       =</t>
  </si>
  <si>
    <t>g Glc</t>
  </si>
  <si>
    <t>gDCW</t>
  </si>
  <si>
    <t>div0</t>
  </si>
  <si>
    <t>Notes</t>
  </si>
  <si>
    <t>O'Neil et al., 2022</t>
  </si>
  <si>
    <t>O'Neil et al., 2024</t>
  </si>
  <si>
    <t>Chicken Embryonic Fibroblast</t>
  </si>
  <si>
    <t>Chicken Embryonic Myoblast</t>
  </si>
  <si>
    <t>Murine Myoblast (C2C12)</t>
  </si>
  <si>
    <t>outlier</t>
  </si>
  <si>
    <t>FMT-SCF-5</t>
  </si>
  <si>
    <t>FMT-SCF-6</t>
  </si>
  <si>
    <t>FMT-SCF-7</t>
  </si>
  <si>
    <t>FMT-SCF-8</t>
  </si>
  <si>
    <t>FMT-SCF-9</t>
  </si>
  <si>
    <t>FMT-SCF-10</t>
  </si>
  <si>
    <t>FMT-SCF-11</t>
  </si>
  <si>
    <t>FMT-SCF-12</t>
  </si>
  <si>
    <t>FMT-SCF-13</t>
  </si>
  <si>
    <t>FMT-SCF-14</t>
  </si>
  <si>
    <t>FMT-SCF-15</t>
  </si>
  <si>
    <t>FMT-SCF-16</t>
  </si>
  <si>
    <t>FMT-SCF-17</t>
  </si>
  <si>
    <t>FMT-SCF-18</t>
  </si>
  <si>
    <t>FMT-SCF-19</t>
  </si>
  <si>
    <t>FMT-SCF-20</t>
  </si>
  <si>
    <t>FMT-SCF-21</t>
  </si>
  <si>
    <t>FMT-SCF-22</t>
  </si>
  <si>
    <t>FMT-SCF-23</t>
  </si>
  <si>
    <t>FMT-SCF-24</t>
  </si>
  <si>
    <t>C2CL12</t>
  </si>
  <si>
    <t>Myocyte</t>
  </si>
  <si>
    <t>C2C13</t>
  </si>
  <si>
    <t>Pastika et al., 2023</t>
  </si>
  <si>
    <t>Lac+Salt</t>
  </si>
  <si>
    <t>Experimental</t>
  </si>
  <si>
    <t>Pyr</t>
  </si>
  <si>
    <t>Serum</t>
  </si>
  <si>
    <t>[Lac]</t>
  </si>
  <si>
    <t>u</t>
  </si>
  <si>
    <t>Growth</t>
  </si>
  <si>
    <t>5%CO2</t>
  </si>
  <si>
    <t>Staionary</t>
  </si>
  <si>
    <t>5%CO3</t>
  </si>
  <si>
    <t>5%CO4</t>
  </si>
  <si>
    <t>5%CO5</t>
  </si>
  <si>
    <t>5%CO6</t>
  </si>
  <si>
    <t>5%CO7</t>
  </si>
  <si>
    <t>5%CO8</t>
  </si>
  <si>
    <t>CCO</t>
  </si>
  <si>
    <t>1e-11 mmol / cell.hr</t>
  </si>
  <si>
    <t>Specific</t>
  </si>
  <si>
    <t>Growth rate</t>
  </si>
  <si>
    <t>Inhibition</t>
  </si>
  <si>
    <t>Stationary</t>
  </si>
  <si>
    <t>Slivac et al.</t>
  </si>
  <si>
    <t>CCO Cell Size =</t>
  </si>
  <si>
    <t>mmol /gDCW/hr</t>
  </si>
  <si>
    <t>1e-11 mmol</t>
  </si>
  <si>
    <t>cell   .  Hr</t>
  </si>
  <si>
    <t>mmol /gDCW/ day</t>
  </si>
  <si>
    <t>5% CO2</t>
  </si>
  <si>
    <t>5% CO3</t>
  </si>
  <si>
    <t>5% CO4</t>
  </si>
  <si>
    <t>5% CO5</t>
  </si>
  <si>
    <t>5% CO6</t>
  </si>
  <si>
    <t>5% CO7</t>
  </si>
  <si>
    <t>Slivac et al., 2010</t>
  </si>
  <si>
    <t>Channel Catfish Ovary</t>
  </si>
  <si>
    <t>Only controls, Glc, Gln, 0Lac, 0Amm</t>
  </si>
  <si>
    <t>Ylac/Glc</t>
  </si>
  <si>
    <t>Yamm/Gln</t>
  </si>
  <si>
    <t>kg Glc</t>
  </si>
  <si>
    <t>kg WCW</t>
  </si>
  <si>
    <t>kg DCW</t>
  </si>
  <si>
    <t>Hamster (Baby) Kidney (BHK)</t>
  </si>
  <si>
    <t>Murine Hybridoma AB2-143.2</t>
  </si>
  <si>
    <t>Murine Hybridoma (Dupont)</t>
  </si>
  <si>
    <t>Channel Catfish</t>
  </si>
  <si>
    <t>Murine Hydridoma V111 H-8</t>
  </si>
  <si>
    <t>Cruz et al., 2000a</t>
  </si>
  <si>
    <t>Cell Concentrations</t>
  </si>
  <si>
    <t>Top</t>
  </si>
  <si>
    <t>Viability</t>
  </si>
  <si>
    <t>Cell Conc</t>
  </si>
  <si>
    <t>Bottom</t>
  </si>
  <si>
    <t>Glutamin</t>
  </si>
  <si>
    <t>Top (Batch)</t>
  </si>
  <si>
    <t>Bottom (fed batch)</t>
  </si>
  <si>
    <t>Fed-bach</t>
  </si>
  <si>
    <t>Batch Culture</t>
  </si>
  <si>
    <t>Cell Conc (e6 cell/mL)</t>
  </si>
  <si>
    <t>NH4</t>
  </si>
  <si>
    <t>Cell Conc (mgWCW /mL)</t>
  </si>
  <si>
    <t>Glc (g/L)</t>
  </si>
  <si>
    <t>Lac (g/L)</t>
  </si>
  <si>
    <t>Changes in Concentrations over time interval</t>
  </si>
  <si>
    <t>Period Duration (days)</t>
  </si>
  <si>
    <t>Change in Viability</t>
  </si>
  <si>
    <t>Cell Conc Change (e6 cell/mL)</t>
  </si>
  <si>
    <t>Glc Change (mM)</t>
  </si>
  <si>
    <t>Cell Conc Change (mgWCW /mL)</t>
  </si>
  <si>
    <t>Glc Change</t>
  </si>
  <si>
    <t>Average Concentrations over time interval</t>
  </si>
  <si>
    <t>Period Midpoint (days)</t>
  </si>
  <si>
    <t>Avg. Cell Conc (e6 cell/mL)</t>
  </si>
  <si>
    <t>Avg. Glc</t>
  </si>
  <si>
    <t>Avg. Cell Conc (g WCW /L)</t>
  </si>
  <si>
    <t>Apparent Yields</t>
  </si>
  <si>
    <r>
      <t>Y</t>
    </r>
    <r>
      <rPr>
        <b/>
        <sz val="7"/>
        <color theme="1"/>
        <rFont val="Arial"/>
        <family val="2"/>
      </rPr>
      <t xml:space="preserve">X/Glc </t>
    </r>
    <r>
      <rPr>
        <b/>
        <sz val="10"/>
        <color theme="1"/>
        <rFont val="Arial"/>
        <family val="2"/>
      </rPr>
      <t>(1e6cell /mmol Glc)</t>
    </r>
  </si>
  <si>
    <r>
      <t>Y</t>
    </r>
    <r>
      <rPr>
        <b/>
        <sz val="7"/>
        <color theme="1"/>
        <rFont val="Arial"/>
        <family val="2"/>
      </rPr>
      <t xml:space="preserve">Lac/X </t>
    </r>
    <r>
      <rPr>
        <b/>
        <sz val="10"/>
        <color theme="1"/>
        <rFont val="Arial"/>
        <family val="2"/>
      </rPr>
      <t>(mmol Lac / 1e6cell)</t>
    </r>
  </si>
  <si>
    <t>Cell Conc Change (g DCW /L)</t>
  </si>
  <si>
    <r>
      <t>Y</t>
    </r>
    <r>
      <rPr>
        <b/>
        <sz val="7"/>
        <color theme="1"/>
        <rFont val="Arial"/>
        <family val="2"/>
      </rPr>
      <t xml:space="preserve">X/Glc </t>
    </r>
    <r>
      <rPr>
        <b/>
        <sz val="10"/>
        <color theme="1"/>
        <rFont val="Arial"/>
        <family val="2"/>
      </rPr>
      <t>(gDCW/gGlc)</t>
    </r>
  </si>
  <si>
    <r>
      <t>Y</t>
    </r>
    <r>
      <rPr>
        <b/>
        <sz val="7"/>
        <color theme="1"/>
        <rFont val="Arial"/>
        <family val="2"/>
      </rPr>
      <t xml:space="preserve">Lac/X </t>
    </r>
    <r>
      <rPr>
        <b/>
        <sz val="10"/>
        <color theme="1"/>
        <rFont val="Arial"/>
        <family val="2"/>
      </rPr>
      <t>(gLac /gDCW)</t>
    </r>
  </si>
  <si>
    <t>Specific rates per cell per day</t>
  </si>
  <si>
    <t>Specific rates per gDCW per day</t>
  </si>
  <si>
    <t>qGlc (pmol/cell /day)</t>
  </si>
  <si>
    <t>Avg. Cell Conc (g DCW /L)</t>
  </si>
  <si>
    <t>qGlc (g/gDCW /day)</t>
  </si>
  <si>
    <t>Specific rates per cell per hour</t>
  </si>
  <si>
    <t>Specific rates per gDCW per hour</t>
  </si>
  <si>
    <t>Growth Rate (1/hr)</t>
  </si>
  <si>
    <t>qGlc (pmol/cell /hr)</t>
  </si>
  <si>
    <t>Cell Conc (g DCW /L)</t>
  </si>
  <si>
    <t>qGlc (g /gDCW /hr)</t>
  </si>
  <si>
    <t>qGlc (pg/cell /hr)</t>
  </si>
  <si>
    <t>m =</t>
  </si>
  <si>
    <t>pmol/cell/day</t>
  </si>
  <si>
    <t>y1</t>
  </si>
  <si>
    <t>y2</t>
  </si>
  <si>
    <t>1/Y =</t>
  </si>
  <si>
    <t>Slope =</t>
  </si>
  <si>
    <t>pmol/cell</t>
  </si>
  <si>
    <t>x1</t>
  </si>
  <si>
    <t>x2</t>
  </si>
  <si>
    <t>Y =</t>
  </si>
  <si>
    <t>cells/pmol</t>
  </si>
  <si>
    <r>
      <t>1/Y</t>
    </r>
    <r>
      <rPr>
        <b/>
        <sz val="7"/>
        <color theme="1"/>
        <rFont val="Arial"/>
        <family val="2"/>
      </rPr>
      <t xml:space="preserve">X/Glc </t>
    </r>
    <r>
      <rPr>
        <b/>
        <sz val="10"/>
        <color theme="1"/>
        <rFont val="Arial"/>
        <family val="2"/>
      </rPr>
      <t>(mmol Glc /1e6 cell)</t>
    </r>
  </si>
  <si>
    <r>
      <t>1/Y</t>
    </r>
    <r>
      <rPr>
        <b/>
        <sz val="7"/>
        <color theme="1"/>
        <rFont val="Arial"/>
        <family val="2"/>
      </rPr>
      <t xml:space="preserve">X/Glc </t>
    </r>
    <r>
      <rPr>
        <b/>
        <sz val="10"/>
        <color theme="1"/>
        <rFont val="Arial"/>
        <family val="2"/>
      </rPr>
      <t>(pmol Glc /cell)</t>
    </r>
  </si>
  <si>
    <t>pg/pgDCW</t>
  </si>
  <si>
    <t>Slope:</t>
  </si>
  <si>
    <t>(slope is 19.30962343 if you do (12.28-3.05)/(0.516-0.038))</t>
  </si>
  <si>
    <r>
      <t>Y</t>
    </r>
    <r>
      <rPr>
        <b/>
        <sz val="7"/>
        <color theme="1"/>
        <rFont val="Arial"/>
        <family val="2"/>
      </rPr>
      <t xml:space="preserve">X/Lac </t>
    </r>
    <r>
      <rPr>
        <b/>
        <sz val="10"/>
        <color theme="1"/>
        <rFont val="Arial"/>
        <family val="2"/>
      </rPr>
      <t>(1e6cell /mmol Lac)</t>
    </r>
  </si>
  <si>
    <r>
      <t>1/Y</t>
    </r>
    <r>
      <rPr>
        <b/>
        <sz val="7"/>
        <color theme="1"/>
        <rFont val="Arial"/>
        <family val="2"/>
      </rPr>
      <t xml:space="preserve">X/Lac </t>
    </r>
    <r>
      <rPr>
        <b/>
        <sz val="10"/>
        <color theme="1"/>
        <rFont val="Arial"/>
        <family val="2"/>
      </rPr>
      <t>(mmol Lac /1e6 cell)</t>
    </r>
  </si>
  <si>
    <r>
      <t>1/Y</t>
    </r>
    <r>
      <rPr>
        <b/>
        <sz val="7"/>
        <color theme="1"/>
        <rFont val="Arial"/>
        <family val="2"/>
      </rPr>
      <t xml:space="preserve">X/Lac </t>
    </r>
    <r>
      <rPr>
        <b/>
        <sz val="10"/>
        <color theme="1"/>
        <rFont val="Arial"/>
        <family val="2"/>
      </rPr>
      <t>(pmol Lac /cell)</t>
    </r>
  </si>
  <si>
    <t>Average</t>
  </si>
  <si>
    <r>
      <t>Y</t>
    </r>
    <r>
      <rPr>
        <b/>
        <sz val="7"/>
        <color theme="1"/>
        <rFont val="Arial"/>
        <family val="2"/>
      </rPr>
      <t xml:space="preserve">X/Gln </t>
    </r>
    <r>
      <rPr>
        <b/>
        <sz val="10"/>
        <color theme="1"/>
        <rFont val="Arial"/>
        <family val="2"/>
      </rPr>
      <t>(1e6cell /mmol Gln)</t>
    </r>
  </si>
  <si>
    <r>
      <t>1/Y</t>
    </r>
    <r>
      <rPr>
        <b/>
        <sz val="7"/>
        <color theme="1"/>
        <rFont val="Arial"/>
        <family val="2"/>
      </rPr>
      <t xml:space="preserve">X/Gln </t>
    </r>
    <r>
      <rPr>
        <b/>
        <sz val="10"/>
        <color theme="1"/>
        <rFont val="Arial"/>
        <family val="2"/>
      </rPr>
      <t>(mmol Gln /1e6 cell)</t>
    </r>
  </si>
  <si>
    <r>
      <t>1/Y</t>
    </r>
    <r>
      <rPr>
        <b/>
        <sz val="7"/>
        <color theme="1"/>
        <rFont val="Arial"/>
        <family val="2"/>
      </rPr>
      <t xml:space="preserve">X/Gln </t>
    </r>
    <r>
      <rPr>
        <b/>
        <sz val="10"/>
        <color theme="1"/>
        <rFont val="Arial"/>
        <family val="2"/>
      </rPr>
      <t>(pmol Gln /cell)</t>
    </r>
  </si>
  <si>
    <t>Lao</t>
  </si>
  <si>
    <t>Cruz</t>
  </si>
  <si>
    <t>Ozturk</t>
  </si>
  <si>
    <t>effect of lac and Amm on yields</t>
  </si>
  <si>
    <t>vs. Growth rate</t>
  </si>
  <si>
    <t>Newland!</t>
  </si>
  <si>
    <t>O'Neil</t>
  </si>
  <si>
    <t>Pastika</t>
  </si>
  <si>
    <t>Newland</t>
  </si>
  <si>
    <t>Time</t>
  </si>
  <si>
    <t>Point</t>
  </si>
  <si>
    <t>Cell</t>
  </si>
  <si>
    <t>Conc.</t>
  </si>
  <si>
    <t>mmol / 1e6 cell /day</t>
  </si>
  <si>
    <t>Batch Time Series</t>
  </si>
  <si>
    <t>mmol/L</t>
  </si>
  <si>
    <t>1e6 cell/mL</t>
  </si>
  <si>
    <t>days</t>
  </si>
  <si>
    <t xml:space="preserve">      =</t>
  </si>
  <si>
    <t>mmol.mL</t>
  </si>
  <si>
    <t>1e6cells.L.days</t>
  </si>
  <si>
    <t>1e6 cells</t>
  </si>
  <si>
    <t>million cells</t>
  </si>
  <si>
    <t>is multiplier</t>
  </si>
  <si>
    <t>Biomass Yield on Gn</t>
  </si>
  <si>
    <t>The rate of oxygen utilization by cells</t>
  </si>
  <si>
    <r>
      <t>Brett A. Wagner</t>
    </r>
    <r>
      <rPr>
        <sz val="12"/>
        <color rgb="FF1F1F1F"/>
        <rFont val="Arial"/>
        <family val="2"/>
      </rPr>
      <t>, </t>
    </r>
    <r>
      <rPr>
        <sz val="11"/>
        <color theme="1"/>
        <rFont val="Arial"/>
        <family val="2"/>
        <scheme val="minor"/>
      </rPr>
      <t>Sujatha Venkataraman</t>
    </r>
    <r>
      <rPr>
        <sz val="12"/>
        <color rgb="FF1F1F1F"/>
        <rFont val="Arial"/>
        <family val="2"/>
      </rPr>
      <t>, </t>
    </r>
    <r>
      <rPr>
        <sz val="11"/>
        <color theme="1"/>
        <rFont val="Arial"/>
        <family val="2"/>
        <scheme val="minor"/>
      </rPr>
      <t>Garry R. Buettner</t>
    </r>
  </si>
  <si>
    <t>Limitations of oxygen delivery to cells in culture: An underappreciated problem in basic and translational research</t>
  </si>
  <si>
    <t>Place et al.</t>
  </si>
  <si>
    <t>Ruffieux et al</t>
  </si>
  <si>
    <t>Biological responses of hybridoma cells to hydrodynamic shear in an agitated bioreactor</t>
  </si>
  <si>
    <t>Ibrahim Abu-Reesh, F. Kargi</t>
  </si>
  <si>
    <t>Effects of cell density and temperature on oxygen consumption rate for different mammalian cell lines</t>
  </si>
  <si>
    <t>jorjani and Ozturk</t>
  </si>
  <si>
    <t>Growth-related changes of oxygen consumption rates of tumor cells grown in vitro and in vivo</t>
  </si>
  <si>
    <t xml:space="preserve">Nutritional aspects of the growth of animal cells in culture </t>
  </si>
  <si>
    <t>Butler and Jenkins</t>
  </si>
  <si>
    <t>Stoichiometric analysis of animal cell growth and its application in medium design</t>
  </si>
  <si>
    <t>Effects of Dissolved Oxygen on Hybridoma Cell Growth, Metabolism, and Antibody Production Kinetics in Continuous Culture</t>
  </si>
  <si>
    <t>Ozturk and Palsson</t>
  </si>
  <si>
    <t>Measurement of volumetric (OUR) and determination of specific (qO2) oxygen uptake rates in animal cell cultures</t>
  </si>
  <si>
    <t>Growth, Metabolic, and Antibody Production Kinetics of  Hybridoma  Cell Culture: 2.  Effects of Serum Concentration, Dissolved Oxygen  Concentration, and Medium pH in a Batch Reactor</t>
  </si>
  <si>
    <t>y</t>
  </si>
  <si>
    <t>don't kow</t>
  </si>
  <si>
    <t>how I</t>
  </si>
  <si>
    <t xml:space="preserve">came up with </t>
  </si>
  <si>
    <t>these</t>
  </si>
  <si>
    <t>viabilities</t>
  </si>
  <si>
    <t>qO2 (mmol/ 10e9/hr)</t>
  </si>
  <si>
    <t xml:space="preserve">                    Biomass Yields for Oxygen</t>
  </si>
  <si>
    <t>d</t>
  </si>
  <si>
    <t>Effects of Dissolved Oxygen on Hybridoma Cell Growth, Metabolism,  and Antibody Production Kinetics in Continuous Culture</t>
  </si>
  <si>
    <t>(g/L)</t>
  </si>
  <si>
    <t>?????</t>
  </si>
  <si>
    <t>Feed Medium:</t>
  </si>
  <si>
    <r>
      <rPr>
        <b/>
        <sz val="11"/>
        <color theme="1"/>
        <rFont val="Arial"/>
        <family val="2"/>
        <scheme val="minor"/>
      </rPr>
      <t xml:space="preserve">DO Setpoint </t>
    </r>
    <r>
      <rPr>
        <sz val="11"/>
        <color theme="1"/>
        <rFont val="Arial"/>
        <family val="2"/>
        <scheme val="minor"/>
      </rPr>
      <t>(mmHg)</t>
    </r>
  </si>
  <si>
    <t>Viable Cells (1e6/mL)</t>
  </si>
  <si>
    <t>Dead Cells (1e6/mL)</t>
  </si>
  <si>
    <t>Total Cells (1e6/mL)</t>
  </si>
  <si>
    <t>qO2 (umol/ 10e6/hr)</t>
  </si>
  <si>
    <t>umol</t>
  </si>
  <si>
    <t>million cells/day</t>
  </si>
  <si>
    <t>1e6 pmol</t>
  </si>
  <si>
    <t>qGlc (umol/ 10e6/hr)</t>
  </si>
  <si>
    <t>qGln (umol/ 10e6/hr)</t>
  </si>
  <si>
    <t>qLac (umol/ 10e6/hr)</t>
  </si>
  <si>
    <t>qAmm (umol/ 10e6/hr)</t>
  </si>
  <si>
    <t>qGlc     (ng/ cell/day)</t>
  </si>
  <si>
    <t>ng</t>
  </si>
  <si>
    <t>cell   day</t>
  </si>
  <si>
    <t xml:space="preserve">    =</t>
  </si>
  <si>
    <t>8% CO2</t>
  </si>
  <si>
    <t>qLac    (ng/ cell/day)</t>
  </si>
  <si>
    <t>CHO Cell Size =</t>
  </si>
  <si>
    <t>Lopez-Mesa et al., 2015</t>
  </si>
  <si>
    <t>Chinese Hamster Ovary (CHO)</t>
  </si>
  <si>
    <t>n-CHO</t>
  </si>
  <si>
    <t>r-CHO</t>
  </si>
  <si>
    <t>u correlates with S!!</t>
  </si>
  <si>
    <t>so don't know if dependency of qS is on u or S</t>
  </si>
  <si>
    <t>Kinetic Study of  Hybridoma Cell Growth  in Continuous Culture. 1.  A  Model for Non-Producing Cells</t>
  </si>
  <si>
    <t xml:space="preserve">qATP  = </t>
  </si>
  <si>
    <t xml:space="preserve">(p/yn,ATP)  + </t>
  </si>
  <si>
    <t xml:space="preserve">mATP  (1)  This equation is  only  valid at steady state when written in  terms of  cell number,  as evidenced by  the delay before in-  creased  growth  rate  (Fig.  5a) after the  increase in </t>
  </si>
  <si>
    <t xml:space="preserve">qATp  (Fig.  7).  From the preceding discussion, Y,,,, </t>
  </si>
  <si>
    <t xml:space="preserve">X  lo7 cells/mmol  ATP.  The specific  growth  rate  during  the  steady  states before and after  the  step change was  0.66 day-'  [p = D(n/n,) at  steady  state].  The  mainte-  nance energy requirement of  14.4  x  mrnol  ATP/cell  day  calculated  using  equation  (1)  represents  62% of  the  specific ATP consumption rate.  This is similar to the 65%  of energy use attributed to maintenance for mouse LS cells  grown at p  = 0.60 da~-'.'~ </t>
  </si>
  <si>
    <t xml:space="preserve">The biosynthetic yield of  20 g cells/mol  ATP  estimated  for hybridoma line AB2-143.2 is twice as large as that  re-  ported  for yeast  and  bacteria. </t>
  </si>
  <si>
    <t xml:space="preserve">24  The  difference may  be  partly due to the energy required by the bacteria to synthe-  size amino acids (provided for mammalian cells) from glu-  cose.  The apparent yield of  cell mass from ATP given by  yi, </t>
  </si>
  <si>
    <t xml:space="preserve">ATP  = p/qATP  (2)  is 7.54 g/mol  ATP  (2.85 </t>
  </si>
  <si>
    <t>X  lo7 cell/mmol  ATP)  at  p = 0.66 day-'  and  is  similar  to the values reported for  bacteria.  The  difference  between  the  true and  apparent  yields is much smaller for bacteria due to their lower rela-  tive  maintenance requirements.</t>
  </si>
  <si>
    <t>265 pg/cell reported by Miller et al</t>
  </si>
  <si>
    <t>Effects of Dissolved Oxygen Concentration on  Hybridoma Growth and Metabolism in Continuous Culture</t>
  </si>
  <si>
    <t>Transient  responses of hybridoma metabolism to changes  in the  oxygen supply rate in continuous  culture</t>
  </si>
  <si>
    <t>from 1988 paper</t>
  </si>
  <si>
    <t>265 reported by Miller</t>
  </si>
  <si>
    <t>From paper:</t>
  </si>
  <si>
    <t>Y x/glc</t>
  </si>
  <si>
    <t>m glc</t>
  </si>
  <si>
    <t xml:space="preserve">     =</t>
  </si>
  <si>
    <t>dDCW . Day</t>
  </si>
  <si>
    <t>(slope)</t>
  </si>
  <si>
    <t>mglc from paper</t>
  </si>
  <si>
    <t>yield from paper = 0.294</t>
  </si>
  <si>
    <t>(mmolGln /gDCW /day)</t>
  </si>
  <si>
    <t>Assumed same as Miller</t>
  </si>
  <si>
    <t xml:space="preserve">    Culture Conditions</t>
  </si>
  <si>
    <t>Gln(mN)</t>
  </si>
  <si>
    <t>Lac (mM)</t>
  </si>
  <si>
    <t>Amm (mM)</t>
  </si>
  <si>
    <t>Transient Responses of  Hybridoma Cells  to Nutrient Additions in Continuous Culture: 1.  Glucose Pulse and Step Changes</t>
  </si>
  <si>
    <t>Pulse Change</t>
  </si>
  <si>
    <t>Step Change</t>
  </si>
  <si>
    <t>Transient responses of hybridoma cells to lactate  and ammonia pulse  and step changes  in continuous culture</t>
  </si>
  <si>
    <t>Lactate Pulse</t>
  </si>
  <si>
    <t>Lactate Pulse Time Series</t>
  </si>
  <si>
    <t>(hrs)</t>
  </si>
  <si>
    <t>Specific Growth rate</t>
  </si>
  <si>
    <t>qLac (mmol/ 10e9/day)</t>
  </si>
  <si>
    <t>qAmm (mmol/ 10e9/day)</t>
  </si>
  <si>
    <t>Newland et al.</t>
  </si>
  <si>
    <t>Lactate Experiment</t>
  </si>
  <si>
    <t>Ammonium Experiment</t>
  </si>
  <si>
    <t>w/ osmo</t>
  </si>
  <si>
    <t>qGlc (umol/ 10e6/day)</t>
  </si>
  <si>
    <t>Alanine</t>
  </si>
  <si>
    <t>qLac (umol/ 10e6/day)</t>
  </si>
  <si>
    <t>qLac (pmol/ cell/day)</t>
  </si>
  <si>
    <t>qLac (mmol/ gDCW /day)</t>
  </si>
  <si>
    <t xml:space="preserve"> (gGln/gDCW/day)</t>
  </si>
  <si>
    <t>qAla (umol/ 10e6/hr)</t>
  </si>
  <si>
    <t>(pmol/ cell/day)</t>
  </si>
  <si>
    <t>(gGln/gDCW/day)</t>
  </si>
  <si>
    <t>pmol/ cell/day)</t>
  </si>
  <si>
    <t>qAmm (umol/ 10e6/day)</t>
  </si>
  <si>
    <t>(% of control)</t>
  </si>
  <si>
    <t>two controls</t>
  </si>
  <si>
    <t>Lao et al., 1997</t>
  </si>
  <si>
    <t>14?</t>
  </si>
  <si>
    <t>1.5?</t>
  </si>
  <si>
    <t>Lao et al.</t>
  </si>
  <si>
    <t>Alanine Yield on Glutamine</t>
  </si>
  <si>
    <t>C2C14</t>
  </si>
  <si>
    <t>C2C15</t>
  </si>
  <si>
    <t>C2C16</t>
  </si>
  <si>
    <t>C2C17</t>
  </si>
  <si>
    <t>C2C18</t>
  </si>
  <si>
    <t>C2C19</t>
  </si>
  <si>
    <t>Baby Hamster</t>
  </si>
  <si>
    <t>Asumed</t>
  </si>
  <si>
    <t>Doubling Time</t>
  </si>
  <si>
    <t>(1/days)</t>
  </si>
  <si>
    <t>Impilied</t>
  </si>
  <si>
    <t>Specfic</t>
  </si>
  <si>
    <t>Consumption Rate</t>
  </si>
  <si>
    <t>mmol Glc    /gDCW /day</t>
  </si>
  <si>
    <t>Ammonia Impact on Specifc Glucos and Glutamine Uptake</t>
  </si>
  <si>
    <t>Effects f Ammonia on Metabolism</t>
  </si>
  <si>
    <t>Slivac</t>
  </si>
  <si>
    <t xml:space="preserve">Miller </t>
  </si>
  <si>
    <t>Response time</t>
  </si>
  <si>
    <t>(mmHg)</t>
  </si>
  <si>
    <t xml:space="preserve">DO Setpoint </t>
  </si>
  <si>
    <t>(%Air Sat.)</t>
  </si>
  <si>
    <t>Batch Growth Exxperiments</t>
  </si>
  <si>
    <t>Lacate Impact on Specifc Ammonia and Alanine Yields</t>
  </si>
  <si>
    <t>Lacate Impact on Specifc Lactate/Glucose Yield</t>
  </si>
  <si>
    <t xml:space="preserve">Gln </t>
  </si>
  <si>
    <t>vs</t>
  </si>
  <si>
    <t>Growth, Metabolic, and Antibody Production Kinetics of  Hybridoma  Cell Culture:  2.  Effects of Serum Concentration, Dissolved Oxygen  Concentration, and Medium pH in a Batch Reactor</t>
  </si>
  <si>
    <t>Biomass Yields for Oxygen</t>
  </si>
  <si>
    <t>MW of O2</t>
  </si>
  <si>
    <t>g O2 /g WCW</t>
  </si>
  <si>
    <t>g O2/g DCW</t>
  </si>
  <si>
    <t>molO2 /mol DCM</t>
  </si>
  <si>
    <t>mmol O2 /g DCW</t>
  </si>
  <si>
    <t>gDCW /mmol O2</t>
  </si>
  <si>
    <t>qO2</t>
  </si>
  <si>
    <t>mmol O2  /gDCW /day</t>
  </si>
  <si>
    <t>L   hr</t>
  </si>
  <si>
    <t>g WCW</t>
  </si>
  <si>
    <t>Negulescu et al.</t>
  </si>
  <si>
    <t>gWCW</t>
  </si>
  <si>
    <t>mmol O2</t>
  </si>
  <si>
    <t>gWCW . Day</t>
  </si>
  <si>
    <t>gCDW</t>
  </si>
  <si>
    <t>gDCW .  Day</t>
  </si>
  <si>
    <t>24 hr doubling time =</t>
  </si>
  <si>
    <t>mmolO2</t>
  </si>
  <si>
    <t>gDCW . Day</t>
  </si>
  <si>
    <t>mg O2</t>
  </si>
  <si>
    <t xml:space="preserve">g </t>
  </si>
  <si>
    <t>gO2</t>
  </si>
  <si>
    <t>DO Setpoint</t>
  </si>
  <si>
    <t>SDR (1/hr)</t>
  </si>
  <si>
    <t>SDR (1/day)</t>
  </si>
  <si>
    <t>See preceeding paper …..</t>
  </si>
  <si>
    <t>at</t>
  </si>
  <si>
    <t>mmol ATP</t>
  </si>
  <si>
    <t>mATP</t>
  </si>
  <si>
    <t>mmolATP</t>
  </si>
  <si>
    <t>molATP</t>
  </si>
  <si>
    <t>Y'x/ATP =</t>
  </si>
  <si>
    <t>Y'NADH/Gln</t>
  </si>
  <si>
    <t>mol</t>
  </si>
  <si>
    <t>mol ATP</t>
  </si>
  <si>
    <t>Y'x/ATP</t>
  </si>
  <si>
    <t>qATP =</t>
  </si>
  <si>
    <t>1e12</t>
  </si>
  <si>
    <t>pg       =</t>
  </si>
  <si>
    <t>Average SGR</t>
  </si>
  <si>
    <t>u  =</t>
  </si>
  <si>
    <t>Ozturk &amp; Palsson, 1990</t>
  </si>
  <si>
    <t>TK6</t>
  </si>
  <si>
    <t>Average Apparent ATP Yield</t>
  </si>
  <si>
    <t>Actual ATP Yield</t>
  </si>
  <si>
    <t>(mmol ATP /gDCW /day)</t>
  </si>
  <si>
    <t>Y x/ATP</t>
  </si>
  <si>
    <t>Y' x/ATP</t>
  </si>
  <si>
    <t>same</t>
  </si>
  <si>
    <t>Reduction of Waste Product Excretion via  Nutrient Control: Possible Strategies for  Maximizing Product and Cell Yields on Serum in Cultures of Mammalian Cells</t>
  </si>
  <si>
    <t>From paper: Human Foreskin FS-4 cells</t>
  </si>
  <si>
    <t>==&gt;</t>
  </si>
  <si>
    <t>Time (hrs)</t>
  </si>
  <si>
    <t>Time (days)</t>
  </si>
  <si>
    <t>Cell Conc. (1e6 cell/ mL)</t>
  </si>
  <si>
    <t>Interval Avg. Cell Conc. (1e6cell/mL)</t>
  </si>
  <si>
    <t>qATP (mmol/ 10e9/day)</t>
  </si>
  <si>
    <t>qATP (mmol/ gDCW /day)</t>
  </si>
  <si>
    <t>qATP (pmol/ cell/day)</t>
  </si>
  <si>
    <t>Avg.</t>
  </si>
  <si>
    <t xml:space="preserve">   =</t>
  </si>
  <si>
    <t>confirmed</t>
  </si>
  <si>
    <t>qATP (mmol/ gDCW /hr)</t>
  </si>
  <si>
    <t>Miller, 1989</t>
  </si>
  <si>
    <t>mmol ATP /gDCW . Day)</t>
  </si>
  <si>
    <t>qATP</t>
  </si>
  <si>
    <t>qATP (umol/ 10e6/hr)</t>
  </si>
  <si>
    <t>Miller, 1987</t>
  </si>
  <si>
    <t>+/-</t>
  </si>
  <si>
    <t>y-intercept</t>
  </si>
  <si>
    <t>m</t>
  </si>
  <si>
    <t>(mmolATP/gDCW/day)</t>
  </si>
  <si>
    <t>Miller et al, 1989</t>
  </si>
  <si>
    <t>Glacken et al., 1986)</t>
  </si>
  <si>
    <t>Slope</t>
  </si>
  <si>
    <t>(1/Y)</t>
  </si>
  <si>
    <t>Miller et al., 1989</t>
  </si>
  <si>
    <t>Murine Hydridoma</t>
  </si>
  <si>
    <t>gDCW    /mol ATP)</t>
  </si>
  <si>
    <t>Miller et al. 1987</t>
  </si>
  <si>
    <t>gDCW     /mol ATP</t>
  </si>
  <si>
    <t>Y'  gCDW     /mol ATP</t>
  </si>
  <si>
    <t>Y'x/ATP (gCDW/mol ATP)</t>
  </si>
  <si>
    <t>m=</t>
  </si>
  <si>
    <t>mmol/gDCW . Day</t>
  </si>
  <si>
    <t>Human Fibroblast FS-4</t>
  </si>
  <si>
    <t>Y</t>
  </si>
  <si>
    <t>mg/1e9 cells</t>
  </si>
  <si>
    <t>mmol ATP/ 1e9 cells/day</t>
  </si>
  <si>
    <t>1e9 cells . Day</t>
  </si>
  <si>
    <t>billion</t>
  </si>
  <si>
    <t>Calc</t>
  </si>
  <si>
    <t>Slope   =</t>
  </si>
  <si>
    <t>y-intercpt</t>
  </si>
  <si>
    <t>Dimasi, 1992</t>
  </si>
  <si>
    <t>variable</t>
  </si>
  <si>
    <t>Measured or Assumed Maintenance</t>
  </si>
  <si>
    <t>gDCW  /mol ATP</t>
  </si>
  <si>
    <t>gDCW            /mol ATP</t>
  </si>
  <si>
    <t xml:space="preserve">                    Biomass Yields for ATP</t>
  </si>
  <si>
    <t xml:space="preserve">   Culture Conditions</t>
  </si>
  <si>
    <t xml:space="preserve">   Dry Cell Mass</t>
  </si>
  <si>
    <t>million cells/hr</t>
  </si>
  <si>
    <t>million</t>
  </si>
  <si>
    <t xml:space="preserve">at </t>
  </si>
  <si>
    <t>gDC</t>
  </si>
  <si>
    <t>Kinetic Study of Hybridoma Cell Growth  in Continuous Culture: II. Behavior of Producers and Comparison to Nonproducers</t>
  </si>
  <si>
    <t>mgDCW . Hr</t>
  </si>
  <si>
    <t>hr      =</t>
  </si>
  <si>
    <t>Frame and Hu, 1991</t>
  </si>
  <si>
    <t>qGln (umol/ mg DCW /hr)</t>
  </si>
  <si>
    <t>qGlc    (mg / mg DCW /hr)</t>
  </si>
  <si>
    <t>mg DCW . .hr</t>
  </si>
  <si>
    <t xml:space="preserve">mg   </t>
  </si>
  <si>
    <t>mmol ATP/ gDCW/day</t>
  </si>
  <si>
    <t>pg WCW/Cell</t>
  </si>
  <si>
    <t>Density</t>
  </si>
  <si>
    <t>pL/Cell</t>
  </si>
  <si>
    <t>(minutes)</t>
  </si>
  <si>
    <t>mmol/cell/day</t>
  </si>
  <si>
    <t>mmol/cell/hr</t>
  </si>
  <si>
    <t>Step Change from 0.4% to 0.1%DO</t>
  </si>
  <si>
    <t>Step Change from 0.1% to 10%DO</t>
  </si>
  <si>
    <t>mmol/1e9cells/hr</t>
  </si>
  <si>
    <t>mmol/1e9cells/day</t>
  </si>
  <si>
    <t>time (days)</t>
  </si>
  <si>
    <t>Time (hours)</t>
  </si>
  <si>
    <t>Y'Amm/Gln</t>
  </si>
  <si>
    <t>Y'Ala/Gln</t>
  </si>
  <si>
    <t>Time (minutes)</t>
  </si>
  <si>
    <t>Interval (minutes)</t>
  </si>
  <si>
    <t>mmol/gDCW/day</t>
  </si>
  <si>
    <t>qATP/2</t>
  </si>
  <si>
    <t>Y'Ala</t>
  </si>
  <si>
    <t>Yala ratio</t>
  </si>
  <si>
    <t>Yamm/Yala ratio</t>
  </si>
  <si>
    <t>Ammonia Pulse</t>
  </si>
  <si>
    <t>TEAs</t>
  </si>
  <si>
    <t>Y'X/Glc</t>
  </si>
  <si>
    <t>Catabolic Control of  Hybridoma Cells by  Glucose and Glutamine Limited Fed Batch Cultures</t>
  </si>
  <si>
    <t xml:space="preserve">Jan Ljunggren* and Lena Haggstrom </t>
  </si>
  <si>
    <t>Department of Biochemistry and Biotechnology, Royal Institute of  Technology, S- 100 44 Stockholm, Sweden</t>
  </si>
  <si>
    <t>Hybridoma cell diameter? | ResearchGate</t>
  </si>
  <si>
    <t>Question</t>
  </si>
  <si>
    <t>Asked 15 December 2021</t>
  </si>
  <si>
    <t>Joanne Smith</t>
  </si>
  <si>
    <t>ImmunoPrecise Antibodies</t>
  </si>
  <si>
    <t>Hybridoma cell diameter?</t>
  </si>
  <si>
    <t>Does anyone know what the diameter of a mouse hybridoma cell is? I can't find any information online and I'm curious. I've read that the average diameter of a mouse lymphocyte is 5-10um and the SP2/0 cell diameter is ~11.5um, so logic tells me that a hybridoma would be more than that. My cell counter is measuring my hybridoma cells as being 12-13um in diameter. Does that make sense to you all?</t>
  </si>
  <si>
    <t>Thanks in advance.</t>
  </si>
  <si>
    <t>Y'X/Gln</t>
  </si>
  <si>
    <t>1e6cell /umol</t>
  </si>
  <si>
    <t>mmol GLc</t>
  </si>
  <si>
    <t>gDCW/ mmol Glc</t>
  </si>
  <si>
    <t>gDCW     /g Glc</t>
  </si>
  <si>
    <t>gDCW/ mmol Gln</t>
  </si>
  <si>
    <t>gDCW     /g Gln</t>
  </si>
  <si>
    <t>Limiting Substrate</t>
  </si>
  <si>
    <t>none</t>
  </si>
  <si>
    <t>Glc+Gln</t>
  </si>
  <si>
    <t>Fed-batch</t>
  </si>
  <si>
    <t>Growth Characteristics in Fed-Batch Culture of Hybridoma Cells with Control  of Glucose and Glutamine Concentrations</t>
  </si>
  <si>
    <t>Hideo Kurokawa, Yong So0 Park,*  Shinji lijirna, and Takeshi  Kobayash?  Department  of Biotechnology, Faculty of Engineering, Nagoya University,  Furo-cho, Chikusa-ku, Nagoya 464-0 1, Japan</t>
  </si>
  <si>
    <t>1e8cell /g Glc</t>
  </si>
  <si>
    <t>1e8 cells</t>
  </si>
  <si>
    <t>ng / cell /day</t>
  </si>
  <si>
    <t>ng Glc</t>
  </si>
  <si>
    <t>Cell   day</t>
  </si>
  <si>
    <t>nmol</t>
  </si>
  <si>
    <t>gDCW    /g Glc</t>
  </si>
  <si>
    <t>gDCW     /mmol Glc</t>
  </si>
  <si>
    <t>qGlc (mmol/ 10e9/hr)</t>
  </si>
  <si>
    <t>qGln (mmol/ 10e9/hr)</t>
  </si>
  <si>
    <t>qLac (mmol/ 10e9/hr)</t>
  </si>
  <si>
    <t>qAmm (mmol/ 10e9/hr)</t>
  </si>
  <si>
    <t>5% CO8</t>
  </si>
  <si>
    <t>Death Rates</t>
  </si>
  <si>
    <t>qAmm (pmol/ cell/day)</t>
  </si>
  <si>
    <t xml:space="preserve">  (mmol/ gDCW /day)</t>
  </si>
  <si>
    <t>qAmm (gGln/gDCW/day)</t>
  </si>
  <si>
    <t>Y'X/Glc Calculated</t>
  </si>
  <si>
    <t>from Paper</t>
  </si>
  <si>
    <t>gDCW / gGlc</t>
  </si>
  <si>
    <t>Y'X/Gln Calculated</t>
  </si>
  <si>
    <t>gDCW     /mmol Gln</t>
  </si>
  <si>
    <t>Y'Lac/Glc Calculated</t>
  </si>
  <si>
    <t>Y'Lac/Glc</t>
  </si>
  <si>
    <t>mmol Lac /mmol Glc</t>
  </si>
  <si>
    <t>g Lac /g Glc</t>
  </si>
  <si>
    <t xml:space="preserve">mol Lac / mol Glc </t>
  </si>
  <si>
    <t>Y'Amm/Gln Calculated</t>
  </si>
  <si>
    <t>mmol Amm /mmol Gln</t>
  </si>
  <si>
    <t>gLac/ gGlc</t>
  </si>
  <si>
    <t xml:space="preserve">mol Amm / mol Gln </t>
  </si>
  <si>
    <t>gAmm / gGln</t>
  </si>
  <si>
    <t>g Amm /g Gln</t>
  </si>
  <si>
    <t>Glucose Control Level</t>
  </si>
  <si>
    <t>Glutamine Control</t>
  </si>
  <si>
    <t>umol / 1e6cell</t>
  </si>
  <si>
    <t>Y'Lac/X</t>
  </si>
  <si>
    <t>mol / mol</t>
  </si>
  <si>
    <t>Y'Amm/X</t>
  </si>
  <si>
    <t>mmol /gDCW</t>
  </si>
  <si>
    <t>gAmm  /g DCW</t>
  </si>
  <si>
    <t>g Lac  /g DCW</t>
  </si>
  <si>
    <t>1e9cells/mmol</t>
  </si>
  <si>
    <t>(gDCW /mmol)</t>
  </si>
  <si>
    <t>online</t>
  </si>
  <si>
    <t>Yeast at 37 degC</t>
  </si>
  <si>
    <t xml:space="preserve">Bacteria </t>
  </si>
  <si>
    <t>??</t>
  </si>
  <si>
    <t>na</t>
  </si>
  <si>
    <t>Y'X/Glc  (gDCW/mmol)</t>
  </si>
  <si>
    <t>Y'X/S</t>
  </si>
  <si>
    <t>(cells/mg)</t>
  </si>
  <si>
    <t>gDCW/gGlc</t>
  </si>
  <si>
    <t>Y'X/Glc  (gDCW/gGlc)</t>
  </si>
  <si>
    <t xml:space="preserve">         Biomass Yields for Glucose</t>
  </si>
  <si>
    <t>gDCW /mmol</t>
  </si>
  <si>
    <t>gDCW /g Gln</t>
  </si>
  <si>
    <t>Y X/Gln</t>
  </si>
  <si>
    <t>mmol Gln</t>
  </si>
  <si>
    <t>g Gln</t>
  </si>
  <si>
    <t>Y'X/Gln (gDCW /mmol)</t>
  </si>
  <si>
    <t>Y'X/Gln (gDCW /g Gln)</t>
  </si>
  <si>
    <t>nr</t>
  </si>
  <si>
    <t>Correction</t>
  </si>
  <si>
    <t>Assigned to</t>
  </si>
  <si>
    <t>Completed</t>
  </si>
  <si>
    <t>Tab</t>
  </si>
  <si>
    <t xml:space="preserve">Data for Figure 3.5a is missing. </t>
  </si>
  <si>
    <t>Bert</t>
  </si>
  <si>
    <t>Table 3.5b glucose biomass</t>
  </si>
  <si>
    <t>Table 3.5b in spreadsheet doesn't match report</t>
  </si>
  <si>
    <t>Lactate Metabolism</t>
  </si>
  <si>
    <t>Ozturk and Palsson 1990</t>
  </si>
  <si>
    <t>271 pg DCW</t>
  </si>
  <si>
    <t xml:space="preserve">Miller et al  </t>
  </si>
  <si>
    <t>Cruz et al 2004</t>
  </si>
  <si>
    <t>O'Neil et al 2022 (Murine C2C12)</t>
  </si>
  <si>
    <t>(gDCW/gGlc)</t>
  </si>
  <si>
    <t>O'Neil et al 2022 (Chicken Embronic Myoblast)</t>
  </si>
  <si>
    <t>O'Neil et al 2022 (Chicken Embronic Fibroblast)</t>
  </si>
  <si>
    <t>Jeong and Wang 1995</t>
  </si>
  <si>
    <t>Jeong and Wang 1996</t>
  </si>
  <si>
    <t>Jeong and Wang 1997</t>
  </si>
  <si>
    <t>Jeong and Wang 1998</t>
  </si>
  <si>
    <t>Jeong and Wang 1999</t>
  </si>
  <si>
    <t>Jeong and Wang 2000</t>
  </si>
  <si>
    <t>Jeong and Wang 2001</t>
  </si>
  <si>
    <t>Jeong and Wang 2002</t>
  </si>
  <si>
    <t>Jeong and Wang 2003</t>
  </si>
  <si>
    <t>Jeong and Wang 2004</t>
  </si>
  <si>
    <t>Jeong and Wang 2005</t>
  </si>
  <si>
    <t>Jeong and Wang 2006</t>
  </si>
  <si>
    <t>Pasitka et al 2023 (Chicken)</t>
  </si>
  <si>
    <t>Newland et al 1994</t>
  </si>
  <si>
    <t xml:space="preserve">Acosta et al 2007 (Murine Hybridoma) </t>
  </si>
  <si>
    <t xml:space="preserve">Reference </t>
  </si>
  <si>
    <t>Miller et al 1988 (Murine Hydridoma)</t>
  </si>
  <si>
    <t>Cruz et al 2000 (BHK Cells)</t>
  </si>
  <si>
    <t>O'Neil et al 2022 (Murine Myocyte C2C12)</t>
  </si>
  <si>
    <t xml:space="preserve">Jeong and Wang 1995 </t>
  </si>
  <si>
    <t>Pastika et al 2023</t>
  </si>
  <si>
    <t>Miller al 1987,1988 O2</t>
  </si>
  <si>
    <t>Frame &amp; Hu 1990</t>
  </si>
  <si>
    <t>Lactase Metabolism</t>
  </si>
  <si>
    <t>Miller et al 1988</t>
  </si>
  <si>
    <t>O'Neil et al 2022 (Chicken Embryonic Fibroblast)</t>
  </si>
  <si>
    <t>O'Neil et al 2022 (Murine Myoblast C2C12)</t>
  </si>
  <si>
    <t>Jeong &amp; Wang 1995</t>
  </si>
  <si>
    <t xml:space="preserve">Ozturk and Palsson 1991 </t>
  </si>
  <si>
    <r>
      <t xml:space="preserve">Ozturk and Palsson </t>
    </r>
    <r>
      <rPr>
        <b/>
        <sz val="11"/>
        <color rgb="FFFF7575"/>
        <rFont val="Arial"/>
        <family val="2"/>
        <scheme val="minor"/>
      </rPr>
      <t>1990</t>
    </r>
    <r>
      <rPr>
        <sz val="11"/>
        <color rgb="FFFF7575"/>
        <rFont val="Arial"/>
        <family val="2"/>
        <scheme val="minor"/>
      </rPr>
      <t xml:space="preserve"> </t>
    </r>
    <r>
      <rPr>
        <sz val="11"/>
        <color theme="1"/>
        <rFont val="Arial"/>
        <family val="2"/>
        <scheme val="minor"/>
      </rPr>
      <t>(Murine Hybridoma)</t>
    </r>
  </si>
  <si>
    <r>
      <t xml:space="preserve">Ozturk and Palsson </t>
    </r>
    <r>
      <rPr>
        <b/>
        <sz val="11"/>
        <color rgb="FFFF0000"/>
        <rFont val="Arial"/>
        <family val="2"/>
        <scheme val="minor"/>
      </rPr>
      <t>1991</t>
    </r>
    <r>
      <rPr>
        <sz val="11"/>
        <color theme="1"/>
        <rFont val="Arial"/>
        <family val="2"/>
        <scheme val="minor"/>
      </rPr>
      <t xml:space="preserve"> (Murine Hybridoma)</t>
    </r>
  </si>
  <si>
    <r>
      <t xml:space="preserve">Ozturk and Palsson </t>
    </r>
    <r>
      <rPr>
        <b/>
        <sz val="11"/>
        <color theme="5"/>
        <rFont val="Arial"/>
        <family val="2"/>
        <scheme val="minor"/>
      </rPr>
      <t>1992</t>
    </r>
    <r>
      <rPr>
        <sz val="11"/>
        <color theme="1"/>
        <rFont val="Arial"/>
        <family val="2"/>
        <scheme val="minor"/>
      </rPr>
      <t xml:space="preserve"> (Murine Hybridoma)</t>
    </r>
  </si>
  <si>
    <t>Jeong and Wang 1995 (Murine Hybridoma)</t>
  </si>
  <si>
    <t>Lao et al 1997</t>
  </si>
  <si>
    <t>Cruz et al 2000</t>
  </si>
  <si>
    <t>Silvac et al 2010</t>
  </si>
  <si>
    <t>Kurokawa et al 1994</t>
  </si>
  <si>
    <t>Figure 3.5d Glucose Consumption</t>
  </si>
  <si>
    <t>Figure 3.5c Glucose Consumption</t>
  </si>
  <si>
    <t>Figure 3.5e Lac vs Glc</t>
  </si>
  <si>
    <t>Glutamine Biomass</t>
  </si>
  <si>
    <t>Glacken et al 1986</t>
  </si>
  <si>
    <t>Miller et al 1987 (Murine Hydridoma)</t>
  </si>
  <si>
    <t>Miller et al 1989 (Murine Hydridoma)</t>
  </si>
  <si>
    <t>Ozturk &amp; Palsson 1990</t>
  </si>
  <si>
    <t>Dimasi 1992</t>
  </si>
  <si>
    <t xml:space="preserve">References </t>
  </si>
  <si>
    <t>Joeng and Wang 1995</t>
  </si>
  <si>
    <t>O'Neil et al 2022 (Chicken Embryonic Myocyte)</t>
  </si>
  <si>
    <t xml:space="preserve">O'Neil et al 2002 (Murine Myoblast) </t>
  </si>
  <si>
    <t>Acosta et al 2007</t>
  </si>
  <si>
    <t>Acosta et al 2007 (Murine Hybridoma)</t>
  </si>
  <si>
    <t xml:space="preserve">O'Neil et al 2002 (Chicken Embryonic Fibroblast) </t>
  </si>
  <si>
    <t>O'Neil et al 2002 (Chicken Embryonic Myocyte)</t>
  </si>
  <si>
    <t>O'Neil et al 2002 (Murine Myoblast)</t>
  </si>
  <si>
    <t>Slivac  et al 2010</t>
  </si>
  <si>
    <t>Apparent Growth Rate (1/DAY)</t>
  </si>
  <si>
    <t>Specific Glutamine Uptake Rate (mmol/ gDCW /day)</t>
  </si>
  <si>
    <t>BHK; Cruz et al 2000a</t>
  </si>
  <si>
    <t>O'Neil et al 2022 (Murine Myoblast)</t>
  </si>
  <si>
    <t>Frame &amp; Hu 1991 (Murine Hybridoma)</t>
  </si>
  <si>
    <t>Trendline in spreadsheet doesn't match report</t>
  </si>
  <si>
    <t>Figure 3.5h Glut vs Amm</t>
  </si>
  <si>
    <t>Figure 3.5g Glutamine</t>
  </si>
  <si>
    <t>Figure 3.5i Glutamine</t>
  </si>
  <si>
    <t>Figure 3.5a</t>
  </si>
  <si>
    <t>Yellow trendline doesn't match report. Need to be redrawn</t>
  </si>
  <si>
    <t>Figure 3.5d Glucose Cons</t>
  </si>
  <si>
    <t>Incorrect Cross-Reference data for NewLand. Unable to find data for X-Axis(Gluc Con (Mm))</t>
  </si>
  <si>
    <t xml:space="preserve">Figure 3.5b SGR vs O2con </t>
  </si>
  <si>
    <t>Figure 3.5f Lac vs Glc</t>
  </si>
  <si>
    <t>Purple trendline can be removed to match report</t>
  </si>
  <si>
    <t xml:space="preserve">Incorrect Cross-Reference data for O'Neil (Chicken Embryonic Fibroblast, Myocyte &amp; Murine Myoblast) on X-axis </t>
  </si>
  <si>
    <t xml:space="preserve">Incorrect Cross-Reference data for O'Neil (Chicken Embryonic Fibroblast) on Y-axis </t>
  </si>
  <si>
    <t>Figure 3.5j Glutamine</t>
  </si>
  <si>
    <t xml:space="preserve">The Updated Spreadsheet data set Murine Myoblast (O'Neill) is off on Y-axis.  Field report fig is incorrect. </t>
  </si>
  <si>
    <t>The Updated Spreadsheet data set Murine Myoblast (O'Neill) is off on Y axis. Field report fig is incorrect.</t>
  </si>
  <si>
    <t>(mol Amm / mol Gln)</t>
  </si>
  <si>
    <t xml:space="preserve">No column header for Dimasi 1992 (TK6) on Y-axis </t>
  </si>
  <si>
    <t>Figure 3.5k ATP</t>
  </si>
  <si>
    <t xml:space="preserve">The Updated Spreadsheet data set, Murine Myoblast (O'Neill) is off on the Y-axis. Field report fig is incorrect. </t>
  </si>
  <si>
    <t xml:space="preserve"> </t>
  </si>
  <si>
    <t>Figure 3.5m Miller</t>
  </si>
  <si>
    <t>Figure 3.5m in spreadsheet doesn't match report (Some trendline missing)</t>
  </si>
  <si>
    <t>Color Code</t>
  </si>
  <si>
    <t xml:space="preserve">Changes and Updates </t>
  </si>
  <si>
    <t>Errors with Wrong Cross-References</t>
  </si>
  <si>
    <t xml:space="preserve">Errors with Mismatch (Spreadsheet vs Field Report) </t>
  </si>
  <si>
    <t>Others</t>
  </si>
  <si>
    <t>O'Neil Murine Myoblast error (With the extra roll)</t>
  </si>
  <si>
    <t>Located in Kinetics of Growth and Differentiation spreadsheet</t>
  </si>
  <si>
    <t>Yes</t>
  </si>
  <si>
    <t xml:space="preserve">Updated Y-axis data for Jeong &amp; Wang </t>
  </si>
  <si>
    <t>Updated Y-axis data for Joeng &amp; Wang to match new spreadsheet.</t>
  </si>
  <si>
    <t>Updated X &amp; Y axis data for Joeng &amp; Wang to match new spreadsheet</t>
  </si>
  <si>
    <t>Updated X-axis data for Joeng &amp; Wang to match new spreadsheet</t>
  </si>
  <si>
    <t>Updated Y-axis data for Joeng &amp; Wang to match new speadsheet</t>
  </si>
  <si>
    <t xml:space="preserve">Updated Y-axis data for Joeng &amp; Wang to match new spreadsheet. </t>
  </si>
  <si>
    <t>Updated Y-axis data for Joeng &amp; Wang to match new spreadsheet</t>
  </si>
  <si>
    <t>Updated X-axis  data for Joeng &amp; Wang to match new spreadsheet</t>
  </si>
  <si>
    <t>Different reference name for the Blue Circle data key (Combined Data vs Figure) Says Miller should be Cruz</t>
  </si>
  <si>
    <t>Miller et al 1987</t>
  </si>
  <si>
    <t>Figure 3.5b in spreadsheet matches updated data from Bert but not the figure in the report</t>
  </si>
  <si>
    <t xml:space="preserve">Bert says to use the table in the spreadsheet, not the paper. </t>
  </si>
  <si>
    <t>Amanda</t>
  </si>
  <si>
    <t>Complete</t>
  </si>
  <si>
    <t>qATP (corrected for changes in cell mass)</t>
  </si>
  <si>
    <t>(min)</t>
  </si>
  <si>
    <t>check</t>
  </si>
  <si>
    <t>Glucose Pulse Time Series</t>
  </si>
  <si>
    <t>see Miller 1989</t>
  </si>
  <si>
    <t>data at bottom of sheet</t>
  </si>
  <si>
    <t>From Wagner et al., 2011</t>
  </si>
  <si>
    <t>Cell line or tissue</t>
  </si>
  <si>
    <t>Cell type</t>
  </si>
  <si>
    <t>Growth Phase</t>
  </si>
  <si>
    <t>Rate of oxygen consumption, OCR</t>
  </si>
  <si>
    <t>OCR, Original units</t>
  </si>
  <si>
    <t>Comments</t>
  </si>
  <si>
    <t>Ref</t>
  </si>
  <si>
    <r>
      <t>(amol cell</t>
    </r>
    <r>
      <rPr>
        <b/>
        <vertAlign val="superscript"/>
        <sz val="13"/>
        <color rgb="FF1B1B1B"/>
        <rFont val="Cambria"/>
        <family val="1"/>
      </rPr>
      <t>-1</t>
    </r>
    <r>
      <rPr>
        <b/>
        <sz val="13"/>
        <color rgb="FF1B1B1B"/>
        <rFont val="Cambria"/>
        <family val="1"/>
      </rPr>
      <t> s</t>
    </r>
    <r>
      <rPr>
        <b/>
        <vertAlign val="superscript"/>
        <sz val="13"/>
        <color rgb="FF1B1B1B"/>
        <rFont val="Cambria"/>
        <family val="1"/>
      </rPr>
      <t>-1</t>
    </r>
    <r>
      <rPr>
        <b/>
        <sz val="13"/>
        <color rgb="FF1B1B1B"/>
        <rFont val="Cambria"/>
        <family val="1"/>
      </rPr>
      <t>)</t>
    </r>
  </si>
  <si>
    <t>(As reported)</t>
  </si>
  <si>
    <t>mmol O2/gDCW/day</t>
  </si>
  <si>
    <t>mmolO2/gDCW</t>
  </si>
  <si>
    <t>V79</t>
  </si>
  <si>
    <t>Chinese hamster fibroblasts</t>
  </si>
  <si>
    <t>Exponential phase</t>
  </si>
  <si>
    <r>
      <t>(4.5 ±0.31) ×10</t>
    </r>
    <r>
      <rPr>
        <vertAlign val="superscript"/>
        <sz val="13"/>
        <color rgb="FF1B1B1B"/>
        <rFont val="Cambria"/>
        <family val="1"/>
      </rPr>
      <t>-17</t>
    </r>
    <r>
      <rPr>
        <sz val="13"/>
        <color rgb="FF1B1B1B"/>
        <rFont val="Cambria"/>
        <family val="1"/>
      </rPr>
      <t> moles s</t>
    </r>
    <r>
      <rPr>
        <vertAlign val="superscript"/>
        <sz val="13"/>
        <color rgb="FF1B1B1B"/>
        <rFont val="Cambria"/>
        <family val="1"/>
      </rPr>
      <t>-1</t>
    </r>
    <r>
      <rPr>
        <sz val="13"/>
        <color rgb="FF1B1B1B"/>
        <rFont val="Cambria"/>
        <family val="1"/>
      </rPr>
      <t> cell</t>
    </r>
    <r>
      <rPr>
        <vertAlign val="superscript"/>
        <sz val="13"/>
        <color rgb="FF1B1B1B"/>
        <rFont val="Cambria"/>
        <family val="1"/>
      </rPr>
      <t>-1</t>
    </r>
  </si>
  <si>
    <t>Clark electrode with special glass air intact vessel</t>
  </si>
  <si>
    <t>[105]</t>
  </si>
  <si>
    <t>1 / day</t>
  </si>
  <si>
    <t>(monolayers)</t>
  </si>
  <si>
    <t>gDCW/mmol O2</t>
  </si>
  <si>
    <t>Plateau phase</t>
  </si>
  <si>
    <r>
      <t>(0.89 ±0.4) ×10</t>
    </r>
    <r>
      <rPr>
        <vertAlign val="superscript"/>
        <sz val="13"/>
        <color rgb="FF1B1B1B"/>
        <rFont val="Cambria"/>
        <family val="1"/>
      </rPr>
      <t>-17</t>
    </r>
    <r>
      <rPr>
        <sz val="13"/>
        <color rgb="FF1B1B1B"/>
        <rFont val="Cambria"/>
        <family val="1"/>
      </rPr>
      <t> moles s</t>
    </r>
    <r>
      <rPr>
        <vertAlign val="superscript"/>
        <sz val="13"/>
        <color rgb="FF1B1B1B"/>
        <rFont val="Cambria"/>
        <family val="1"/>
      </rPr>
      <t>-1</t>
    </r>
    <r>
      <rPr>
        <sz val="13"/>
        <color rgb="FF1B1B1B"/>
        <rFont val="Cambria"/>
        <family val="1"/>
      </rPr>
      <t> cell</t>
    </r>
    <r>
      <rPr>
        <vertAlign val="superscript"/>
        <sz val="13"/>
        <color rgb="FF1B1B1B"/>
        <rFont val="Cambria"/>
        <family val="1"/>
      </rPr>
      <t>-1</t>
    </r>
  </si>
  <si>
    <t>gDCW/g O2</t>
  </si>
  <si>
    <t>Spheroid diameter, 319 μm</t>
  </si>
  <si>
    <r>
      <t>2.7 ×10</t>
    </r>
    <r>
      <rPr>
        <vertAlign val="superscript"/>
        <sz val="13"/>
        <color rgb="FF1B1B1B"/>
        <rFont val="Cambria"/>
        <family val="1"/>
      </rPr>
      <t>-17</t>
    </r>
    <r>
      <rPr>
        <sz val="13"/>
        <color rgb="FF1B1B1B"/>
        <rFont val="Cambria"/>
        <family val="1"/>
      </rPr>
      <t> moles s</t>
    </r>
    <r>
      <rPr>
        <vertAlign val="superscript"/>
        <sz val="13"/>
        <color rgb="FF1B1B1B"/>
        <rFont val="Cambria"/>
        <family val="1"/>
      </rPr>
      <t>-1</t>
    </r>
    <r>
      <rPr>
        <sz val="13"/>
        <color rgb="FF1B1B1B"/>
        <rFont val="Cambria"/>
        <family val="1"/>
      </rPr>
      <t> cell</t>
    </r>
    <r>
      <rPr>
        <vertAlign val="superscript"/>
        <sz val="13"/>
        <color rgb="FF1B1B1B"/>
        <rFont val="Cambria"/>
        <family val="1"/>
      </rPr>
      <t>-1</t>
    </r>
  </si>
  <si>
    <t>(Spheroids, grown in spinner flask)</t>
  </si>
  <si>
    <t>L929</t>
  </si>
  <si>
    <t>Murine fibrosarcoma</t>
  </si>
  <si>
    <r>
      <t>0.62 ±0.1 fmoles s</t>
    </r>
    <r>
      <rPr>
        <vertAlign val="superscript"/>
        <sz val="13"/>
        <color rgb="FF1B1B1B"/>
        <rFont val="Cambria"/>
        <family val="1"/>
      </rPr>
      <t>-1</t>
    </r>
    <r>
      <rPr>
        <sz val="13"/>
        <color rgb="FF1B1B1B"/>
        <rFont val="Cambria"/>
        <family val="1"/>
      </rPr>
      <t> cell</t>
    </r>
    <r>
      <rPr>
        <vertAlign val="superscript"/>
        <sz val="13"/>
        <color rgb="FF1B1B1B"/>
        <rFont val="Cambria"/>
        <family val="1"/>
      </rPr>
      <t>-1</t>
    </r>
  </si>
  <si>
    <t>Measured based on photometric method</t>
  </si>
  <si>
    <t>[106]</t>
  </si>
  <si>
    <t>(AC)</t>
  </si>
  <si>
    <t>(days 4-7)</t>
  </si>
  <si>
    <r>
      <t>0.15 ±0.02 fmoles s</t>
    </r>
    <r>
      <rPr>
        <vertAlign val="superscript"/>
        <sz val="13"/>
        <color rgb="FF1B1B1B"/>
        <rFont val="Cambria"/>
        <family val="1"/>
      </rPr>
      <t>-1</t>
    </r>
    <r>
      <rPr>
        <sz val="13"/>
        <color rgb="FF1B1B1B"/>
        <rFont val="Cambria"/>
        <family val="1"/>
      </rPr>
      <t> cell</t>
    </r>
    <r>
      <rPr>
        <vertAlign val="superscript"/>
        <sz val="13"/>
        <color rgb="FF1B1B1B"/>
        <rFont val="Cambria"/>
        <family val="1"/>
      </rPr>
      <t>-1</t>
    </r>
  </si>
  <si>
    <t>(AC</t>
  </si>
  <si>
    <t>(day 10)</t>
  </si>
  <si>
    <t>DS-carcinosarcoma</t>
  </si>
  <si>
    <t>Rat Carcinosarcoma</t>
  </si>
  <si>
    <t>Lag phase</t>
  </si>
  <si>
    <r>
      <t>5.49 ±0.94 fmoles s</t>
    </r>
    <r>
      <rPr>
        <vertAlign val="superscript"/>
        <sz val="13"/>
        <color rgb="FF1B1B1B"/>
        <rFont val="Cambria"/>
        <family val="1"/>
      </rPr>
      <t>-1</t>
    </r>
    <r>
      <rPr>
        <sz val="13"/>
        <color rgb="FF1B1B1B"/>
        <rFont val="Cambria"/>
        <family val="1"/>
      </rPr>
      <t> cell</t>
    </r>
    <r>
      <rPr>
        <vertAlign val="superscript"/>
        <sz val="13"/>
        <color rgb="FF1B1B1B"/>
        <rFont val="Cambria"/>
        <family val="1"/>
      </rPr>
      <t>-1</t>
    </r>
  </si>
  <si>
    <t>(SC)</t>
  </si>
  <si>
    <t>(1-3 days)</t>
  </si>
  <si>
    <r>
      <t>3.18 ±0.45 fmoles s</t>
    </r>
    <r>
      <rPr>
        <vertAlign val="superscript"/>
        <sz val="13"/>
        <color rgb="FF1B1B1B"/>
        <rFont val="Cambria"/>
        <family val="1"/>
      </rPr>
      <t>-1</t>
    </r>
    <r>
      <rPr>
        <sz val="13"/>
        <color rgb="FF1B1B1B"/>
        <rFont val="Cambria"/>
        <family val="1"/>
      </rPr>
      <t> cell</t>
    </r>
    <r>
      <rPr>
        <vertAlign val="superscript"/>
        <sz val="13"/>
        <color rgb="FF1B1B1B"/>
        <rFont val="Cambria"/>
        <family val="1"/>
      </rPr>
      <t>-1</t>
    </r>
  </si>
  <si>
    <t>Plateau phase, day 10</t>
  </si>
  <si>
    <r>
      <t>0.38 ±0.05 fmoles s</t>
    </r>
    <r>
      <rPr>
        <vertAlign val="superscript"/>
        <sz val="13"/>
        <color rgb="FF1B1B1B"/>
        <rFont val="Cambria"/>
        <family val="1"/>
      </rPr>
      <t>-1</t>
    </r>
    <r>
      <rPr>
        <sz val="13"/>
        <color rgb="FF1B1B1B"/>
        <rFont val="Cambria"/>
        <family val="1"/>
      </rPr>
      <t> cell</t>
    </r>
    <r>
      <rPr>
        <vertAlign val="superscript"/>
        <sz val="13"/>
        <color rgb="FF1B1B1B"/>
        <rFont val="Cambria"/>
        <family val="1"/>
      </rPr>
      <t>-1</t>
    </r>
  </si>
  <si>
    <t>EMTGIRo</t>
  </si>
  <si>
    <t>mouse mammary tumor cells</t>
  </si>
  <si>
    <r>
      <t>0.15 fmoles s</t>
    </r>
    <r>
      <rPr>
        <vertAlign val="superscript"/>
        <sz val="13"/>
        <color rgb="FF1B1B1B"/>
        <rFont val="Cambria"/>
        <family val="1"/>
      </rPr>
      <t>-1</t>
    </r>
    <r>
      <rPr>
        <sz val="13"/>
        <color rgb="FF1B1B1B"/>
        <rFont val="Cambria"/>
        <family val="1"/>
      </rPr>
      <t> cell</t>
    </r>
    <r>
      <rPr>
        <vertAlign val="superscript"/>
        <sz val="13"/>
        <color rgb="FF1B1B1B"/>
        <rFont val="Cambria"/>
        <family val="1"/>
      </rPr>
      <t>-1</t>
    </r>
  </si>
  <si>
    <t>[54]</t>
  </si>
  <si>
    <t>Plateau phase, day 8</t>
  </si>
  <si>
    <r>
      <t>0.10 fmoles s</t>
    </r>
    <r>
      <rPr>
        <vertAlign val="superscript"/>
        <sz val="13"/>
        <color rgb="FF1B1B1B"/>
        <rFont val="Cambria"/>
        <family val="1"/>
      </rPr>
      <t>-1</t>
    </r>
    <r>
      <rPr>
        <sz val="13"/>
        <color rgb="FF1B1B1B"/>
        <rFont val="Cambria"/>
        <family val="1"/>
      </rPr>
      <t> cell</t>
    </r>
    <r>
      <rPr>
        <vertAlign val="superscript"/>
        <sz val="13"/>
        <color rgb="FF1B1B1B"/>
        <rFont val="Cambria"/>
        <family val="1"/>
      </rPr>
      <t>-1</t>
    </r>
  </si>
  <si>
    <t>Wagner et al., 2011</t>
  </si>
  <si>
    <t>OCR (amol/cell/sec)</t>
  </si>
  <si>
    <t>Exponential</t>
  </si>
  <si>
    <t>Plateau</t>
  </si>
  <si>
    <t>Lag</t>
  </si>
  <si>
    <t>gProtein/gDCW</t>
  </si>
  <si>
    <t>O2Consumption Rate</t>
  </si>
  <si>
    <t>(amol s-1cell-1)</t>
  </si>
  <si>
    <t>Error</t>
  </si>
  <si>
    <t>CV</t>
  </si>
  <si>
    <t>amol s-1 ng-protein-1)</t>
  </si>
  <si>
    <t>(pmol/mg/s)</t>
  </si>
  <si>
    <t>pmol/mgDCW/s)</t>
  </si>
  <si>
    <t>(mmol/gDCW/day)</t>
  </si>
  <si>
    <t> (GPx4) Overexpressor</t>
  </si>
  <si>
    <t>+</t>
  </si>
  <si>
    <t>-</t>
  </si>
  <si>
    <t>Diameter/volumea</t>
  </si>
  <si>
    <t>Protein Mass/cell</t>
  </si>
  <si>
    <r>
      <t>O</t>
    </r>
    <r>
      <rPr>
        <b/>
        <vertAlign val="subscript"/>
        <sz val="13"/>
        <color rgb="FF1B1B1B"/>
        <rFont val="Cambria"/>
        <family val="1"/>
      </rPr>
      <t>2</t>
    </r>
    <r>
      <rPr>
        <b/>
        <sz val="13"/>
        <color rgb="FF1B1B1B"/>
        <rFont val="Cambria"/>
        <family val="1"/>
      </rPr>
      <t>Consumption Rate in amol s</t>
    </r>
    <r>
      <rPr>
        <b/>
        <vertAlign val="superscript"/>
        <sz val="13"/>
        <color rgb="FF1B1B1B"/>
        <rFont val="Cambria"/>
        <family val="1"/>
      </rPr>
      <t>-1</t>
    </r>
    <r>
      <rPr>
        <b/>
        <sz val="13"/>
        <color rgb="FF1B1B1B"/>
        <rFont val="Cambria"/>
        <family val="1"/>
      </rPr>
      <t>cell</t>
    </r>
    <r>
      <rPr>
        <b/>
        <vertAlign val="superscript"/>
        <sz val="13"/>
        <color rgb="FF1B1B1B"/>
        <rFont val="Cambria"/>
        <family val="1"/>
      </rPr>
      <t>-1</t>
    </r>
  </si>
  <si>
    <t>(μm/pL)b</t>
  </si>
  <si>
    <t>(pg)</t>
  </si>
  <si>
    <r>
      <t>(OCR in units of amol s</t>
    </r>
    <r>
      <rPr>
        <b/>
        <vertAlign val="superscript"/>
        <sz val="13"/>
        <color rgb="FF1B1B1B"/>
        <rFont val="Cambria"/>
        <family val="1"/>
      </rPr>
      <t>-1</t>
    </r>
    <r>
      <rPr>
        <b/>
        <sz val="13"/>
        <color rgb="FF1B1B1B"/>
        <rFont val="Cambria"/>
        <family val="1"/>
      </rPr>
      <t> ng-protein</t>
    </r>
    <r>
      <rPr>
        <b/>
        <vertAlign val="superscript"/>
        <sz val="13"/>
        <color rgb="FF1B1B1B"/>
        <rFont val="Cambria"/>
        <family val="1"/>
      </rPr>
      <t>-1</t>
    </r>
    <r>
      <rPr>
        <b/>
        <sz val="13"/>
        <color rgb="FF1B1B1B"/>
        <rFont val="Cambria"/>
        <family val="1"/>
      </rPr>
      <t>)</t>
    </r>
  </si>
  <si>
    <t>Mean</t>
  </si>
  <si>
    <t>Std err (+/-)</t>
  </si>
  <si>
    <t>n</t>
  </si>
  <si>
    <t>HL-60</t>
  </si>
  <si>
    <t>10.7 μm</t>
  </si>
  <si>
    <r>
      <t>9.9</t>
    </r>
    <r>
      <rPr>
        <sz val="13"/>
        <color rgb="FF1B1B1B"/>
        <rFont val="Cambria"/>
        <family val="1"/>
      </rPr>
      <t> </t>
    </r>
    <r>
      <rPr>
        <u/>
        <vertAlign val="superscript"/>
        <sz val="13"/>
        <color rgb="FF005EA2"/>
        <rFont val="Cambria"/>
        <family val="1"/>
      </rPr>
      <t>d</t>
    </r>
    <r>
      <rPr>
        <sz val="13"/>
        <color rgb="FF1B1B1B"/>
        <rFont val="Cambria"/>
        <family val="1"/>
      </rPr>
      <t>,</t>
    </r>
    <r>
      <rPr>
        <u/>
        <vertAlign val="superscript"/>
        <sz val="13"/>
        <color rgb="FF005EA2"/>
        <rFont val="Cambria"/>
        <family val="1"/>
      </rPr>
      <t>e</t>
    </r>
  </si>
  <si>
    <t>Promyelocytic leukemia</t>
  </si>
  <si>
    <t>0.64 pL</t>
  </si>
  <si>
    <t>(13) c</t>
  </si>
  <si>
    <t>(58)f</t>
  </si>
  <si>
    <t>9.8 μm</t>
  </si>
  <si>
    <r>
      <t>8.3</t>
    </r>
    <r>
      <rPr>
        <sz val="13"/>
        <color rgb="FF1B1B1B"/>
        <rFont val="Cambria"/>
        <family val="1"/>
      </rPr>
      <t> </t>
    </r>
    <r>
      <rPr>
        <u/>
        <vertAlign val="superscript"/>
        <sz val="13"/>
        <color rgb="FF005EA2"/>
        <rFont val="Cambria"/>
        <family val="1"/>
      </rPr>
      <t>d</t>
    </r>
    <r>
      <rPr>
        <sz val="13"/>
        <color rgb="FF1B1B1B"/>
        <rFont val="Cambria"/>
        <family val="1"/>
      </rPr>
      <t>,</t>
    </r>
    <r>
      <rPr>
        <u/>
        <vertAlign val="superscript"/>
        <sz val="13"/>
        <color rgb="FF005EA2"/>
        <rFont val="Cambria"/>
        <family val="1"/>
      </rPr>
      <t>e</t>
    </r>
  </si>
  <si>
    <t>Retinoic acid differentiated</t>
  </si>
  <si>
    <t>0.49 pL</t>
  </si>
  <si>
    <t>(46) f</t>
  </si>
  <si>
    <r>
      <t>30.5</t>
    </r>
    <r>
      <rPr>
        <sz val="13"/>
        <color rgb="FF1B1B1B"/>
        <rFont val="Cambria"/>
        <family val="1"/>
      </rPr>
      <t> </t>
    </r>
    <r>
      <rPr>
        <u/>
        <vertAlign val="superscript"/>
        <sz val="13"/>
        <color rgb="FF005EA2"/>
        <rFont val="Cambria"/>
        <family val="1"/>
      </rPr>
      <t>d</t>
    </r>
    <r>
      <rPr>
        <sz val="13"/>
        <color rgb="FF1B1B1B"/>
        <rFont val="Cambria"/>
        <family val="1"/>
      </rPr>
      <t>,</t>
    </r>
    <r>
      <rPr>
        <u/>
        <vertAlign val="superscript"/>
        <sz val="13"/>
        <color rgb="FF005EA2"/>
        <rFont val="Cambria"/>
        <family val="1"/>
      </rPr>
      <t>e</t>
    </r>
  </si>
  <si>
    <t>(170) f</t>
  </si>
  <si>
    <t>Stimulated with PMA</t>
  </si>
  <si>
    <t>U-937</t>
  </si>
  <si>
    <t>12.1 μm</t>
  </si>
  <si>
    <r>
      <t>3.7</t>
    </r>
    <r>
      <rPr>
        <sz val="13"/>
        <color rgb="FF1B1B1B"/>
        <rFont val="Cambria"/>
        <family val="1"/>
      </rPr>
      <t> </t>
    </r>
    <r>
      <rPr>
        <u/>
        <vertAlign val="superscript"/>
        <sz val="13"/>
        <color rgb="FF005EA2"/>
        <rFont val="Cambria"/>
        <family val="1"/>
      </rPr>
      <t>d</t>
    </r>
    <r>
      <rPr>
        <sz val="13"/>
        <color rgb="FF1B1B1B"/>
        <rFont val="Cambria"/>
        <family val="1"/>
      </rPr>
      <t>,</t>
    </r>
    <r>
      <rPr>
        <u/>
        <vertAlign val="superscript"/>
        <sz val="13"/>
        <color rgb="FF005EA2"/>
        <rFont val="Cambria"/>
        <family val="1"/>
      </rPr>
      <t>e</t>
    </r>
  </si>
  <si>
    <t>Histocytic lymphoma</t>
  </si>
  <si>
    <t>0.93 pL</t>
  </si>
  <si>
    <t>(12) c</t>
  </si>
  <si>
    <t>(34) f</t>
  </si>
  <si>
    <t>MDA-MB-231</t>
  </si>
  <si>
    <t>14.3 μm</t>
  </si>
  <si>
    <r>
      <t>16.8</t>
    </r>
    <r>
      <rPr>
        <sz val="13"/>
        <color rgb="FF1B1B1B"/>
        <rFont val="Cambria"/>
        <family val="1"/>
      </rPr>
      <t> </t>
    </r>
    <r>
      <rPr>
        <u/>
        <vertAlign val="superscript"/>
        <sz val="13"/>
        <color rgb="FF005EA2"/>
        <rFont val="Cambria"/>
        <family val="1"/>
      </rPr>
      <t>d</t>
    </r>
    <r>
      <rPr>
        <sz val="13"/>
        <color rgb="FF1B1B1B"/>
        <rFont val="Cambria"/>
        <family val="1"/>
      </rPr>
      <t>,</t>
    </r>
    <r>
      <rPr>
        <u/>
        <vertAlign val="superscript"/>
        <sz val="13"/>
        <color rgb="FF005EA2"/>
        <rFont val="Cambria"/>
        <family val="1"/>
      </rPr>
      <t>e</t>
    </r>
  </si>
  <si>
    <t>Mammary adenocarcinoma</t>
  </si>
  <si>
    <t>1.53 pL</t>
  </si>
  <si>
    <t>(15) c</t>
  </si>
  <si>
    <t>(56) f</t>
  </si>
  <si>
    <r>
      <t>53</t>
    </r>
    <r>
      <rPr>
        <sz val="13"/>
        <color rgb="FF1B1B1B"/>
        <rFont val="Cambria"/>
        <family val="1"/>
      </rPr>
      <t> </t>
    </r>
    <r>
      <rPr>
        <u/>
        <vertAlign val="superscript"/>
        <sz val="13"/>
        <color rgb="FF005EA2"/>
        <rFont val="Cambria"/>
        <family val="1"/>
      </rPr>
      <t>g</t>
    </r>
    <r>
      <rPr>
        <sz val="13"/>
        <color rgb="FF1B1B1B"/>
        <rFont val="Cambria"/>
        <family val="1"/>
      </rPr>
      <t>,</t>
    </r>
    <r>
      <rPr>
        <u/>
        <vertAlign val="superscript"/>
        <sz val="13"/>
        <color rgb="FF005EA2"/>
        <rFont val="Cambria"/>
        <family val="1"/>
      </rPr>
      <t>h</t>
    </r>
  </si>
  <si>
    <t>MCF-7</t>
  </si>
  <si>
    <t>14.8 μm</t>
  </si>
  <si>
    <r>
      <t>32.5</t>
    </r>
    <r>
      <rPr>
        <sz val="13"/>
        <color rgb="FF1B1B1B"/>
        <rFont val="Cambria"/>
        <family val="1"/>
      </rPr>
      <t> </t>
    </r>
    <r>
      <rPr>
        <u/>
        <vertAlign val="superscript"/>
        <sz val="13"/>
        <color rgb="FF005EA2"/>
        <rFont val="Cambria"/>
        <family val="1"/>
      </rPr>
      <t>d</t>
    </r>
    <r>
      <rPr>
        <sz val="13"/>
        <color rgb="FF1B1B1B"/>
        <rFont val="Cambria"/>
        <family val="1"/>
      </rPr>
      <t>,</t>
    </r>
    <r>
      <rPr>
        <u/>
        <vertAlign val="superscript"/>
        <sz val="13"/>
        <color rgb="FF005EA2"/>
        <rFont val="Cambria"/>
        <family val="1"/>
      </rPr>
      <t>e</t>
    </r>
  </si>
  <si>
    <t>1.70 pL</t>
  </si>
  <si>
    <t>(29) c</t>
  </si>
  <si>
    <t>(81) f</t>
  </si>
  <si>
    <r>
      <t>35</t>
    </r>
    <r>
      <rPr>
        <sz val="13"/>
        <color rgb="FF1B1B1B"/>
        <rFont val="Cambria"/>
        <family val="1"/>
      </rPr>
      <t> </t>
    </r>
    <r>
      <rPr>
        <u/>
        <vertAlign val="superscript"/>
        <sz val="13"/>
        <color rgb="FF005EA2"/>
        <rFont val="Cambria"/>
        <family val="1"/>
      </rPr>
      <t>g</t>
    </r>
    <r>
      <rPr>
        <sz val="13"/>
        <color rgb="FF1B1B1B"/>
        <rFont val="Cambria"/>
        <family val="1"/>
      </rPr>
      <t>,</t>
    </r>
    <r>
      <rPr>
        <u/>
        <vertAlign val="superscript"/>
        <sz val="13"/>
        <color rgb="FF005EA2"/>
        <rFont val="Cambria"/>
        <family val="1"/>
      </rPr>
      <t>h</t>
    </r>
  </si>
  <si>
    <t>MCF-7-p51</t>
  </si>
  <si>
    <t>15.2μm</t>
  </si>
  <si>
    <r>
      <t>39.9</t>
    </r>
    <r>
      <rPr>
        <sz val="13"/>
        <color rgb="FF1B1B1B"/>
        <rFont val="Cambria"/>
        <family val="1"/>
      </rPr>
      <t> </t>
    </r>
    <r>
      <rPr>
        <u/>
        <vertAlign val="superscript"/>
        <sz val="13"/>
        <color rgb="FF005EA2"/>
        <rFont val="Cambria"/>
        <family val="1"/>
      </rPr>
      <t>d</t>
    </r>
    <r>
      <rPr>
        <sz val="13"/>
        <color rgb="FF1B1B1B"/>
        <rFont val="Cambria"/>
        <family val="1"/>
      </rPr>
      <t>,</t>
    </r>
    <r>
      <rPr>
        <u/>
        <vertAlign val="superscript"/>
        <sz val="13"/>
        <color rgb="FF005EA2"/>
        <rFont val="Cambria"/>
        <family val="1"/>
      </rPr>
      <t>e</t>
    </r>
  </si>
  <si>
    <r>
      <t>Mammary adenocarcinoma </t>
    </r>
    <r>
      <rPr>
        <i/>
        <sz val="13"/>
        <color rgb="FF1B1B1B"/>
        <rFont val="Cambria"/>
        <family val="1"/>
      </rPr>
      <t>(GPx4)</t>
    </r>
    <r>
      <rPr>
        <sz val="13"/>
        <color rgb="FF1B1B1B"/>
        <rFont val="Cambria"/>
        <family val="1"/>
      </rPr>
      <t> Overexpressor</t>
    </r>
  </si>
  <si>
    <t>1.84 pL</t>
  </si>
  <si>
    <t>(45) c</t>
  </si>
  <si>
    <t>(63) f</t>
  </si>
  <si>
    <t>MIA-PaCa-2</t>
  </si>
  <si>
    <t>15.7 μm</t>
  </si>
  <si>
    <r>
      <t>30.1</t>
    </r>
    <r>
      <rPr>
        <sz val="13"/>
        <color rgb="FF1B1B1B"/>
        <rFont val="Cambria"/>
        <family val="1"/>
      </rPr>
      <t> </t>
    </r>
    <r>
      <rPr>
        <u/>
        <vertAlign val="superscript"/>
        <sz val="13"/>
        <color rgb="FF005EA2"/>
        <rFont val="Cambria"/>
        <family val="1"/>
      </rPr>
      <t>d</t>
    </r>
    <r>
      <rPr>
        <sz val="13"/>
        <color rgb="FF1B1B1B"/>
        <rFont val="Cambria"/>
        <family val="1"/>
      </rPr>
      <t>,</t>
    </r>
    <r>
      <rPr>
        <u/>
        <vertAlign val="superscript"/>
        <sz val="13"/>
        <color rgb="FF005EA2"/>
        <rFont val="Cambria"/>
        <family val="1"/>
      </rPr>
      <t>e</t>
    </r>
  </si>
  <si>
    <t>Pancreatic carcinoma</t>
  </si>
  <si>
    <t>2.03 pL</t>
  </si>
  <si>
    <t>(70) c</t>
  </si>
  <si>
    <t>(41) f</t>
  </si>
  <si>
    <r>
      <t>57</t>
    </r>
    <r>
      <rPr>
        <sz val="13"/>
        <color rgb="FF1B1B1B"/>
        <rFont val="Cambria"/>
        <family val="1"/>
      </rPr>
      <t> </t>
    </r>
    <r>
      <rPr>
        <u/>
        <vertAlign val="superscript"/>
        <sz val="13"/>
        <color rgb="FF005EA2"/>
        <rFont val="Cambria"/>
        <family val="1"/>
      </rPr>
      <t>g</t>
    </r>
    <r>
      <rPr>
        <sz val="13"/>
        <color rgb="FF1B1B1B"/>
        <rFont val="Cambria"/>
        <family val="1"/>
      </rPr>
      <t>,</t>
    </r>
    <r>
      <rPr>
        <u/>
        <vertAlign val="superscript"/>
        <sz val="13"/>
        <color rgb="FF005EA2"/>
        <rFont val="Cambria"/>
        <family val="1"/>
      </rPr>
      <t>h</t>
    </r>
  </si>
  <si>
    <t>PC-3</t>
  </si>
  <si>
    <t>17.5 μm</t>
  </si>
  <si>
    <r>
      <t>45.3</t>
    </r>
    <r>
      <rPr>
        <sz val="13"/>
        <color rgb="FF1B1B1B"/>
        <rFont val="Cambria"/>
        <family val="1"/>
      </rPr>
      <t> </t>
    </r>
    <r>
      <rPr>
        <u/>
        <vertAlign val="superscript"/>
        <sz val="13"/>
        <color rgb="FF005EA2"/>
        <rFont val="Cambria"/>
        <family val="1"/>
      </rPr>
      <t>d</t>
    </r>
    <r>
      <rPr>
        <sz val="13"/>
        <color rgb="FF1B1B1B"/>
        <rFont val="Cambria"/>
        <family val="1"/>
      </rPr>
      <t>,</t>
    </r>
    <r>
      <rPr>
        <u/>
        <vertAlign val="superscript"/>
        <sz val="13"/>
        <color rgb="FF005EA2"/>
        <rFont val="Cambria"/>
        <family val="1"/>
      </rPr>
      <t>e</t>
    </r>
  </si>
  <si>
    <t>Prostate adenocarcinoma</t>
  </si>
  <si>
    <t>2.9 pL</t>
  </si>
  <si>
    <t>(85) c</t>
  </si>
  <si>
    <t>BAEC</t>
  </si>
  <si>
    <r>
      <t>49</t>
    </r>
    <r>
      <rPr>
        <sz val="13"/>
        <color rgb="FF1B1B1B"/>
        <rFont val="Cambria"/>
        <family val="1"/>
      </rPr>
      <t> </t>
    </r>
    <r>
      <rPr>
        <u/>
        <vertAlign val="superscript"/>
        <sz val="13"/>
        <color rgb="FF005EA2"/>
        <rFont val="Cambria"/>
        <family val="1"/>
      </rPr>
      <t>g</t>
    </r>
    <r>
      <rPr>
        <sz val="13"/>
        <color rgb="FF1B1B1B"/>
        <rFont val="Cambria"/>
        <family val="1"/>
      </rPr>
      <t>,</t>
    </r>
    <r>
      <rPr>
        <u/>
        <vertAlign val="superscript"/>
        <sz val="13"/>
        <color rgb="FF005EA2"/>
        <rFont val="Cambria"/>
        <family val="1"/>
      </rPr>
      <t>h</t>
    </r>
  </si>
  <si>
    <t>Aortic endothelial cells</t>
  </si>
  <si>
    <r>
      <t>43</t>
    </r>
    <r>
      <rPr>
        <sz val="13"/>
        <color rgb="FF1B1B1B"/>
        <rFont val="Cambria"/>
        <family val="1"/>
      </rPr>
      <t> </t>
    </r>
    <r>
      <rPr>
        <u/>
        <vertAlign val="superscript"/>
        <sz val="13"/>
        <color rgb="FF005EA2"/>
        <rFont val="Cambria"/>
        <family val="1"/>
      </rPr>
      <t>g</t>
    </r>
    <r>
      <rPr>
        <sz val="13"/>
        <color rgb="FF1B1B1B"/>
        <rFont val="Cambria"/>
        <family val="1"/>
      </rPr>
      <t>,</t>
    </r>
    <r>
      <rPr>
        <u/>
        <vertAlign val="superscript"/>
        <sz val="13"/>
        <color rgb="FF005EA2"/>
        <rFont val="Cambria"/>
        <family val="1"/>
      </rPr>
      <t>i</t>
    </r>
  </si>
  <si>
    <t>Delete newland data from figure</t>
  </si>
  <si>
    <t>Update to Cruz 2000, then fix miller data and add to figure</t>
  </si>
  <si>
    <t>Amanda replace figure in the report</t>
  </si>
  <si>
    <t>Bert will fix this in his version</t>
  </si>
  <si>
    <t>Data is correct, Asix should be qATP corrected for cell size</t>
  </si>
  <si>
    <t xml:space="preserve">Bert will change in his versio. Amanda use the trendline in the final version. </t>
  </si>
  <si>
    <t>Amanda Fix in Bert's spreadsheet with crosslinking</t>
  </si>
  <si>
    <t>Y-axis</t>
  </si>
  <si>
    <t>X-axis</t>
  </si>
  <si>
    <t>Amanda Updated with crosslinking</t>
  </si>
  <si>
    <t>NADH</t>
  </si>
  <si>
    <t>Y'NAHD/Gln</t>
  </si>
  <si>
    <t>qNADH (mmol NADH / gDCW/day)</t>
  </si>
  <si>
    <t>qATP /qNADH</t>
  </si>
  <si>
    <t>YX/Gln   gDCW /mmol Gln</t>
  </si>
  <si>
    <t>Y'X/NADH  (gDCW /molNADH)</t>
  </si>
  <si>
    <t>mmolNADH / gDCW</t>
  </si>
  <si>
    <t>Figure</t>
  </si>
  <si>
    <t>Standard Feed</t>
  </si>
  <si>
    <t>Low Glutamine</t>
  </si>
  <si>
    <t>Low Leucine</t>
  </si>
  <si>
    <t>Low Glucose</t>
  </si>
  <si>
    <t>Low Oxygn</t>
  </si>
  <si>
    <t>qATP  (mmol/ gDCW /day)</t>
  </si>
  <si>
    <t>qATP (gGln/gDCW/day)</t>
  </si>
  <si>
    <t>Y'X/NADH  (gDCW /mmolNADH)</t>
  </si>
  <si>
    <r>
      <rPr>
        <b/>
        <sz val="11"/>
        <color theme="1"/>
        <rFont val="Arial"/>
        <family val="2"/>
        <scheme val="minor"/>
      </rPr>
      <t xml:space="preserve">DO Setpoint </t>
    </r>
    <r>
      <rPr>
        <sz val="11"/>
        <color theme="1"/>
        <rFont val="Arial"/>
        <family val="2"/>
        <scheme val="minor"/>
      </rPr>
      <t>(mM)</t>
    </r>
  </si>
  <si>
    <r>
      <rPr>
        <b/>
        <sz val="30"/>
        <color rgb="FF005C88"/>
        <rFont val="'IBM Plex Sans',sans-serif"/>
      </rPr>
      <t xml:space="preserve">Optimizing cultivated meat techno-economics: 
</t>
    </r>
    <r>
      <rPr>
        <sz val="30"/>
        <color rgb="FF005C88"/>
        <rFont val="'IBM Plex Sans',sans-serif"/>
      </rPr>
      <t>cell growth modeling review and recommendations</t>
    </r>
    <r>
      <rPr>
        <sz val="30"/>
        <color rgb="FF000000"/>
        <rFont val="'IBM Plex Sans',sans-serif"/>
      </rPr>
      <t xml:space="preserve">
</t>
    </r>
    <r>
      <rPr>
        <sz val="18"/>
        <color rgb="FF000000"/>
        <rFont val="'IBM Plex Sans',sans-serif"/>
      </rPr>
      <t xml:space="preserve">This workbook contains data compilations, figure and table data, and raw data extracted from individual publications. All data should be verified before use.   </t>
    </r>
    <r>
      <rPr>
        <sz val="30"/>
        <color rgb="FF000000"/>
        <rFont val="'IBM Plex Sans',sans-serif"/>
      </rPr>
      <t xml:space="preserve">   </t>
    </r>
    <r>
      <rPr>
        <sz val="18"/>
        <color rgb="FF000000"/>
        <rFont val="'IBM Plex Sans',sans-serif"/>
      </rPr>
      <t xml:space="preserve">                  
</t>
    </r>
    <r>
      <rPr>
        <sz val="30"/>
        <color rgb="FF000000"/>
        <rFont val="'IBM Plex Sans',sans-serif"/>
      </rPr>
      <t xml:space="preserve">    </t>
    </r>
    <r>
      <rPr>
        <sz val="9"/>
        <color rgb="FF000000"/>
        <rFont val="'IBM Plex Sans',sans-serif"/>
      </rPr>
      <t xml:space="preserve">                    
</t>
    </r>
    <r>
      <rPr>
        <sz val="8"/>
        <color rgb="FF000000"/>
        <rFont val="'IBM Plex Sans',sans-serif"/>
      </rPr>
      <t xml:space="preserve">©️2025 The Good Food Institute. All rights reserved. Permission is granted, free of charge, to use this work for educational purposes.   </t>
    </r>
    <r>
      <rPr>
        <sz val="30"/>
        <color rgb="FF000000"/>
        <rFont val="'IBM Plex Sans',sans-serif"/>
      </rPr>
      <t xml:space="preserve">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</si>
</sst>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"/>
    <numFmt numFmtId="166" formatCode="0.0"/>
    <numFmt numFmtId="167" formatCode="0.00000"/>
    <numFmt numFmtId="168" formatCode="0.0%"/>
    <numFmt numFmtId="169" formatCode="0.0E+00"/>
  </numFmts>
  <fonts count="168"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sz val="10"/>
      <color theme="1"/>
      <name val="Arial"/>
      <family val="2"/>
    </font>
    <font>
      <b/>
      <sz val="11"/>
      <color rgb="FFFF0000"/>
      <name val="Arial"/>
      <family val="2"/>
      <scheme val="minor"/>
    </font>
    <font>
      <b/>
      <i/>
      <sz val="11"/>
      <color rgb="FFFF0000"/>
      <name val="Arial"/>
      <family val="2"/>
      <scheme val="minor"/>
    </font>
    <font>
      <sz val="10"/>
      <color rgb="FF0070C0"/>
      <name val="Arial"/>
      <family val="2"/>
    </font>
    <font>
      <b/>
      <i/>
      <sz val="14"/>
      <color theme="1"/>
      <name val="Arial"/>
      <family val="2"/>
    </font>
    <font>
      <b/>
      <i/>
      <sz val="11"/>
      <color theme="1"/>
      <name val="Arial"/>
      <family val="2"/>
    </font>
    <font>
      <sz val="12"/>
      <color theme="1"/>
      <name val="Arial"/>
      <family val="2"/>
    </font>
    <font>
      <i/>
      <sz val="9"/>
      <color theme="1"/>
      <name val="Arial"/>
      <family val="2"/>
    </font>
    <font>
      <i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  <scheme val="minor"/>
    </font>
    <font>
      <i/>
      <sz val="10"/>
      <color rgb="FF234A73"/>
      <name val="Arial"/>
      <family val="2"/>
    </font>
    <font>
      <b/>
      <sz val="11"/>
      <color rgb="FF1155CC"/>
      <name val="Aptos Narrow"/>
      <family val="2"/>
    </font>
    <font>
      <b/>
      <sz val="9"/>
      <color rgb="FF000000"/>
      <name val="Arial"/>
      <family val="2"/>
    </font>
    <font>
      <sz val="11"/>
      <color rgb="FF0070C0"/>
      <name val="Arial"/>
      <family val="2"/>
      <scheme val="minor"/>
    </font>
    <font>
      <b/>
      <sz val="12"/>
      <color theme="1"/>
      <name val="Arial"/>
      <family val="2"/>
    </font>
    <font>
      <i/>
      <sz val="10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8"/>
      <name val="Arial"/>
      <family val="2"/>
      <scheme val="minor"/>
    </font>
    <font>
      <b/>
      <i/>
      <sz val="12"/>
      <color theme="1"/>
      <name val="Arial"/>
      <family val="2"/>
      <scheme val="minor"/>
    </font>
    <font>
      <sz val="10"/>
      <color rgb="FF000000"/>
      <name val="Arial"/>
      <family val="2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b/>
      <sz val="12"/>
      <color rgb="FF000000"/>
      <name val="Arial"/>
      <family val="2"/>
    </font>
    <font>
      <vertAlign val="subscript"/>
      <sz val="14"/>
      <color theme="1"/>
      <name val="Arial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Merriweather Sans"/>
    </font>
    <font>
      <sz val="11"/>
      <color rgb="FF333333"/>
      <name val="Arial"/>
      <family val="2"/>
    </font>
    <font>
      <b/>
      <i/>
      <sz val="11"/>
      <color rgb="FF1B1B1B"/>
      <name val="Source Sans Pro Web"/>
    </font>
    <font>
      <b/>
      <i/>
      <sz val="10"/>
      <color theme="1"/>
      <name val="Arial"/>
      <family val="2"/>
    </font>
    <font>
      <b/>
      <sz val="11"/>
      <color rgb="FF333333"/>
      <name val="Arial"/>
      <family val="2"/>
    </font>
    <font>
      <sz val="11"/>
      <color theme="1"/>
      <name val="Calibri"/>
      <family val="2"/>
    </font>
    <font>
      <sz val="11"/>
      <color theme="0" tint="-0.499984740745262"/>
      <name val="Arial"/>
      <family val="2"/>
      <scheme val="minor"/>
    </font>
    <font>
      <sz val="11"/>
      <color theme="1"/>
      <name val="Aptos Narrow"/>
      <family val="2"/>
    </font>
    <font>
      <b/>
      <sz val="10"/>
      <color theme="1"/>
      <name val="Arial"/>
      <family val="2"/>
    </font>
    <font>
      <b/>
      <sz val="11"/>
      <color rgb="FF333333"/>
      <name val="Arial"/>
      <family val="2"/>
      <scheme val="minor"/>
    </font>
    <font>
      <u/>
      <sz val="11"/>
      <color theme="10"/>
      <name val="Arial"/>
      <family val="2"/>
      <scheme val="minor"/>
    </font>
    <font>
      <sz val="8"/>
      <color theme="1"/>
      <name val="Arial"/>
      <family val="2"/>
      <scheme val="minor"/>
    </font>
    <font>
      <i/>
      <sz val="11"/>
      <color theme="1"/>
      <name val="Arial"/>
      <family val="2"/>
      <scheme val="minor"/>
    </font>
    <font>
      <sz val="10"/>
      <color theme="8" tint="0.39997558519241921"/>
      <name val="Arial"/>
      <family val="2"/>
      <scheme val="minor"/>
    </font>
    <font>
      <sz val="9"/>
      <color theme="8" tint="0.39997558519241921"/>
      <name val="Arial"/>
      <family val="2"/>
      <scheme val="minor"/>
    </font>
    <font>
      <sz val="11"/>
      <color theme="8" tint="0.39997558519241921"/>
      <name val="Arial"/>
      <family val="2"/>
      <scheme val="minor"/>
    </font>
    <font>
      <sz val="10"/>
      <color theme="8" tint="0.39997558519241921"/>
      <name val="Arial"/>
      <family val="2"/>
    </font>
    <font>
      <sz val="9"/>
      <color theme="8" tint="0.39997558519241921"/>
      <name val="Arial"/>
      <family val="2"/>
    </font>
    <font>
      <i/>
      <sz val="10"/>
      <color theme="8" tint="0.39997558519241921"/>
      <name val="Arial"/>
      <family val="2"/>
      <scheme val="minor"/>
    </font>
    <font>
      <i/>
      <sz val="9"/>
      <color theme="8" tint="0.39997558519241921"/>
      <name val="Arial"/>
      <family val="2"/>
      <scheme val="minor"/>
    </font>
    <font>
      <sz val="9"/>
      <color theme="8" tint="0.39997558519241921"/>
      <name val="Calibri"/>
      <family val="2"/>
    </font>
    <font>
      <sz val="11"/>
      <color theme="8" tint="0.39997558519241921"/>
      <name val="Calibri"/>
      <family val="2"/>
    </font>
    <font>
      <b/>
      <sz val="12"/>
      <color rgb="FFFF0000"/>
      <name val="Arial"/>
      <family val="2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i/>
      <sz val="16"/>
      <color theme="1"/>
      <name val="Arial"/>
      <family val="2"/>
      <scheme val="minor"/>
    </font>
    <font>
      <b/>
      <i/>
      <sz val="14"/>
      <color theme="1"/>
      <name val="Arial"/>
      <family val="2"/>
      <scheme val="minor"/>
    </font>
    <font>
      <i/>
      <sz val="16"/>
      <color rgb="FFFF0000"/>
      <name val="Arial"/>
      <family val="2"/>
      <scheme val="minor"/>
    </font>
    <font>
      <i/>
      <sz val="18"/>
      <color rgb="FFFF0000"/>
      <name val="Arial"/>
      <family val="2"/>
      <scheme val="minor"/>
    </font>
    <font>
      <i/>
      <sz val="14"/>
      <color rgb="FFCC0000"/>
      <name val="Arial"/>
      <family val="2"/>
    </font>
    <font>
      <b/>
      <sz val="16"/>
      <color rgb="FF0070C0"/>
      <name val="Arial"/>
      <family val="2"/>
      <scheme val="minor"/>
    </font>
    <font>
      <b/>
      <i/>
      <sz val="16"/>
      <color rgb="FF0070C0"/>
      <name val="Arial"/>
      <family val="2"/>
      <scheme val="minor"/>
    </font>
    <font>
      <b/>
      <sz val="14"/>
      <color rgb="FFFF0000"/>
      <name val="Arial"/>
      <family val="2"/>
      <scheme val="minor"/>
    </font>
    <font>
      <sz val="12"/>
      <color rgb="FF0070C0"/>
      <name val="Arial"/>
      <family val="2"/>
    </font>
    <font>
      <sz val="11"/>
      <color theme="1"/>
      <name val="Arial"/>
      <family val="2"/>
      <scheme val="minor"/>
    </font>
    <font>
      <i/>
      <sz val="10"/>
      <color theme="3" tint="0.249977111117893"/>
      <name val="Aptos Narrow"/>
      <family val="2"/>
    </font>
    <font>
      <i/>
      <sz val="10"/>
      <color theme="3" tint="0.249977111117893"/>
      <name val="Arial"/>
      <family val="2"/>
    </font>
    <font>
      <i/>
      <sz val="11"/>
      <color theme="3" tint="0.249977111117893"/>
      <name val="Arial"/>
      <family val="2"/>
      <scheme val="minor"/>
    </font>
    <font>
      <i/>
      <sz val="11"/>
      <color theme="3" tint="0.249977111117893"/>
      <name val="Aptos Narrow"/>
      <family val="2"/>
    </font>
    <font>
      <i/>
      <sz val="11"/>
      <color rgb="FF234A73"/>
      <name val="Arial"/>
      <family val="2"/>
      <scheme val="minor"/>
    </font>
    <font>
      <i/>
      <sz val="11"/>
      <color rgb="FF178255"/>
      <name val="Arial"/>
      <family val="2"/>
      <scheme val="minor"/>
    </font>
    <font>
      <i/>
      <sz val="11"/>
      <color rgb="FF63696E"/>
      <name val="Arial"/>
      <family val="2"/>
      <scheme val="minor"/>
    </font>
    <font>
      <i/>
      <sz val="11"/>
      <color rgb="FF37393C"/>
      <name val="Arial"/>
      <family val="2"/>
    </font>
    <font>
      <b/>
      <i/>
      <sz val="10"/>
      <color rgb="FF234A73"/>
      <name val="Arial"/>
      <family val="2"/>
    </font>
    <font>
      <b/>
      <i/>
      <sz val="11"/>
      <color rgb="FF234A73"/>
      <name val="Arial"/>
      <family val="2"/>
    </font>
    <font>
      <b/>
      <i/>
      <sz val="10"/>
      <color theme="3" tint="0.249977111117893"/>
      <name val="Arial"/>
      <family val="2"/>
      <scheme val="minor"/>
    </font>
    <font>
      <b/>
      <sz val="12"/>
      <color rgb="FF0070C0"/>
      <name val="Arial"/>
      <family val="2"/>
    </font>
    <font>
      <sz val="11"/>
      <color theme="4" tint="0.59999389629810485"/>
      <name val="Arial"/>
      <family val="2"/>
      <scheme val="minor"/>
    </font>
    <font>
      <sz val="16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10"/>
      <color rgb="FFFF0000"/>
      <name val="Arial"/>
      <family val="2"/>
    </font>
    <font>
      <i/>
      <sz val="12"/>
      <color theme="3" tint="0.249977111117893"/>
      <name val="Arial"/>
      <family val="2"/>
      <scheme val="minor"/>
    </font>
    <font>
      <sz val="12"/>
      <color theme="8" tint="0.39997558519241921"/>
      <name val="Arial"/>
      <family val="2"/>
      <scheme val="minor"/>
    </font>
    <font>
      <i/>
      <sz val="12"/>
      <color rgb="FF234A73"/>
      <name val="Arial"/>
      <family val="2"/>
      <scheme val="minor"/>
    </font>
    <font>
      <sz val="14"/>
      <color theme="8" tint="0.39997558519241921"/>
      <name val="Arial"/>
      <family val="2"/>
      <scheme val="minor"/>
    </font>
    <font>
      <i/>
      <sz val="11"/>
      <color rgb="FF0070C0"/>
      <name val="Arial"/>
      <family val="2"/>
      <scheme val="minor"/>
    </font>
    <font>
      <i/>
      <sz val="12"/>
      <color rgb="FF234A73"/>
      <name val="Arial"/>
      <family val="2"/>
    </font>
    <font>
      <i/>
      <sz val="12"/>
      <color rgb="FF0070C0"/>
      <name val="Arial"/>
      <family val="2"/>
      <scheme val="minor"/>
    </font>
    <font>
      <sz val="12"/>
      <color theme="8" tint="0.39997558519241921"/>
      <name val="Arial"/>
      <family val="2"/>
    </font>
    <font>
      <b/>
      <sz val="14"/>
      <color rgb="FFFF3399"/>
      <name val="Arial"/>
      <family val="2"/>
      <scheme val="minor"/>
    </font>
    <font>
      <b/>
      <sz val="11"/>
      <color rgb="FF0070C0"/>
      <name val="Arial"/>
      <family val="2"/>
      <scheme val="minor"/>
    </font>
    <font>
      <sz val="11"/>
      <name val="Arial"/>
      <family val="2"/>
      <scheme val="minor"/>
    </font>
    <font>
      <b/>
      <sz val="11"/>
      <name val="Arial"/>
      <family val="2"/>
      <scheme val="minor"/>
    </font>
    <font>
      <b/>
      <sz val="10"/>
      <color rgb="FF0070C0"/>
      <name val="Arial"/>
      <family val="2"/>
    </font>
    <font>
      <b/>
      <sz val="11"/>
      <color rgb="FF0070C0"/>
      <name val="Arial"/>
      <family val="2"/>
    </font>
    <font>
      <sz val="11"/>
      <color theme="3" tint="0.249977111117893"/>
      <name val="Arial"/>
      <family val="2"/>
      <scheme val="minor"/>
    </font>
    <font>
      <b/>
      <sz val="11"/>
      <color theme="3" tint="0.249977111117893"/>
      <name val="Arial"/>
      <family val="2"/>
      <scheme val="minor"/>
    </font>
    <font>
      <b/>
      <sz val="19"/>
      <color theme="1"/>
      <name val="Arial"/>
      <family val="2"/>
    </font>
    <font>
      <b/>
      <sz val="13"/>
      <color theme="1"/>
      <name val="Arial"/>
      <family val="2"/>
    </font>
    <font>
      <b/>
      <sz val="10"/>
      <color rgb="FF38761D"/>
      <name val="Arial"/>
      <family val="2"/>
    </font>
    <font>
      <b/>
      <sz val="10"/>
      <color rgb="FFCC4125"/>
      <name val="Arial"/>
      <family val="2"/>
    </font>
    <font>
      <b/>
      <sz val="10"/>
      <color rgb="FF6AA84F"/>
      <name val="Arial"/>
      <family val="2"/>
    </font>
    <font>
      <b/>
      <sz val="7"/>
      <color theme="1"/>
      <name val="Arial"/>
      <family val="2"/>
    </font>
    <font>
      <b/>
      <sz val="10"/>
      <color rgb="FFBF9000"/>
      <name val="Arial"/>
      <family val="2"/>
    </font>
    <font>
      <sz val="10"/>
      <color rgb="FFBF9000"/>
      <name val="Arial"/>
      <family val="2"/>
    </font>
    <font>
      <b/>
      <sz val="10"/>
      <color rgb="FF1155CC"/>
      <name val="Arial"/>
      <family val="2"/>
    </font>
    <font>
      <sz val="10"/>
      <color rgb="FF1155CC"/>
      <name val="Arial"/>
      <family val="2"/>
    </font>
    <font>
      <sz val="12"/>
      <color rgb="FF1F1F1F"/>
      <name val="Arial"/>
      <family val="2"/>
    </font>
    <font>
      <b/>
      <i/>
      <sz val="11"/>
      <color theme="3" tint="0.249977111117893"/>
      <name val="Arial"/>
      <family val="2"/>
      <scheme val="minor"/>
    </font>
    <font>
      <u/>
      <sz val="11"/>
      <color theme="1"/>
      <name val="Arial"/>
      <family val="2"/>
      <scheme val="minor"/>
    </font>
    <font>
      <b/>
      <sz val="11"/>
      <color rgb="FF7030A0"/>
      <name val="Arial"/>
      <family val="2"/>
      <scheme val="minor"/>
    </font>
    <font>
      <b/>
      <sz val="10"/>
      <color rgb="FF7030A0"/>
      <name val="Arial"/>
      <family val="2"/>
    </font>
    <font>
      <b/>
      <sz val="11"/>
      <color theme="5" tint="-0.249977111117893"/>
      <name val="Arial"/>
      <family val="2"/>
      <scheme val="minor"/>
    </font>
    <font>
      <b/>
      <sz val="10"/>
      <color theme="5" tint="-0.249977111117893"/>
      <name val="Arial"/>
      <family val="2"/>
    </font>
    <font>
      <b/>
      <i/>
      <sz val="16"/>
      <color theme="1"/>
      <name val="Arial"/>
      <family val="2"/>
      <scheme val="minor"/>
    </font>
    <font>
      <sz val="11"/>
      <color theme="3" tint="0.499984740745262"/>
      <name val="Arial"/>
      <family val="2"/>
      <scheme val="minor"/>
    </font>
    <font>
      <b/>
      <sz val="14"/>
      <name val="Arial"/>
      <family val="2"/>
      <scheme val="minor"/>
    </font>
    <font>
      <b/>
      <sz val="22"/>
      <color rgb="FF00B0F0"/>
      <name val="Arial"/>
      <family val="2"/>
      <scheme val="minor"/>
    </font>
    <font>
      <b/>
      <sz val="22"/>
      <color theme="8" tint="-0.249977111117893"/>
      <name val="Arial"/>
      <family val="2"/>
      <scheme val="minor"/>
    </font>
    <font>
      <b/>
      <sz val="22"/>
      <color rgb="FFFF0000"/>
      <name val="Arial"/>
      <family val="2"/>
      <scheme val="minor"/>
    </font>
    <font>
      <sz val="12"/>
      <color rgb="FF0070C0"/>
      <name val="Arial"/>
      <family val="2"/>
      <scheme val="minor"/>
    </font>
    <font>
      <b/>
      <sz val="12"/>
      <color rgb="FF0070C0"/>
      <name val="Arial"/>
      <family val="2"/>
      <scheme val="minor"/>
    </font>
    <font>
      <b/>
      <sz val="24"/>
      <name val="Arial"/>
      <family val="2"/>
      <scheme val="minor"/>
    </font>
    <font>
      <b/>
      <sz val="16"/>
      <name val="Arial"/>
      <family val="2"/>
      <scheme val="minor"/>
    </font>
    <font>
      <b/>
      <sz val="16"/>
      <color rgb="FF000000"/>
      <name val="Arial"/>
      <family val="2"/>
      <scheme val="minor"/>
    </font>
    <font>
      <sz val="11"/>
      <color rgb="FF000000"/>
      <name val="Arial"/>
      <family val="2"/>
    </font>
    <font>
      <sz val="9"/>
      <color rgb="FF111111"/>
      <name val="Arial"/>
      <family val="2"/>
    </font>
    <font>
      <sz val="9"/>
      <color rgb="FF007478"/>
      <name val="Arial"/>
      <family val="2"/>
    </font>
    <font>
      <sz val="9"/>
      <color rgb="FF777777"/>
      <name val="Arial"/>
      <family val="2"/>
    </font>
    <font>
      <sz val="24"/>
      <color rgb="FF111111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b/>
      <sz val="11"/>
      <color theme="7" tint="-0.249977111117893"/>
      <name val="Arial"/>
      <family val="2"/>
      <scheme val="minor"/>
    </font>
    <font>
      <sz val="11"/>
      <color theme="7" tint="-0.249977111117893"/>
      <name val="Arial"/>
      <family val="2"/>
      <scheme val="minor"/>
    </font>
    <font>
      <sz val="11"/>
      <color theme="9" tint="-0.249977111117893"/>
      <name val="Arial"/>
      <family val="2"/>
      <scheme val="minor"/>
    </font>
    <font>
      <b/>
      <sz val="11"/>
      <color theme="9" tint="-0.249977111117893"/>
      <name val="Arial"/>
      <family val="2"/>
      <scheme val="minor"/>
    </font>
    <font>
      <sz val="22"/>
      <color theme="1"/>
      <name val="Arial"/>
      <family val="2"/>
      <scheme val="minor"/>
    </font>
    <font>
      <b/>
      <sz val="11"/>
      <color rgb="FFFF7575"/>
      <name val="Arial"/>
      <family val="2"/>
      <scheme val="minor"/>
    </font>
    <font>
      <sz val="11"/>
      <color rgb="FFFF7575"/>
      <name val="Arial"/>
      <family val="2"/>
      <scheme val="minor"/>
    </font>
    <font>
      <b/>
      <sz val="11"/>
      <color theme="5"/>
      <name val="Arial"/>
      <family val="2"/>
      <scheme val="minor"/>
    </font>
    <font>
      <sz val="18"/>
      <color theme="1"/>
      <name val="Arial"/>
      <family val="2"/>
      <scheme val="minor"/>
    </font>
    <font>
      <b/>
      <sz val="13"/>
      <color rgb="FF1B1B1B"/>
      <name val="Cambria"/>
      <family val="1"/>
    </font>
    <font>
      <b/>
      <vertAlign val="superscript"/>
      <sz val="13"/>
      <color rgb="FF1B1B1B"/>
      <name val="Cambria"/>
      <family val="1"/>
    </font>
    <font>
      <sz val="13"/>
      <color rgb="FF1B1B1B"/>
      <name val="Cambria"/>
      <family val="1"/>
    </font>
    <font>
      <vertAlign val="superscript"/>
      <sz val="13"/>
      <color rgb="FF1B1B1B"/>
      <name val="Cambria"/>
      <family val="1"/>
    </font>
    <font>
      <sz val="14"/>
      <color theme="7" tint="-0.249977111117893"/>
      <name val="Arial"/>
      <family val="2"/>
      <scheme val="minor"/>
    </font>
    <font>
      <sz val="10"/>
      <color theme="7" tint="-0.249977111117893"/>
      <name val="Arial"/>
      <family val="2"/>
      <scheme val="minor"/>
    </font>
    <font>
      <b/>
      <sz val="14"/>
      <color theme="7" tint="-0.249977111117893"/>
      <name val="Arial"/>
      <family val="2"/>
      <scheme val="minor"/>
    </font>
    <font>
      <b/>
      <vertAlign val="subscript"/>
      <sz val="13"/>
      <color rgb="FF1B1B1B"/>
      <name val="Cambria"/>
      <family val="1"/>
    </font>
    <font>
      <u/>
      <vertAlign val="superscript"/>
      <sz val="13"/>
      <color rgb="FF005EA2"/>
      <name val="Cambria"/>
      <family val="1"/>
    </font>
    <font>
      <i/>
      <sz val="13"/>
      <color rgb="FF1B1B1B"/>
      <name val="Cambria"/>
      <family val="1"/>
    </font>
    <font>
      <b/>
      <sz val="11"/>
      <color rgb="FFFF00FF"/>
      <name val="Arial"/>
      <family val="2"/>
      <scheme val="minor"/>
    </font>
    <font>
      <b/>
      <i/>
      <sz val="14"/>
      <color rgb="FFFF0000"/>
      <name val="Arial"/>
      <family val="2"/>
      <scheme val="minor"/>
    </font>
    <font>
      <sz val="10"/>
      <color rgb="FF000000"/>
      <name val="Arial"/>
      <family val="2"/>
      <scheme val="minor"/>
    </font>
    <font>
      <sz val="10"/>
      <color rgb="FFFFFFFF"/>
      <name val="'IBM Plex Sans'"/>
    </font>
    <font>
      <sz val="30"/>
      <color rgb="FF000000"/>
      <name val="'IBM Plex Sans'"/>
    </font>
    <font>
      <sz val="30"/>
      <color rgb="FF000000"/>
      <name val="'IBM Plex Sans',sans-serif"/>
    </font>
    <font>
      <b/>
      <sz val="30"/>
      <color rgb="FF005C88"/>
      <name val="'IBM Plex Sans',sans-serif"/>
    </font>
    <font>
      <sz val="30"/>
      <color rgb="FF005C88"/>
      <name val="'IBM Plex Sans',sans-serif"/>
    </font>
    <font>
      <sz val="18"/>
      <color rgb="FF000000"/>
      <name val="'IBM Plex Sans',sans-serif"/>
    </font>
    <font>
      <sz val="9"/>
      <color rgb="FF000000"/>
      <name val="'IBM Plex Sans',sans-serif"/>
    </font>
    <font>
      <sz val="8"/>
      <color rgb="FF000000"/>
      <name val="'IBM Plex Sans',sans-serif"/>
    </font>
    <font>
      <sz val="10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599"/>
        <bgColor indexed="64"/>
      </patternFill>
    </fill>
    <fill>
      <patternFill patternType="solid">
        <fgColor rgb="FFD0E0E3"/>
        <bgColor indexed="64"/>
      </patternFill>
    </fill>
    <fill>
      <patternFill patternType="solid">
        <fgColor rgb="FFF4CCCC"/>
        <bgColor indexed="64"/>
      </patternFill>
    </fill>
    <fill>
      <patternFill patternType="solid">
        <fgColor rgb="FFD9D2E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A9999"/>
        <bgColor indexed="64"/>
      </patternFill>
    </fill>
    <fill>
      <patternFill patternType="solid">
        <fgColor rgb="FF93C47D"/>
        <bgColor indexed="64"/>
      </patternFill>
    </fill>
    <fill>
      <patternFill patternType="solid">
        <fgColor rgb="FFE06666"/>
        <bgColor indexed="64"/>
      </patternFill>
    </fill>
    <fill>
      <patternFill patternType="solid">
        <fgColor rgb="FFF1C232"/>
        <bgColor indexed="64"/>
      </patternFill>
    </fill>
    <fill>
      <patternFill patternType="solid">
        <fgColor rgb="FFA4C2F4"/>
        <bgColor indexed="64"/>
      </patternFill>
    </fill>
    <fill>
      <patternFill patternType="solid">
        <fgColor rgb="FFF6B26B"/>
        <bgColor indexed="64"/>
      </patternFill>
    </fill>
    <fill>
      <patternFill patternType="solid">
        <fgColor rgb="FFE69138"/>
        <bgColor indexed="64"/>
      </patternFill>
    </fill>
    <fill>
      <patternFill patternType="solid">
        <fgColor rgb="FFDD7E6B"/>
        <bgColor indexed="64"/>
      </patternFill>
    </fill>
    <fill>
      <patternFill patternType="solid">
        <fgColor rgb="FFCC4125"/>
        <bgColor indexed="64"/>
      </patternFill>
    </fill>
    <fill>
      <patternFill patternType="solid">
        <fgColor rgb="FFB6D7A8"/>
        <bgColor indexed="64"/>
      </patternFill>
    </fill>
    <fill>
      <patternFill patternType="solid">
        <fgColor rgb="FFF9CB9C"/>
        <bgColor indexed="64"/>
      </patternFill>
    </fill>
    <fill>
      <patternFill patternType="solid">
        <fgColor rgb="FFB4A7D6"/>
        <bgColor indexed="64"/>
      </patternFill>
    </fill>
    <fill>
      <patternFill patternType="solid">
        <fgColor rgb="FFE6B8AF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CFE2F3"/>
        <bgColor indexed="64"/>
      </patternFill>
    </fill>
    <fill>
      <patternFill patternType="solid">
        <fgColor rgb="FFFCE5CD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99FFF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DBEB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FFA3D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5FFF0"/>
        <bgColor indexed="64"/>
      </patternFill>
    </fill>
    <fill>
      <patternFill patternType="solid">
        <fgColor rgb="FF005C88"/>
        <bgColor rgb="FF005C88"/>
      </patternFill>
    </fill>
    <fill>
      <patternFill patternType="solid">
        <fgColor rgb="FFE4F3FD"/>
        <bgColor rgb="FFE4F3FD"/>
      </patternFill>
    </fill>
  </fills>
  <borders count="71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/>
      <top/>
      <bottom style="thin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double">
        <color rgb="FF000000"/>
      </bottom>
      <diagonal/>
    </border>
    <border>
      <left style="medium">
        <color rgb="FFCCCCCC"/>
      </left>
      <right/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double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double">
        <color indexed="64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/>
      <bottom style="double">
        <color rgb="FF000000"/>
      </bottom>
      <diagonal/>
    </border>
    <border>
      <left style="medium">
        <color rgb="FFCCCCCC"/>
      </left>
      <right/>
      <top/>
      <bottom style="double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1B1B1B"/>
      </bottom>
      <diagonal/>
    </border>
    <border>
      <left style="thin">
        <color rgb="FFE4F3FD"/>
      </left>
      <right style="thin">
        <color rgb="FFE4F3FD"/>
      </right>
      <top style="thin">
        <color rgb="FFE4F3FD"/>
      </top>
      <bottom style="thin">
        <color rgb="FFE4F3FD"/>
      </bottom>
      <diagonal/>
    </border>
    <border>
      <left style="thin">
        <color rgb="FFE4F3FD"/>
      </left>
      <right/>
      <top style="thin">
        <color rgb="FFE4F3FD"/>
      </top>
      <bottom/>
      <diagonal/>
    </border>
    <border>
      <left/>
      <right/>
      <top style="thin">
        <color rgb="FFE4F3FD"/>
      </top>
      <bottom/>
      <diagonal/>
    </border>
    <border>
      <left/>
      <right style="thin">
        <color rgb="FFE4F3FD"/>
      </right>
      <top style="thin">
        <color rgb="FFE4F3FD"/>
      </top>
      <bottom/>
      <diagonal/>
    </border>
    <border>
      <left style="thin">
        <color rgb="FFE4F3FD"/>
      </left>
      <right/>
      <top/>
      <bottom/>
      <diagonal/>
    </border>
    <border>
      <left/>
      <right style="thin">
        <color rgb="FFE4F3FD"/>
      </right>
      <top/>
      <bottom/>
      <diagonal/>
    </border>
    <border>
      <left style="thin">
        <color rgb="FFE4F3FD"/>
      </left>
      <right/>
      <top/>
      <bottom style="thin">
        <color rgb="FFE4F3FD"/>
      </bottom>
      <diagonal/>
    </border>
    <border>
      <left/>
      <right/>
      <top/>
      <bottom style="thin">
        <color rgb="FFE4F3FD"/>
      </bottom>
      <diagonal/>
    </border>
    <border>
      <left/>
      <right style="thin">
        <color rgb="FFE4F3FD"/>
      </right>
      <top/>
      <bottom style="thin">
        <color rgb="FFE4F3FD"/>
      </bottom>
      <diagonal/>
    </border>
  </borders>
  <cellStyleXfs count="4">
    <xf numFmtId="0" fontId="0" fillId="0" borderId="0"/>
    <xf numFmtId="0" fontId="45" fillId="0" borderId="0" applyNumberFormat="0" applyFill="0" applyBorder="0" applyAlignment="0" applyProtection="0"/>
    <xf numFmtId="9" fontId="69" fillId="0" borderId="0" applyFont="0" applyFill="0" applyBorder="0" applyAlignment="0" applyProtection="0"/>
    <xf numFmtId="0" fontId="158" fillId="0" borderId="0"/>
  </cellStyleXfs>
  <cellXfs count="914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166" fontId="1" fillId="0" borderId="0" xfId="0" applyNumberFormat="1" applyFont="1" applyAlignment="1">
      <alignment horizontal="center"/>
    </xf>
    <xf numFmtId="0" fontId="3" fillId="2" borderId="0" xfId="0" applyFont="1" applyFill="1"/>
    <xf numFmtId="0" fontId="0" fillId="2" borderId="0" xfId="0" applyFill="1"/>
    <xf numFmtId="0" fontId="3" fillId="3" borderId="0" xfId="0" applyFont="1" applyFill="1"/>
    <xf numFmtId="0" fontId="0" fillId="3" borderId="0" xfId="0" applyFill="1"/>
    <xf numFmtId="0" fontId="4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6" fillId="0" borderId="0" xfId="0" applyFont="1"/>
    <xf numFmtId="0" fontId="7" fillId="0" borderId="0" xfId="0" applyFont="1" applyAlignment="1">
      <alignment horizontal="right" wrapText="1"/>
    </xf>
    <xf numFmtId="165" fontId="7" fillId="4" borderId="0" xfId="0" applyNumberFormat="1" applyFont="1" applyFill="1" applyAlignment="1">
      <alignment horizontal="right" wrapText="1"/>
    </xf>
    <xf numFmtId="9" fontId="7" fillId="0" borderId="0" xfId="0" applyNumberFormat="1" applyFont="1" applyAlignment="1">
      <alignment horizontal="right" wrapText="1"/>
    </xf>
    <xf numFmtId="1" fontId="7" fillId="4" borderId="0" xfId="0" applyNumberFormat="1" applyFont="1" applyFill="1" applyAlignment="1">
      <alignment horizontal="right" wrapText="1"/>
    </xf>
    <xf numFmtId="0" fontId="0" fillId="0" borderId="3" xfId="0" applyBorder="1"/>
    <xf numFmtId="0" fontId="0" fillId="0" borderId="0" xfId="0" quotePrefix="1" applyAlignment="1">
      <alignment horizontal="center"/>
    </xf>
    <xf numFmtId="2" fontId="1" fillId="0" borderId="0" xfId="0" applyNumberFormat="1" applyFont="1" applyAlignment="1">
      <alignment horizontal="center"/>
    </xf>
    <xf numFmtId="0" fontId="4" fillId="0" borderId="4" xfId="0" applyFont="1" applyBorder="1" applyAlignment="1">
      <alignment wrapText="1"/>
    </xf>
    <xf numFmtId="0" fontId="8" fillId="5" borderId="5" xfId="0" applyFont="1" applyFill="1" applyBorder="1" applyAlignment="1">
      <alignment vertical="center"/>
    </xf>
    <xf numFmtId="0" fontId="4" fillId="5" borderId="5" xfId="0" applyFont="1" applyFill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8" fillId="6" borderId="5" xfId="0" applyFont="1" applyFill="1" applyBorder="1" applyAlignment="1">
      <alignment vertical="center"/>
    </xf>
    <xf numFmtId="0" fontId="4" fillId="6" borderId="5" xfId="0" applyFont="1" applyFill="1" applyBorder="1" applyAlignment="1">
      <alignment wrapText="1"/>
    </xf>
    <xf numFmtId="0" fontId="4" fillId="6" borderId="5" xfId="0" applyFont="1" applyFill="1" applyBorder="1" applyAlignment="1">
      <alignment vertical="center"/>
    </xf>
    <xf numFmtId="11" fontId="4" fillId="6" borderId="5" xfId="0" applyNumberFormat="1" applyFont="1" applyFill="1" applyBorder="1" applyAlignment="1">
      <alignment wrapText="1"/>
    </xf>
    <xf numFmtId="0" fontId="4" fillId="6" borderId="6" xfId="0" applyFont="1" applyFill="1" applyBorder="1" applyAlignment="1">
      <alignment wrapText="1"/>
    </xf>
    <xf numFmtId="0" fontId="8" fillId="0" borderId="5" xfId="0" applyFont="1" applyBorder="1" applyAlignment="1">
      <alignment vertical="center"/>
    </xf>
    <xf numFmtId="0" fontId="8" fillId="7" borderId="5" xfId="0" applyFont="1" applyFill="1" applyBorder="1" applyAlignment="1">
      <alignment vertical="center"/>
    </xf>
    <xf numFmtId="0" fontId="4" fillId="7" borderId="5" xfId="0" applyFont="1" applyFill="1" applyBorder="1" applyAlignment="1">
      <alignment wrapText="1"/>
    </xf>
    <xf numFmtId="0" fontId="9" fillId="7" borderId="5" xfId="0" applyFont="1" applyFill="1" applyBorder="1" applyAlignment="1">
      <alignment vertical="center"/>
    </xf>
    <xf numFmtId="0" fontId="4" fillId="7" borderId="6" xfId="0" applyFont="1" applyFill="1" applyBorder="1" applyAlignment="1">
      <alignment wrapText="1"/>
    </xf>
    <xf numFmtId="0" fontId="8" fillId="8" borderId="5" xfId="0" applyFont="1" applyFill="1" applyBorder="1" applyAlignment="1">
      <alignment vertical="center"/>
    </xf>
    <xf numFmtId="0" fontId="4" fillId="8" borderId="5" xfId="0" applyFont="1" applyFill="1" applyBorder="1" applyAlignment="1">
      <alignment wrapText="1"/>
    </xf>
    <xf numFmtId="0" fontId="9" fillId="8" borderId="5" xfId="0" applyFont="1" applyFill="1" applyBorder="1" applyAlignment="1">
      <alignment vertical="center"/>
    </xf>
    <xf numFmtId="0" fontId="4" fillId="8" borderId="6" xfId="0" applyFont="1" applyFill="1" applyBorder="1" applyAlignment="1">
      <alignment wrapText="1"/>
    </xf>
    <xf numFmtId="0" fontId="8" fillId="4" borderId="5" xfId="0" applyFont="1" applyFill="1" applyBorder="1" applyAlignment="1">
      <alignment vertical="center"/>
    </xf>
    <xf numFmtId="0" fontId="4" fillId="4" borderId="5" xfId="0" applyFont="1" applyFill="1" applyBorder="1" applyAlignment="1">
      <alignment wrapText="1"/>
    </xf>
    <xf numFmtId="0" fontId="4" fillId="4" borderId="6" xfId="0" applyFont="1" applyFill="1" applyBorder="1" applyAlignment="1">
      <alignment wrapText="1"/>
    </xf>
    <xf numFmtId="0" fontId="8" fillId="9" borderId="5" xfId="0" applyFont="1" applyFill="1" applyBorder="1" applyAlignment="1">
      <alignment vertical="center"/>
    </xf>
    <xf numFmtId="0" fontId="4" fillId="9" borderId="5" xfId="0" applyFont="1" applyFill="1" applyBorder="1" applyAlignment="1">
      <alignment wrapText="1"/>
    </xf>
    <xf numFmtId="0" fontId="4" fillId="9" borderId="6" xfId="0" applyFont="1" applyFill="1" applyBorder="1" applyAlignment="1">
      <alignment wrapText="1"/>
    </xf>
    <xf numFmtId="0" fontId="4" fillId="5" borderId="7" xfId="0" applyFont="1" applyFill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10" fillId="6" borderId="7" xfId="0" applyFont="1" applyFill="1" applyBorder="1" applyAlignment="1">
      <alignment horizontal="right" wrapText="1"/>
    </xf>
    <xf numFmtId="0" fontId="4" fillId="6" borderId="7" xfId="0" applyFont="1" applyFill="1" applyBorder="1" applyAlignment="1">
      <alignment vertical="top" wrapText="1"/>
    </xf>
    <xf numFmtId="0" fontId="4" fillId="6" borderId="7" xfId="0" applyFont="1" applyFill="1" applyBorder="1" applyAlignment="1">
      <alignment wrapText="1"/>
    </xf>
    <xf numFmtId="0" fontId="4" fillId="6" borderId="8" xfId="0" applyFont="1" applyFill="1" applyBorder="1" applyAlignment="1">
      <alignment wrapText="1"/>
    </xf>
    <xf numFmtId="0" fontId="4" fillId="7" borderId="7" xfId="0" applyFont="1" applyFill="1" applyBorder="1" applyAlignment="1">
      <alignment wrapText="1"/>
    </xf>
    <xf numFmtId="0" fontId="4" fillId="7" borderId="8" xfId="0" applyFont="1" applyFill="1" applyBorder="1" applyAlignment="1">
      <alignment wrapText="1"/>
    </xf>
    <xf numFmtId="0" fontId="4" fillId="8" borderId="7" xfId="0" applyFont="1" applyFill="1" applyBorder="1" applyAlignment="1">
      <alignment wrapText="1"/>
    </xf>
    <xf numFmtId="0" fontId="4" fillId="8" borderId="8" xfId="0" applyFont="1" applyFill="1" applyBorder="1" applyAlignment="1">
      <alignment wrapText="1"/>
    </xf>
    <xf numFmtId="0" fontId="4" fillId="4" borderId="7" xfId="0" applyFont="1" applyFill="1" applyBorder="1" applyAlignment="1">
      <alignment wrapText="1"/>
    </xf>
    <xf numFmtId="0" fontId="4" fillId="4" borderId="8" xfId="0" applyFont="1" applyFill="1" applyBorder="1" applyAlignment="1">
      <alignment wrapText="1"/>
    </xf>
    <xf numFmtId="0" fontId="4" fillId="9" borderId="7" xfId="0" applyFont="1" applyFill="1" applyBorder="1" applyAlignment="1">
      <alignment wrapText="1"/>
    </xf>
    <xf numFmtId="0" fontId="4" fillId="9" borderId="8" xfId="0" applyFont="1" applyFill="1" applyBorder="1" applyAlignment="1">
      <alignment wrapText="1"/>
    </xf>
    <xf numFmtId="0" fontId="11" fillId="24" borderId="9" xfId="0" applyFont="1" applyFill="1" applyBorder="1" applyAlignment="1">
      <alignment wrapText="1"/>
    </xf>
    <xf numFmtId="0" fontId="11" fillId="8" borderId="9" xfId="0" applyFont="1" applyFill="1" applyBorder="1" applyAlignment="1">
      <alignment wrapText="1"/>
    </xf>
    <xf numFmtId="0" fontId="11" fillId="4" borderId="9" xfId="0" applyFont="1" applyFill="1" applyBorder="1" applyAlignment="1">
      <alignment horizontal="center" wrapText="1"/>
    </xf>
    <xf numFmtId="0" fontId="4" fillId="24" borderId="9" xfId="0" applyFont="1" applyFill="1" applyBorder="1" applyAlignment="1">
      <alignment wrapText="1"/>
    </xf>
    <xf numFmtId="0" fontId="11" fillId="24" borderId="9" xfId="0" applyFont="1" applyFill="1" applyBorder="1" applyAlignment="1">
      <alignment horizontal="center" wrapText="1"/>
    </xf>
    <xf numFmtId="0" fontId="12" fillId="6" borderId="9" xfId="0" applyFont="1" applyFill="1" applyBorder="1" applyAlignment="1">
      <alignment horizontal="center" wrapText="1"/>
    </xf>
    <xf numFmtId="0" fontId="12" fillId="25" borderId="9" xfId="0" applyFont="1" applyFill="1" applyBorder="1" applyAlignment="1">
      <alignment horizontal="center" wrapText="1"/>
    </xf>
    <xf numFmtId="0" fontId="12" fillId="21" borderId="9" xfId="0" applyFont="1" applyFill="1" applyBorder="1" applyAlignment="1">
      <alignment horizontal="center" wrapText="1"/>
    </xf>
    <xf numFmtId="0" fontId="12" fillId="26" borderId="9" xfId="0" applyFont="1" applyFill="1" applyBorder="1" applyAlignment="1">
      <alignment horizontal="center" wrapText="1"/>
    </xf>
    <xf numFmtId="0" fontId="12" fillId="18" borderId="9" xfId="0" applyFont="1" applyFill="1" applyBorder="1" applyAlignment="1">
      <alignment horizontal="center" wrapText="1"/>
    </xf>
    <xf numFmtId="0" fontId="12" fillId="23" borderId="9" xfId="0" applyFont="1" applyFill="1" applyBorder="1" applyAlignment="1">
      <alignment horizontal="center" wrapText="1"/>
    </xf>
    <xf numFmtId="0" fontId="12" fillId="27" borderId="9" xfId="0" applyFont="1" applyFill="1" applyBorder="1" applyAlignment="1">
      <alignment horizontal="center" wrapText="1"/>
    </xf>
    <xf numFmtId="0" fontId="12" fillId="4" borderId="9" xfId="0" applyFont="1" applyFill="1" applyBorder="1" applyAlignment="1">
      <alignment horizontal="center" wrapText="1"/>
    </xf>
    <xf numFmtId="0" fontId="12" fillId="20" borderId="9" xfId="0" applyFont="1" applyFill="1" applyBorder="1" applyAlignment="1">
      <alignment horizontal="center" wrapText="1"/>
    </xf>
    <xf numFmtId="0" fontId="13" fillId="0" borderId="4" xfId="0" applyFont="1" applyBorder="1" applyAlignment="1">
      <alignment wrapText="1"/>
    </xf>
    <xf numFmtId="0" fontId="14" fillId="10" borderId="8" xfId="0" applyFont="1" applyFill="1" applyBorder="1" applyAlignment="1">
      <alignment wrapText="1"/>
    </xf>
    <xf numFmtId="0" fontId="14" fillId="11" borderId="8" xfId="0" applyFont="1" applyFill="1" applyBorder="1" applyAlignment="1">
      <alignment wrapText="1"/>
    </xf>
    <xf numFmtId="0" fontId="14" fillId="12" borderId="8" xfId="0" applyFont="1" applyFill="1" applyBorder="1" applyAlignment="1">
      <alignment horizontal="center" wrapText="1"/>
    </xf>
    <xf numFmtId="0" fontId="14" fillId="13" borderId="8" xfId="0" applyFont="1" applyFill="1" applyBorder="1" applyAlignment="1">
      <alignment horizontal="center" wrapText="1"/>
    </xf>
    <xf numFmtId="0" fontId="14" fillId="11" borderId="8" xfId="0" applyFont="1" applyFill="1" applyBorder="1" applyAlignment="1">
      <alignment horizontal="center" wrapText="1"/>
    </xf>
    <xf numFmtId="0" fontId="14" fillId="14" borderId="8" xfId="0" applyFont="1" applyFill="1" applyBorder="1" applyAlignment="1">
      <alignment horizontal="center" wrapText="1"/>
    </xf>
    <xf numFmtId="0" fontId="14" fillId="15" borderId="8" xfId="0" applyFont="1" applyFill="1" applyBorder="1" applyAlignment="1">
      <alignment horizontal="center" wrapText="1"/>
    </xf>
    <xf numFmtId="0" fontId="14" fillId="16" borderId="8" xfId="0" applyFont="1" applyFill="1" applyBorder="1" applyAlignment="1">
      <alignment horizontal="center" wrapText="1"/>
    </xf>
    <xf numFmtId="0" fontId="14" fillId="17" borderId="8" xfId="0" applyFont="1" applyFill="1" applyBorder="1" applyAlignment="1">
      <alignment horizontal="center" wrapText="1"/>
    </xf>
    <xf numFmtId="0" fontId="14" fillId="18" borderId="8" xfId="0" applyFont="1" applyFill="1" applyBorder="1" applyAlignment="1">
      <alignment horizontal="center" wrapText="1"/>
    </xf>
    <xf numFmtId="0" fontId="14" fillId="19" borderId="8" xfId="0" applyFont="1" applyFill="1" applyBorder="1" applyAlignment="1">
      <alignment horizontal="center" wrapText="1"/>
    </xf>
    <xf numFmtId="0" fontId="14" fillId="10" borderId="8" xfId="0" applyFont="1" applyFill="1" applyBorder="1" applyAlignment="1">
      <alignment horizontal="center" wrapText="1"/>
    </xf>
    <xf numFmtId="0" fontId="14" fillId="4" borderId="8" xfId="0" applyFont="1" applyFill="1" applyBorder="1" applyAlignment="1">
      <alignment horizontal="center" wrapText="1"/>
    </xf>
    <xf numFmtId="0" fontId="14" fillId="20" borderId="8" xfId="0" applyFont="1" applyFill="1" applyBorder="1" applyAlignment="1">
      <alignment horizontal="center" wrapText="1"/>
    </xf>
    <xf numFmtId="0" fontId="15" fillId="0" borderId="0" xfId="0" applyFont="1"/>
    <xf numFmtId="0" fontId="4" fillId="7" borderId="10" xfId="0" applyFont="1" applyFill="1" applyBorder="1" applyAlignment="1">
      <alignment wrapText="1"/>
    </xf>
    <xf numFmtId="0" fontId="4" fillId="7" borderId="11" xfId="0" applyFont="1" applyFill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11" xfId="0" applyFont="1" applyBorder="1" applyAlignment="1">
      <alignment wrapText="1"/>
    </xf>
    <xf numFmtId="0" fontId="16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2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1" fontId="5" fillId="3" borderId="0" xfId="0" applyNumberFormat="1" applyFont="1" applyFill="1" applyAlignment="1">
      <alignment horizontal="center"/>
    </xf>
    <xf numFmtId="0" fontId="2" fillId="3" borderId="0" xfId="0" applyFont="1" applyFill="1"/>
    <xf numFmtId="0" fontId="2" fillId="0" borderId="0" xfId="0" applyFont="1" applyAlignment="1">
      <alignment horizontal="center" wrapText="1"/>
    </xf>
    <xf numFmtId="2" fontId="5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17" fillId="10" borderId="0" xfId="0" applyFont="1" applyFill="1" applyAlignment="1">
      <alignment horizontal="center" wrapText="1"/>
    </xf>
    <xf numFmtId="0" fontId="4" fillId="10" borderId="2" xfId="0" applyFont="1" applyFill="1" applyBorder="1" applyAlignment="1">
      <alignment horizontal="center" wrapText="1"/>
    </xf>
    <xf numFmtId="0" fontId="0" fillId="0" borderId="1" xfId="0" applyBorder="1" applyAlignment="1">
      <alignment wrapText="1"/>
    </xf>
    <xf numFmtId="0" fontId="18" fillId="0" borderId="1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9" fontId="2" fillId="0" borderId="0" xfId="0" applyNumberFormat="1" applyFont="1" applyAlignment="1">
      <alignment horizontal="center"/>
    </xf>
    <xf numFmtId="165" fontId="19" fillId="0" borderId="0" xfId="0" applyNumberFormat="1" applyFont="1" applyAlignment="1">
      <alignment horizontal="center"/>
    </xf>
    <xf numFmtId="164" fontId="19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/>
    <xf numFmtId="9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166" fontId="5" fillId="0" borderId="0" xfId="0" applyNumberFormat="1" applyFont="1" applyAlignment="1">
      <alignment horizontal="center"/>
    </xf>
    <xf numFmtId="0" fontId="12" fillId="25" borderId="13" xfId="0" applyFont="1" applyFill="1" applyBorder="1" applyAlignment="1">
      <alignment horizontal="center" wrapText="1"/>
    </xf>
    <xf numFmtId="0" fontId="4" fillId="0" borderId="14" xfId="0" applyFont="1" applyBorder="1" applyAlignment="1">
      <alignment wrapText="1"/>
    </xf>
    <xf numFmtId="0" fontId="4" fillId="8" borderId="10" xfId="0" applyFont="1" applyFill="1" applyBorder="1" applyAlignment="1">
      <alignment wrapText="1"/>
    </xf>
    <xf numFmtId="0" fontId="14" fillId="2" borderId="15" xfId="0" applyFont="1" applyFill="1" applyBorder="1" applyAlignment="1">
      <alignment horizontal="center" wrapText="1"/>
    </xf>
    <xf numFmtId="0" fontId="14" fillId="2" borderId="17" xfId="0" applyFont="1" applyFill="1" applyBorder="1" applyAlignment="1">
      <alignment horizontal="center" wrapText="1"/>
    </xf>
    <xf numFmtId="0" fontId="14" fillId="3" borderId="17" xfId="0" applyFont="1" applyFill="1" applyBorder="1" applyAlignment="1">
      <alignment horizontal="center" wrapText="1"/>
    </xf>
    <xf numFmtId="0" fontId="14" fillId="30" borderId="17" xfId="0" applyFont="1" applyFill="1" applyBorder="1" applyAlignment="1">
      <alignment horizontal="center" wrapText="1"/>
    </xf>
    <xf numFmtId="0" fontId="14" fillId="32" borderId="17" xfId="0" applyFont="1" applyFill="1" applyBorder="1" applyAlignment="1">
      <alignment horizontal="center" wrapText="1"/>
    </xf>
    <xf numFmtId="0" fontId="14" fillId="33" borderId="17" xfId="0" applyFont="1" applyFill="1" applyBorder="1" applyAlignment="1">
      <alignment horizontal="center" wrapText="1"/>
    </xf>
    <xf numFmtId="0" fontId="14" fillId="22" borderId="17" xfId="0" applyFont="1" applyFill="1" applyBorder="1" applyAlignment="1">
      <alignment horizontal="center" wrapText="1"/>
    </xf>
    <xf numFmtId="0" fontId="0" fillId="35" borderId="18" xfId="0" applyFill="1" applyBorder="1" applyAlignment="1">
      <alignment horizontal="center" wrapText="1"/>
    </xf>
    <xf numFmtId="0" fontId="0" fillId="28" borderId="18" xfId="0" applyFill="1" applyBorder="1" applyAlignment="1">
      <alignment horizontal="center" wrapText="1"/>
    </xf>
    <xf numFmtId="0" fontId="12" fillId="31" borderId="18" xfId="0" applyFont="1" applyFill="1" applyBorder="1" applyAlignment="1">
      <alignment horizontal="center" wrapText="1"/>
    </xf>
    <xf numFmtId="0" fontId="12" fillId="34" borderId="18" xfId="0" applyFont="1" applyFill="1" applyBorder="1" applyAlignment="1">
      <alignment horizontal="center" wrapText="1"/>
    </xf>
    <xf numFmtId="0" fontId="12" fillId="28" borderId="18" xfId="0" applyFont="1" applyFill="1" applyBorder="1" applyAlignment="1">
      <alignment horizontal="center" wrapText="1"/>
    </xf>
    <xf numFmtId="0" fontId="14" fillId="32" borderId="15" xfId="0" applyFont="1" applyFill="1" applyBorder="1" applyAlignment="1">
      <alignment horizontal="center" wrapText="1"/>
    </xf>
    <xf numFmtId="0" fontId="4" fillId="0" borderId="19" xfId="0" applyFont="1" applyBorder="1" applyAlignment="1">
      <alignment wrapText="1"/>
    </xf>
    <xf numFmtId="0" fontId="12" fillId="35" borderId="21" xfId="0" applyFont="1" applyFill="1" applyBorder="1" applyAlignment="1">
      <alignment horizontal="center" wrapText="1"/>
    </xf>
    <xf numFmtId="0" fontId="12" fillId="21" borderId="21" xfId="0" applyFont="1" applyFill="1" applyBorder="1" applyAlignment="1">
      <alignment horizontal="center" wrapText="1"/>
    </xf>
    <xf numFmtId="0" fontId="14" fillId="11" borderId="17" xfId="0" applyFont="1" applyFill="1" applyBorder="1" applyAlignment="1">
      <alignment horizontal="center" wrapText="1"/>
    </xf>
    <xf numFmtId="0" fontId="12" fillId="31" borderId="21" xfId="0" applyFont="1" applyFill="1" applyBorder="1" applyAlignment="1">
      <alignment horizontal="center" wrapText="1"/>
    </xf>
    <xf numFmtId="0" fontId="12" fillId="29" borderId="21" xfId="0" applyFont="1" applyFill="1" applyBorder="1" applyAlignment="1">
      <alignment horizontal="center" wrapText="1"/>
    </xf>
    <xf numFmtId="0" fontId="12" fillId="34" borderId="21" xfId="0" applyFont="1" applyFill="1" applyBorder="1" applyAlignment="1">
      <alignment horizontal="center" wrapText="1"/>
    </xf>
    <xf numFmtId="0" fontId="12" fillId="28" borderId="21" xfId="0" applyFont="1" applyFill="1" applyBorder="1" applyAlignment="1">
      <alignment horizontal="center" wrapText="1"/>
    </xf>
    <xf numFmtId="166" fontId="20" fillId="6" borderId="7" xfId="0" applyNumberFormat="1" applyFont="1" applyFill="1" applyBorder="1" applyAlignment="1">
      <alignment horizontal="center" wrapText="1"/>
    </xf>
    <xf numFmtId="0" fontId="20" fillId="6" borderId="7" xfId="0" applyFont="1" applyFill="1" applyBorder="1" applyAlignment="1">
      <alignment horizontal="center" wrapText="1"/>
    </xf>
    <xf numFmtId="166" fontId="4" fillId="8" borderId="7" xfId="0" applyNumberFormat="1" applyFont="1" applyFill="1" applyBorder="1" applyAlignment="1">
      <alignment wrapText="1"/>
    </xf>
    <xf numFmtId="0" fontId="8" fillId="28" borderId="5" xfId="0" applyFont="1" applyFill="1" applyBorder="1" applyAlignment="1">
      <alignment vertical="center"/>
    </xf>
    <xf numFmtId="0" fontId="4" fillId="28" borderId="5" xfId="0" applyFont="1" applyFill="1" applyBorder="1" applyAlignment="1">
      <alignment wrapText="1"/>
    </xf>
    <xf numFmtId="0" fontId="9" fillId="28" borderId="5" xfId="0" applyFont="1" applyFill="1" applyBorder="1" applyAlignment="1">
      <alignment vertical="center"/>
    </xf>
    <xf numFmtId="0" fontId="4" fillId="28" borderId="10" xfId="0" applyFont="1" applyFill="1" applyBorder="1" applyAlignment="1">
      <alignment wrapText="1"/>
    </xf>
    <xf numFmtId="0" fontId="4" fillId="28" borderId="6" xfId="0" applyFont="1" applyFill="1" applyBorder="1" applyAlignment="1">
      <alignment wrapText="1"/>
    </xf>
    <xf numFmtId="0" fontId="4" fillId="28" borderId="7" xfId="0" applyFont="1" applyFill="1" applyBorder="1" applyAlignment="1">
      <alignment wrapText="1"/>
    </xf>
    <xf numFmtId="166" fontId="4" fillId="28" borderId="7" xfId="0" applyNumberFormat="1" applyFont="1" applyFill="1" applyBorder="1" applyAlignment="1">
      <alignment wrapText="1"/>
    </xf>
    <xf numFmtId="0" fontId="4" fillId="28" borderId="8" xfId="0" applyFont="1" applyFill="1" applyBorder="1" applyAlignment="1">
      <alignment wrapText="1"/>
    </xf>
    <xf numFmtId="0" fontId="5" fillId="0" borderId="0" xfId="0" applyFont="1" applyAlignment="1">
      <alignment horizontal="center"/>
    </xf>
    <xf numFmtId="0" fontId="0" fillId="0" borderId="23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7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0" fillId="0" borderId="28" xfId="0" applyBorder="1"/>
    <xf numFmtId="0" fontId="0" fillId="0" borderId="29" xfId="0" applyBorder="1"/>
    <xf numFmtId="0" fontId="0" fillId="0" borderId="28" xfId="0" applyBorder="1" applyAlignment="1">
      <alignment horizontal="center"/>
    </xf>
    <xf numFmtId="0" fontId="0" fillId="0" borderId="3" xfId="0" applyBorder="1" applyAlignment="1">
      <alignment horizontal="center"/>
    </xf>
    <xf numFmtId="0" fontId="21" fillId="0" borderId="31" xfId="0" applyFont="1" applyBorder="1" applyAlignment="1">
      <alignment horizontal="center" wrapText="1"/>
    </xf>
    <xf numFmtId="0" fontId="21" fillId="0" borderId="32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2" fillId="0" borderId="0" xfId="0" applyFont="1"/>
    <xf numFmtId="0" fontId="22" fillId="0" borderId="0" xfId="0" applyFont="1" applyAlignment="1">
      <alignment horizontal="center"/>
    </xf>
    <xf numFmtId="0" fontId="23" fillId="0" borderId="0" xfId="0" applyFont="1"/>
    <xf numFmtId="166" fontId="22" fillId="0" borderId="0" xfId="0" applyNumberFormat="1" applyFont="1" applyAlignment="1">
      <alignment horizontal="center"/>
    </xf>
    <xf numFmtId="0" fontId="23" fillId="0" borderId="0" xfId="0" applyFont="1" applyAlignment="1">
      <alignment horizontal="center"/>
    </xf>
    <xf numFmtId="11" fontId="22" fillId="0" borderId="0" xfId="0" applyNumberFormat="1" applyFont="1" applyAlignment="1">
      <alignment horizontal="center"/>
    </xf>
    <xf numFmtId="0" fontId="25" fillId="0" borderId="0" xfId="0" applyFont="1"/>
    <xf numFmtId="1" fontId="22" fillId="0" borderId="0" xfId="0" applyNumberFormat="1" applyFont="1" applyAlignment="1">
      <alignment horizontal="center"/>
    </xf>
    <xf numFmtId="0" fontId="0" fillId="0" borderId="30" xfId="0" applyBorder="1"/>
    <xf numFmtId="0" fontId="26" fillId="0" borderId="26" xfId="0" applyFont="1" applyBorder="1" applyAlignment="1">
      <alignment horizontal="center" vertical="center" wrapText="1"/>
    </xf>
    <xf numFmtId="0" fontId="26" fillId="0" borderId="27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" fillId="0" borderId="3" xfId="0" applyFont="1" applyBorder="1"/>
    <xf numFmtId="0" fontId="18" fillId="0" borderId="33" xfId="0" applyFont="1" applyBorder="1" applyAlignment="1">
      <alignment horizontal="center" vertical="center" wrapText="1"/>
    </xf>
    <xf numFmtId="0" fontId="0" fillId="0" borderId="34" xfId="0" applyBorder="1"/>
    <xf numFmtId="0" fontId="0" fillId="0" borderId="35" xfId="0" applyBorder="1"/>
    <xf numFmtId="0" fontId="0" fillId="0" borderId="33" xfId="0" applyBorder="1"/>
    <xf numFmtId="2" fontId="2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horizontal="center"/>
    </xf>
    <xf numFmtId="164" fontId="22" fillId="0" borderId="0" xfId="0" applyNumberFormat="1" applyFont="1" applyAlignment="1">
      <alignment horizontal="center"/>
    </xf>
    <xf numFmtId="2" fontId="5" fillId="10" borderId="0" xfId="0" applyNumberFormat="1" applyFont="1" applyFill="1" applyAlignment="1">
      <alignment horizontal="center"/>
    </xf>
    <xf numFmtId="0" fontId="2" fillId="10" borderId="0" xfId="0" applyFont="1" applyFill="1" applyAlignment="1">
      <alignment horizontal="center"/>
    </xf>
    <xf numFmtId="166" fontId="4" fillId="7" borderId="7" xfId="0" applyNumberFormat="1" applyFont="1" applyFill="1" applyBorder="1" applyAlignment="1">
      <alignment wrapText="1"/>
    </xf>
    <xf numFmtId="0" fontId="0" fillId="0" borderId="29" xfId="0" quotePrefix="1" applyBorder="1" applyAlignment="1">
      <alignment horizontal="center"/>
    </xf>
    <xf numFmtId="0" fontId="2" fillId="0" borderId="26" xfId="0" applyFont="1" applyBorder="1" applyAlignment="1">
      <alignment horizontal="center" wrapText="1"/>
    </xf>
    <xf numFmtId="0" fontId="21" fillId="0" borderId="20" xfId="0" applyFont="1" applyBorder="1" applyAlignment="1">
      <alignment horizontal="center" wrapText="1"/>
    </xf>
    <xf numFmtId="164" fontId="28" fillId="0" borderId="0" xfId="0" applyNumberFormat="1" applyFont="1" applyAlignment="1">
      <alignment horizontal="center"/>
    </xf>
    <xf numFmtId="0" fontId="21" fillId="0" borderId="36" xfId="0" applyFont="1" applyBorder="1" applyAlignment="1">
      <alignment horizontal="center" wrapText="1"/>
    </xf>
    <xf numFmtId="0" fontId="21" fillId="0" borderId="37" xfId="0" applyFont="1" applyBorder="1" applyAlignment="1">
      <alignment horizontal="center" wrapText="1"/>
    </xf>
    <xf numFmtId="0" fontId="0" fillId="0" borderId="16" xfId="0" applyBorder="1" applyAlignment="1">
      <alignment horizontal="center"/>
    </xf>
    <xf numFmtId="0" fontId="29" fillId="0" borderId="0" xfId="0" applyFont="1" applyAlignment="1">
      <alignment horizontal="center"/>
    </xf>
    <xf numFmtId="0" fontId="30" fillId="0" borderId="0" xfId="0" applyFont="1"/>
    <xf numFmtId="0" fontId="22" fillId="0" borderId="38" xfId="0" applyFont="1" applyBorder="1"/>
    <xf numFmtId="0" fontId="22" fillId="0" borderId="38" xfId="0" applyFont="1" applyBorder="1" applyAlignment="1">
      <alignment horizontal="center"/>
    </xf>
    <xf numFmtId="0" fontId="0" fillId="0" borderId="38" xfId="0" applyBorder="1"/>
    <xf numFmtId="0" fontId="27" fillId="0" borderId="22" xfId="0" applyFont="1" applyBorder="1"/>
    <xf numFmtId="0" fontId="28" fillId="0" borderId="24" xfId="0" applyFont="1" applyBorder="1" applyAlignment="1">
      <alignment horizontal="left"/>
    </xf>
    <xf numFmtId="0" fontId="27" fillId="0" borderId="25" xfId="0" applyFont="1" applyBorder="1"/>
    <xf numFmtId="0" fontId="28" fillId="2" borderId="24" xfId="0" applyFont="1" applyFill="1" applyBorder="1" applyAlignment="1">
      <alignment horizontal="left"/>
    </xf>
    <xf numFmtId="0" fontId="28" fillId="2" borderId="30" xfId="0" applyFont="1" applyFill="1" applyBorder="1" applyAlignment="1">
      <alignment horizontal="left"/>
    </xf>
    <xf numFmtId="0" fontId="27" fillId="2" borderId="30" xfId="0" applyFont="1" applyFill="1" applyBorder="1" applyAlignment="1">
      <alignment horizontal="center"/>
    </xf>
    <xf numFmtId="0" fontId="27" fillId="2" borderId="25" xfId="0" applyFont="1" applyFill="1" applyBorder="1" applyAlignment="1">
      <alignment horizontal="center"/>
    </xf>
    <xf numFmtId="0" fontId="27" fillId="0" borderId="0" xfId="0" applyFont="1"/>
    <xf numFmtId="0" fontId="27" fillId="0" borderId="23" xfId="0" applyFont="1" applyBorder="1"/>
    <xf numFmtId="0" fontId="28" fillId="0" borderId="24" xfId="0" applyFont="1" applyBorder="1"/>
    <xf numFmtId="0" fontId="28" fillId="0" borderId="28" xfId="0" applyFont="1" applyBorder="1"/>
    <xf numFmtId="0" fontId="27" fillId="0" borderId="29" xfId="0" applyFont="1" applyBorder="1"/>
    <xf numFmtId="0" fontId="28" fillId="2" borderId="28" xfId="0" applyFont="1" applyFill="1" applyBorder="1" applyAlignment="1">
      <alignment horizontal="left"/>
    </xf>
    <xf numFmtId="0" fontId="28" fillId="2" borderId="3" xfId="0" applyFont="1" applyFill="1" applyBorder="1" applyAlignment="1">
      <alignment horizontal="left"/>
    </xf>
    <xf numFmtId="0" fontId="27" fillId="2" borderId="3" xfId="0" applyFont="1" applyFill="1" applyBorder="1" applyAlignment="1">
      <alignment horizontal="center"/>
    </xf>
    <xf numFmtId="0" fontId="27" fillId="2" borderId="29" xfId="0" applyFont="1" applyFill="1" applyBorder="1" applyAlignment="1">
      <alignment horizontal="center"/>
    </xf>
    <xf numFmtId="0" fontId="28" fillId="0" borderId="28" xfId="0" applyFont="1" applyBorder="1" applyAlignment="1">
      <alignment horizontal="left"/>
    </xf>
    <xf numFmtId="0" fontId="31" fillId="0" borderId="23" xfId="0" applyFont="1" applyBorder="1" applyAlignment="1">
      <alignment horizontal="left" vertical="center" wrapText="1"/>
    </xf>
    <xf numFmtId="0" fontId="31" fillId="0" borderId="2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28" fillId="0" borderId="30" xfId="0" applyFont="1" applyBorder="1"/>
    <xf numFmtId="0" fontId="28" fillId="0" borderId="3" xfId="0" applyFont="1" applyBorder="1"/>
    <xf numFmtId="0" fontId="27" fillId="0" borderId="28" xfId="0" applyFont="1" applyBorder="1" applyAlignment="1">
      <alignment horizontal="center"/>
    </xf>
    <xf numFmtId="0" fontId="27" fillId="0" borderId="0" xfId="0" applyFont="1" applyAlignment="1">
      <alignment horizontal="center"/>
    </xf>
    <xf numFmtId="9" fontId="23" fillId="0" borderId="0" xfId="0" applyNumberFormat="1" applyFont="1" applyAlignment="1">
      <alignment horizontal="center"/>
    </xf>
    <xf numFmtId="0" fontId="9" fillId="0" borderId="2" xfId="0" applyFont="1" applyBorder="1" applyAlignment="1">
      <alignment vertical="center"/>
    </xf>
    <xf numFmtId="0" fontId="34" fillId="36" borderId="2" xfId="0" applyFont="1" applyFill="1" applyBorder="1"/>
    <xf numFmtId="0" fontId="9" fillId="0" borderId="2" xfId="0" applyFont="1" applyBorder="1"/>
    <xf numFmtId="0" fontId="34" fillId="0" borderId="2" xfId="0" applyFont="1" applyBorder="1"/>
    <xf numFmtId="0" fontId="35" fillId="5" borderId="2" xfId="0" applyFont="1" applyFill="1" applyBorder="1" applyAlignment="1">
      <alignment vertical="center"/>
    </xf>
    <xf numFmtId="0" fontId="35" fillId="5" borderId="2" xfId="0" applyFont="1" applyFill="1" applyBorder="1"/>
    <xf numFmtId="0" fontId="36" fillId="36" borderId="2" xfId="0" applyFont="1" applyFill="1" applyBorder="1"/>
    <xf numFmtId="0" fontId="37" fillId="5" borderId="2" xfId="0" applyFont="1" applyFill="1" applyBorder="1"/>
    <xf numFmtId="0" fontId="25" fillId="37" borderId="2" xfId="0" applyFont="1" applyFill="1" applyBorder="1" applyAlignment="1">
      <alignment vertical="center"/>
    </xf>
    <xf numFmtId="0" fontId="4" fillId="0" borderId="0" xfId="0" applyFont="1" applyAlignment="1">
      <alignment horizontal="center" wrapText="1"/>
    </xf>
    <xf numFmtId="0" fontId="13" fillId="0" borderId="0" xfId="0" applyFont="1"/>
    <xf numFmtId="0" fontId="38" fillId="0" borderId="0" xfId="0" applyFont="1"/>
    <xf numFmtId="0" fontId="38" fillId="0" borderId="0" xfId="0" applyFont="1" applyAlignment="1">
      <alignment vertical="center"/>
    </xf>
    <xf numFmtId="0" fontId="37" fillId="0" borderId="0" xfId="0" applyFont="1"/>
    <xf numFmtId="0" fontId="34" fillId="0" borderId="0" xfId="0" applyFont="1"/>
    <xf numFmtId="0" fontId="2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6" fillId="0" borderId="0" xfId="0" applyFont="1"/>
    <xf numFmtId="0" fontId="39" fillId="0" borderId="0" xfId="0" applyFont="1"/>
    <xf numFmtId="166" fontId="23" fillId="0" borderId="0" xfId="0" applyNumberFormat="1" applyFont="1" applyAlignment="1">
      <alignment horizontal="center"/>
    </xf>
    <xf numFmtId="166" fontId="0" fillId="0" borderId="0" xfId="0" applyNumberFormat="1" applyAlignment="1">
      <alignment horizontal="center"/>
    </xf>
    <xf numFmtId="165" fontId="0" fillId="0" borderId="0" xfId="0" applyNumberFormat="1"/>
    <xf numFmtId="165" fontId="27" fillId="0" borderId="0" xfId="0" applyNumberFormat="1" applyFont="1" applyAlignment="1">
      <alignment horizontal="center"/>
    </xf>
    <xf numFmtId="0" fontId="40" fillId="0" borderId="2" xfId="0" applyFont="1" applyBorder="1" applyAlignment="1">
      <alignment wrapText="1"/>
    </xf>
    <xf numFmtId="0" fontId="40" fillId="0" borderId="2" xfId="0" applyFont="1" applyBorder="1" applyAlignment="1">
      <alignment horizontal="right" wrapText="1"/>
    </xf>
    <xf numFmtId="0" fontId="4" fillId="0" borderId="2" xfId="0" applyFont="1" applyBorder="1" applyAlignment="1">
      <alignment wrapText="1"/>
    </xf>
    <xf numFmtId="165" fontId="4" fillId="0" borderId="0" xfId="0" applyNumberFormat="1" applyFont="1" applyAlignment="1">
      <alignment horizontal="center" wrapText="1"/>
    </xf>
    <xf numFmtId="2" fontId="4" fillId="0" borderId="0" xfId="0" applyNumberFormat="1" applyFont="1" applyAlignment="1">
      <alignment horizontal="center" wrapText="1"/>
    </xf>
    <xf numFmtId="9" fontId="0" fillId="0" borderId="0" xfId="0" applyNumberFormat="1"/>
    <xf numFmtId="167" fontId="41" fillId="0" borderId="0" xfId="0" applyNumberFormat="1" applyFont="1" applyAlignment="1">
      <alignment horizontal="center"/>
    </xf>
    <xf numFmtId="0" fontId="0" fillId="29" borderId="18" xfId="0" applyFill="1" applyBorder="1" applyAlignment="1">
      <alignment horizontal="center" wrapText="1"/>
    </xf>
    <xf numFmtId="0" fontId="4" fillId="8" borderId="11" xfId="0" applyFont="1" applyFill="1" applyBorder="1" applyAlignment="1">
      <alignment wrapText="1"/>
    </xf>
    <xf numFmtId="0" fontId="23" fillId="0" borderId="3" xfId="0" applyFont="1" applyBorder="1"/>
    <xf numFmtId="0" fontId="22" fillId="0" borderId="3" xfId="0" applyFont="1" applyBorder="1"/>
    <xf numFmtId="1" fontId="22" fillId="0" borderId="3" xfId="0" applyNumberFormat="1" applyFont="1" applyBorder="1" applyAlignment="1">
      <alignment horizontal="center"/>
    </xf>
    <xf numFmtId="166" fontId="22" fillId="0" borderId="3" xfId="0" applyNumberFormat="1" applyFont="1" applyBorder="1" applyAlignment="1">
      <alignment horizontal="center"/>
    </xf>
    <xf numFmtId="164" fontId="28" fillId="0" borderId="3" xfId="0" applyNumberFormat="1" applyFont="1" applyBorder="1" applyAlignment="1">
      <alignment horizontal="center"/>
    </xf>
    <xf numFmtId="164" fontId="22" fillId="0" borderId="3" xfId="0" applyNumberFormat="1" applyFont="1" applyBorder="1" applyAlignment="1">
      <alignment horizontal="center"/>
    </xf>
    <xf numFmtId="0" fontId="27" fillId="0" borderId="30" xfId="0" applyFont="1" applyBorder="1"/>
    <xf numFmtId="0" fontId="27" fillId="0" borderId="3" xfId="0" applyFont="1" applyBorder="1"/>
    <xf numFmtId="0" fontId="2" fillId="0" borderId="23" xfId="0" applyFont="1" applyBorder="1" applyAlignment="1">
      <alignment horizontal="center" wrapText="1"/>
    </xf>
    <xf numFmtId="0" fontId="42" fillId="0" borderId="2" xfId="0" applyFont="1" applyBorder="1" applyAlignment="1">
      <alignment horizontal="center" wrapText="1"/>
    </xf>
    <xf numFmtId="0" fontId="29" fillId="0" borderId="0" xfId="0" applyFont="1"/>
    <xf numFmtId="0" fontId="43" fillId="0" borderId="2" xfId="0" applyFont="1" applyBorder="1" applyAlignment="1">
      <alignment horizontal="center" wrapText="1"/>
    </xf>
    <xf numFmtId="165" fontId="4" fillId="38" borderId="0" xfId="0" applyNumberFormat="1" applyFont="1" applyFill="1" applyAlignment="1">
      <alignment horizontal="center" wrapText="1"/>
    </xf>
    <xf numFmtId="2" fontId="5" fillId="38" borderId="0" xfId="0" applyNumberFormat="1" applyFont="1" applyFill="1" applyAlignment="1">
      <alignment horizontal="center"/>
    </xf>
    <xf numFmtId="2" fontId="1" fillId="38" borderId="0" xfId="0" applyNumberFormat="1" applyFont="1" applyFill="1" applyAlignment="1">
      <alignment horizontal="center"/>
    </xf>
    <xf numFmtId="165" fontId="0" fillId="38" borderId="0" xfId="0" applyNumberFormat="1" applyFill="1" applyAlignment="1">
      <alignment horizontal="center"/>
    </xf>
    <xf numFmtId="0" fontId="0" fillId="34" borderId="0" xfId="0" applyFill="1"/>
    <xf numFmtId="11" fontId="0" fillId="0" borderId="0" xfId="0" applyNumberFormat="1"/>
    <xf numFmtId="11" fontId="0" fillId="0" borderId="3" xfId="0" applyNumberFormat="1" applyBorder="1"/>
    <xf numFmtId="0" fontId="23" fillId="29" borderId="0" xfId="0" applyFont="1" applyFill="1"/>
    <xf numFmtId="0" fontId="0" fillId="29" borderId="0" xfId="0" applyFill="1"/>
    <xf numFmtId="0" fontId="0" fillId="39" borderId="0" xfId="0" applyFill="1"/>
    <xf numFmtId="0" fontId="0" fillId="28" borderId="0" xfId="0" applyFill="1"/>
    <xf numFmtId="0" fontId="23" fillId="28" borderId="0" xfId="0" applyFont="1" applyFill="1"/>
    <xf numFmtId="0" fontId="2" fillId="0" borderId="0" xfId="0" applyFont="1" applyAlignment="1">
      <alignment horizontal="right"/>
    </xf>
    <xf numFmtId="0" fontId="2" fillId="36" borderId="0" xfId="0" applyFont="1" applyFill="1"/>
    <xf numFmtId="0" fontId="0" fillId="0" borderId="39" xfId="0" applyBorder="1" applyAlignment="1">
      <alignment horizontal="center"/>
    </xf>
    <xf numFmtId="0" fontId="0" fillId="40" borderId="39" xfId="0" applyFill="1" applyBorder="1" applyAlignment="1">
      <alignment horizontal="center"/>
    </xf>
    <xf numFmtId="0" fontId="0" fillId="0" borderId="39" xfId="0" applyBorder="1"/>
    <xf numFmtId="0" fontId="4" fillId="0" borderId="39" xfId="0" applyFont="1" applyBorder="1" applyAlignment="1">
      <alignment wrapText="1"/>
    </xf>
    <xf numFmtId="0" fontId="0" fillId="40" borderId="39" xfId="0" applyFill="1" applyBorder="1"/>
    <xf numFmtId="0" fontId="0" fillId="32" borderId="39" xfId="0" applyFill="1" applyBorder="1"/>
    <xf numFmtId="0" fontId="0" fillId="41" borderId="39" xfId="0" applyFill="1" applyBorder="1"/>
    <xf numFmtId="0" fontId="0" fillId="41" borderId="39" xfId="0" applyFill="1" applyBorder="1" applyAlignment="1">
      <alignment horizontal="center"/>
    </xf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 applyAlignment="1">
      <alignment wrapText="1"/>
    </xf>
    <xf numFmtId="0" fontId="52" fillId="0" borderId="0" xfId="0" applyFont="1" applyAlignment="1">
      <alignment wrapText="1"/>
    </xf>
    <xf numFmtId="0" fontId="53" fillId="0" borderId="0" xfId="0" applyFont="1"/>
    <xf numFmtId="0" fontId="54" fillId="0" borderId="0" xfId="0" applyFont="1"/>
    <xf numFmtId="0" fontId="51" fillId="0" borderId="0" xfId="0" applyFont="1" applyAlignment="1">
      <alignment vertical="center"/>
    </xf>
    <xf numFmtId="0" fontId="55" fillId="0" borderId="0" xfId="0" applyFont="1" applyAlignment="1">
      <alignment wrapText="1"/>
    </xf>
    <xf numFmtId="0" fontId="56" fillId="0" borderId="0" xfId="0" applyFont="1" applyAlignment="1">
      <alignment wrapText="1"/>
    </xf>
    <xf numFmtId="9" fontId="15" fillId="0" borderId="39" xfId="0" applyNumberFormat="1" applyFont="1" applyBorder="1" applyAlignment="1">
      <alignment horizontal="center"/>
    </xf>
    <xf numFmtId="0" fontId="46" fillId="41" borderId="39" xfId="0" applyFont="1" applyFill="1" applyBorder="1"/>
    <xf numFmtId="0" fontId="0" fillId="41" borderId="0" xfId="0" applyFill="1"/>
    <xf numFmtId="0" fontId="0" fillId="10" borderId="0" xfId="0" applyFill="1"/>
    <xf numFmtId="0" fontId="14" fillId="42" borderId="40" xfId="0" applyFont="1" applyFill="1" applyBorder="1" applyAlignment="1">
      <alignment horizontal="center" wrapText="1"/>
    </xf>
    <xf numFmtId="0" fontId="12" fillId="43" borderId="21" xfId="0" applyFont="1" applyFill="1" applyBorder="1" applyAlignment="1">
      <alignment horizontal="center" wrapText="1"/>
    </xf>
    <xf numFmtId="0" fontId="11" fillId="43" borderId="21" xfId="0" applyFont="1" applyFill="1" applyBorder="1" applyAlignment="1">
      <alignment horizontal="center" wrapText="1"/>
    </xf>
    <xf numFmtId="0" fontId="0" fillId="44" borderId="18" xfId="0" applyFill="1" applyBorder="1" applyAlignment="1">
      <alignment horizontal="center" wrapText="1"/>
    </xf>
    <xf numFmtId="0" fontId="45" fillId="0" borderId="0" xfId="1" applyAlignment="1">
      <alignment horizontal="left" vertical="center"/>
    </xf>
    <xf numFmtId="0" fontId="43" fillId="0" borderId="0" xfId="0" applyFont="1" applyAlignment="1">
      <alignment horizontal="center" wrapText="1"/>
    </xf>
    <xf numFmtId="0" fontId="0" fillId="0" borderId="42" xfId="0" applyBorder="1" applyAlignment="1">
      <alignment horizont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8" xfId="0" applyBorder="1" applyAlignment="1">
      <alignment wrapText="1"/>
    </xf>
    <xf numFmtId="0" fontId="2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8" fillId="0" borderId="0" xfId="0" applyFont="1" applyAlignment="1">
      <alignment horizontal="center" wrapText="1"/>
    </xf>
    <xf numFmtId="0" fontId="28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0" fillId="0" borderId="8" xfId="0" applyBorder="1" applyAlignment="1">
      <alignment horizontal="center" wrapText="1"/>
    </xf>
    <xf numFmtId="0" fontId="28" fillId="0" borderId="12" xfId="0" applyFont="1" applyBorder="1" applyAlignment="1">
      <alignment horizontal="center" vertical="center" wrapText="1"/>
    </xf>
    <xf numFmtId="0" fontId="28" fillId="0" borderId="41" xfId="0" applyFont="1" applyBorder="1" applyAlignment="1">
      <alignment horizontal="center" vertical="center" wrapText="1"/>
    </xf>
    <xf numFmtId="0" fontId="27" fillId="0" borderId="42" xfId="0" applyFont="1" applyBorder="1" applyAlignment="1">
      <alignment horizontal="center" wrapText="1"/>
    </xf>
    <xf numFmtId="0" fontId="27" fillId="0" borderId="8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7" fillId="0" borderId="8" xfId="0" applyFont="1" applyBorder="1" applyAlignment="1">
      <alignment horizont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45" xfId="0" applyBorder="1" applyAlignment="1">
      <alignment horizontal="center" wrapText="1"/>
    </xf>
    <xf numFmtId="0" fontId="2" fillId="5" borderId="42" xfId="0" applyFont="1" applyFill="1" applyBorder="1" applyAlignment="1">
      <alignment horizontal="center" vertical="center" wrapText="1"/>
    </xf>
    <xf numFmtId="0" fontId="28" fillId="38" borderId="12" xfId="0" applyFont="1" applyFill="1" applyBorder="1" applyAlignment="1">
      <alignment horizontal="center" vertical="center" wrapText="1"/>
    </xf>
    <xf numFmtId="0" fontId="27" fillId="38" borderId="42" xfId="0" applyFont="1" applyFill="1" applyBorder="1" applyAlignment="1">
      <alignment horizontal="center" vertical="center" wrapText="1"/>
    </xf>
    <xf numFmtId="0" fontId="0" fillId="38" borderId="0" xfId="0" applyFill="1"/>
    <xf numFmtId="0" fontId="27" fillId="38" borderId="42" xfId="0" applyFont="1" applyFill="1" applyBorder="1" applyAlignment="1">
      <alignment horizontal="center" wrapText="1"/>
    </xf>
    <xf numFmtId="0" fontId="27" fillId="38" borderId="8" xfId="0" applyFont="1" applyFill="1" applyBorder="1" applyAlignment="1">
      <alignment wrapText="1"/>
    </xf>
    <xf numFmtId="0" fontId="27" fillId="38" borderId="8" xfId="0" applyFont="1" applyFill="1" applyBorder="1" applyAlignment="1">
      <alignment horizontal="center" vertical="center" wrapText="1"/>
    </xf>
    <xf numFmtId="0" fontId="27" fillId="38" borderId="8" xfId="0" applyFont="1" applyFill="1" applyBorder="1" applyAlignment="1">
      <alignment horizontal="center" wrapText="1"/>
    </xf>
    <xf numFmtId="0" fontId="27" fillId="38" borderId="46" xfId="0" applyFont="1" applyFill="1" applyBorder="1" applyAlignment="1">
      <alignment horizontal="center"/>
    </xf>
    <xf numFmtId="0" fontId="27" fillId="38" borderId="3" xfId="0" applyFont="1" applyFill="1" applyBorder="1"/>
    <xf numFmtId="0" fontId="27" fillId="38" borderId="0" xfId="0" applyFont="1" applyFill="1" applyAlignment="1">
      <alignment horizontal="center"/>
    </xf>
    <xf numFmtId="0" fontId="27" fillId="38" borderId="0" xfId="0" applyFont="1" applyFill="1"/>
    <xf numFmtId="0" fontId="28" fillId="0" borderId="0" xfId="0" applyFont="1" applyAlignment="1">
      <alignment horizontal="center" vertical="center" wrapText="1"/>
    </xf>
    <xf numFmtId="0" fontId="0" fillId="38" borderId="3" xfId="0" applyFill="1" applyBorder="1" applyAlignment="1">
      <alignment wrapText="1"/>
    </xf>
    <xf numFmtId="0" fontId="0" fillId="38" borderId="0" xfId="0" applyFill="1" applyAlignment="1">
      <alignment wrapText="1"/>
    </xf>
    <xf numFmtId="0" fontId="22" fillId="0" borderId="0" xfId="0" applyFont="1" applyAlignment="1">
      <alignment horizontal="center" wrapText="1"/>
    </xf>
    <xf numFmtId="0" fontId="59" fillId="0" borderId="0" xfId="0" applyFont="1"/>
    <xf numFmtId="0" fontId="60" fillId="0" borderId="0" xfId="0" applyFont="1"/>
    <xf numFmtId="0" fontId="28" fillId="0" borderId="1" xfId="0" applyFont="1" applyBorder="1" applyAlignment="1">
      <alignment horizontal="left" wrapText="1"/>
    </xf>
    <xf numFmtId="0" fontId="61" fillId="0" borderId="0" xfId="0" applyFont="1" applyAlignment="1">
      <alignment horizontal="left" wrapText="1"/>
    </xf>
    <xf numFmtId="0" fontId="28" fillId="0" borderId="0" xfId="0" applyFont="1" applyAlignment="1">
      <alignment horizontal="left" wrapText="1"/>
    </xf>
    <xf numFmtId="0" fontId="63" fillId="0" borderId="0" xfId="0" applyFont="1"/>
    <xf numFmtId="0" fontId="0" fillId="0" borderId="42" xfId="0" applyBorder="1" applyAlignment="1">
      <alignment horizontal="center" vertical="center" wrapText="1"/>
    </xf>
    <xf numFmtId="0" fontId="27" fillId="10" borderId="0" xfId="0" applyFont="1" applyFill="1"/>
    <xf numFmtId="0" fontId="27" fillId="10" borderId="0" xfId="0" applyFont="1" applyFill="1" applyAlignment="1">
      <alignment horizontal="center"/>
    </xf>
    <xf numFmtId="0" fontId="0" fillId="10" borderId="0" xfId="0" applyFill="1" applyAlignment="1">
      <alignment wrapText="1"/>
    </xf>
    <xf numFmtId="0" fontId="0" fillId="10" borderId="0" xfId="0" applyFill="1" applyAlignment="1">
      <alignment horizontal="center" wrapText="1"/>
    </xf>
    <xf numFmtId="0" fontId="64" fillId="10" borderId="0" xfId="0" applyFont="1" applyFill="1"/>
    <xf numFmtId="0" fontId="23" fillId="10" borderId="0" xfId="0" applyFont="1" applyFill="1"/>
    <xf numFmtId="0" fontId="23" fillId="10" borderId="0" xfId="0" applyFont="1" applyFill="1" applyAlignment="1">
      <alignment wrapText="1"/>
    </xf>
    <xf numFmtId="0" fontId="2" fillId="0" borderId="8" xfId="0" applyFont="1" applyBorder="1" applyAlignment="1">
      <alignment vertical="center" wrapText="1"/>
    </xf>
    <xf numFmtId="0" fontId="0" fillId="0" borderId="42" xfId="0" applyBorder="1" applyAlignment="1">
      <alignment wrapText="1"/>
    </xf>
    <xf numFmtId="0" fontId="27" fillId="3" borderId="0" xfId="0" applyFont="1" applyFill="1"/>
    <xf numFmtId="0" fontId="58" fillId="3" borderId="0" xfId="0" applyFont="1" applyFill="1"/>
    <xf numFmtId="0" fontId="27" fillId="3" borderId="0" xfId="0" applyFont="1" applyFill="1" applyAlignment="1">
      <alignment horizontal="center"/>
    </xf>
    <xf numFmtId="0" fontId="0" fillId="3" borderId="0" xfId="0" applyFill="1" applyAlignment="1">
      <alignment wrapText="1"/>
    </xf>
    <xf numFmtId="0" fontId="0" fillId="3" borderId="0" xfId="0" applyFill="1" applyAlignment="1">
      <alignment horizontal="center" wrapText="1"/>
    </xf>
    <xf numFmtId="0" fontId="64" fillId="3" borderId="0" xfId="0" applyFont="1" applyFill="1"/>
    <xf numFmtId="0" fontId="62" fillId="10" borderId="0" xfId="0" applyFont="1" applyFill="1"/>
    <xf numFmtId="0" fontId="65" fillId="0" borderId="0" xfId="0" applyFont="1"/>
    <xf numFmtId="0" fontId="66" fillId="0" borderId="0" xfId="0" applyFont="1"/>
    <xf numFmtId="0" fontId="2" fillId="5" borderId="8" xfId="0" applyFont="1" applyFill="1" applyBorder="1" applyAlignment="1">
      <alignment horizontal="center" vertical="center" wrapText="1"/>
    </xf>
    <xf numFmtId="0" fontId="0" fillId="0" borderId="42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7" fillId="10" borderId="0" xfId="0" applyFont="1" applyFill="1" applyAlignment="1">
      <alignment horizontal="center" wrapText="1"/>
    </xf>
    <xf numFmtId="2" fontId="27" fillId="0" borderId="0" xfId="0" applyNumberFormat="1" applyFont="1" applyAlignment="1">
      <alignment horizontal="center" wrapText="1"/>
    </xf>
    <xf numFmtId="0" fontId="67" fillId="0" borderId="8" xfId="0" applyFont="1" applyBorder="1" applyAlignment="1">
      <alignment horizontal="center" wrapText="1"/>
    </xf>
    <xf numFmtId="0" fontId="10" fillId="0" borderId="0" xfId="0" applyFont="1" applyAlignment="1">
      <alignment horizontal="right" vertical="center"/>
    </xf>
    <xf numFmtId="0" fontId="68" fillId="0" borderId="0" xfId="0" applyFont="1" applyAlignment="1">
      <alignment horizontal="right" wrapText="1"/>
    </xf>
    <xf numFmtId="0" fontId="10" fillId="0" borderId="0" xfId="0" applyFont="1"/>
    <xf numFmtId="0" fontId="10" fillId="0" borderId="0" xfId="0" applyFont="1" applyAlignment="1">
      <alignment horizontal="right"/>
    </xf>
    <xf numFmtId="165" fontId="68" fillId="4" borderId="0" xfId="0" applyNumberFormat="1" applyFont="1" applyFill="1" applyAlignment="1">
      <alignment horizontal="right" wrapText="1"/>
    </xf>
    <xf numFmtId="1" fontId="68" fillId="4" borderId="0" xfId="0" applyNumberFormat="1" applyFont="1" applyFill="1" applyAlignment="1">
      <alignment horizontal="right" wrapText="1"/>
    </xf>
    <xf numFmtId="9" fontId="68" fillId="0" borderId="0" xfId="0" applyNumberFormat="1" applyFont="1" applyAlignment="1">
      <alignment horizontal="right" wrapText="1"/>
    </xf>
    <xf numFmtId="165" fontId="0" fillId="0" borderId="0" xfId="0" applyNumberFormat="1" applyAlignment="1">
      <alignment wrapText="1"/>
    </xf>
    <xf numFmtId="2" fontId="0" fillId="0" borderId="0" xfId="0" applyNumberFormat="1" applyAlignment="1">
      <alignment horizontal="center" wrapText="1"/>
    </xf>
    <xf numFmtId="0" fontId="2" fillId="38" borderId="42" xfId="0" applyFont="1" applyFill="1" applyBorder="1" applyAlignment="1">
      <alignment horizontal="center" vertical="center" wrapText="1"/>
    </xf>
    <xf numFmtId="0" fontId="2" fillId="38" borderId="8" xfId="0" applyFont="1" applyFill="1" applyBorder="1" applyAlignment="1">
      <alignment horizontal="center" vertical="center" wrapText="1"/>
    </xf>
    <xf numFmtId="0" fontId="0" fillId="38" borderId="42" xfId="0" applyFill="1" applyBorder="1" applyAlignment="1">
      <alignment horizontal="center" vertical="center" wrapText="1"/>
    </xf>
    <xf numFmtId="0" fontId="0" fillId="38" borderId="8" xfId="0" applyFill="1" applyBorder="1" applyAlignment="1">
      <alignment horizontal="center" vertical="center" wrapText="1"/>
    </xf>
    <xf numFmtId="0" fontId="0" fillId="38" borderId="8" xfId="0" applyFill="1" applyBorder="1" applyAlignment="1">
      <alignment wrapText="1"/>
    </xf>
    <xf numFmtId="0" fontId="0" fillId="38" borderId="42" xfId="0" applyFill="1" applyBorder="1" applyAlignment="1">
      <alignment horizontal="center" wrapText="1"/>
    </xf>
    <xf numFmtId="0" fontId="0" fillId="38" borderId="8" xfId="0" applyFill="1" applyBorder="1" applyAlignment="1">
      <alignment horizontal="center" wrapText="1"/>
    </xf>
    <xf numFmtId="0" fontId="0" fillId="38" borderId="0" xfId="0" applyFill="1" applyAlignment="1">
      <alignment horizontal="center" wrapText="1"/>
    </xf>
    <xf numFmtId="167" fontId="0" fillId="0" borderId="0" xfId="0" applyNumberFormat="1" applyAlignment="1">
      <alignment horizontal="center" wrapText="1"/>
    </xf>
    <xf numFmtId="0" fontId="0" fillId="43" borderId="0" xfId="0" applyFill="1" applyAlignment="1">
      <alignment horizontal="center" wrapText="1"/>
    </xf>
    <xf numFmtId="167" fontId="0" fillId="43" borderId="0" xfId="0" applyNumberFormat="1" applyFill="1" applyAlignment="1">
      <alignment horizontal="center" wrapText="1"/>
    </xf>
    <xf numFmtId="2" fontId="0" fillId="43" borderId="0" xfId="0" applyNumberFormat="1" applyFill="1" applyAlignment="1">
      <alignment horizontal="center" wrapText="1"/>
    </xf>
    <xf numFmtId="0" fontId="0" fillId="10" borderId="0" xfId="0" applyFill="1" applyAlignment="1">
      <alignment horizontal="center"/>
    </xf>
    <xf numFmtId="0" fontId="0" fillId="38" borderId="3" xfId="0" applyFill="1" applyBorder="1" applyAlignment="1">
      <alignment horizontal="center" wrapText="1"/>
    </xf>
    <xf numFmtId="0" fontId="0" fillId="3" borderId="0" xfId="0" applyFill="1" applyAlignment="1">
      <alignment horizontal="center"/>
    </xf>
    <xf numFmtId="165" fontId="0" fillId="0" borderId="0" xfId="0" applyNumberFormat="1" applyAlignment="1">
      <alignment horizontal="center" wrapText="1"/>
    </xf>
    <xf numFmtId="165" fontId="0" fillId="3" borderId="0" xfId="0" applyNumberFormat="1" applyFill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29" borderId="8" xfId="0" applyFont="1" applyFill="1" applyBorder="1" applyAlignment="1">
      <alignment vertical="center" wrapText="1"/>
    </xf>
    <xf numFmtId="0" fontId="0" fillId="29" borderId="14" xfId="0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27" fillId="2" borderId="14" xfId="0" applyFont="1" applyFill="1" applyBorder="1" applyAlignment="1">
      <alignment horizontal="center" vertical="center" wrapText="1"/>
    </xf>
    <xf numFmtId="2" fontId="0" fillId="0" borderId="0" xfId="0" applyNumberFormat="1"/>
    <xf numFmtId="0" fontId="27" fillId="0" borderId="27" xfId="0" applyFont="1" applyBorder="1"/>
    <xf numFmtId="0" fontId="70" fillId="0" borderId="0" xfId="0" applyFont="1"/>
    <xf numFmtId="0" fontId="70" fillId="0" borderId="0" xfId="0" applyFont="1" applyAlignment="1">
      <alignment vertical="center"/>
    </xf>
    <xf numFmtId="0" fontId="70" fillId="5" borderId="0" xfId="0" applyFont="1" applyFill="1" applyAlignment="1">
      <alignment vertical="center"/>
    </xf>
    <xf numFmtId="0" fontId="71" fillId="0" borderId="0" xfId="0" applyFont="1"/>
    <xf numFmtId="0" fontId="70" fillId="5" borderId="0" xfId="0" applyFont="1" applyFill="1"/>
    <xf numFmtId="0" fontId="72" fillId="0" borderId="0" xfId="0" applyFont="1"/>
    <xf numFmtId="0" fontId="2" fillId="0" borderId="1" xfId="0" applyFont="1" applyBorder="1"/>
    <xf numFmtId="0" fontId="73" fillId="0" borderId="1" xfId="0" applyFont="1" applyBorder="1"/>
    <xf numFmtId="0" fontId="50" fillId="0" borderId="1" xfId="0" applyFont="1" applyBorder="1"/>
    <xf numFmtId="0" fontId="0" fillId="0" borderId="1" xfId="0" applyBorder="1" applyAlignment="1">
      <alignment textRotation="180"/>
    </xf>
    <xf numFmtId="0" fontId="0" fillId="0" borderId="1" xfId="0" applyBorder="1"/>
    <xf numFmtId="0" fontId="2" fillId="0" borderId="1" xfId="0" applyFont="1" applyBorder="1" applyAlignment="1">
      <alignment horizontal="center" textRotation="180"/>
    </xf>
    <xf numFmtId="0" fontId="0" fillId="0" borderId="1" xfId="0" applyBorder="1" applyAlignment="1">
      <alignment horizontal="center" textRotation="180"/>
    </xf>
    <xf numFmtId="0" fontId="0" fillId="45" borderId="39" xfId="0" applyFill="1" applyBorder="1" applyAlignment="1">
      <alignment horizontal="center"/>
    </xf>
    <xf numFmtId="0" fontId="0" fillId="42" borderId="39" xfId="0" applyFill="1" applyBorder="1"/>
    <xf numFmtId="0" fontId="0" fillId="42" borderId="0" xfId="0" applyFill="1"/>
    <xf numFmtId="0" fontId="0" fillId="45" borderId="39" xfId="0" applyFill="1" applyBorder="1"/>
    <xf numFmtId="0" fontId="74" fillId="0" borderId="0" xfId="0" applyFont="1" applyAlignment="1">
      <alignment vertical="center"/>
    </xf>
    <xf numFmtId="0" fontId="76" fillId="0" borderId="0" xfId="0" applyFont="1" applyAlignment="1">
      <alignment vertical="center"/>
    </xf>
    <xf numFmtId="0" fontId="77" fillId="0" borderId="0" xfId="0" applyFont="1" applyAlignment="1">
      <alignment horizontal="left" vertical="center" wrapText="1" indent="1"/>
    </xf>
    <xf numFmtId="0" fontId="78" fillId="0" borderId="0" xfId="0" applyFont="1"/>
    <xf numFmtId="0" fontId="44" fillId="46" borderId="0" xfId="0" applyFont="1" applyFill="1"/>
    <xf numFmtId="0" fontId="79" fillId="0" borderId="0" xfId="0" applyFont="1"/>
    <xf numFmtId="0" fontId="80" fillId="0" borderId="0" xfId="0" applyFont="1" applyAlignment="1">
      <alignment vertical="center"/>
    </xf>
    <xf numFmtId="0" fontId="0" fillId="0" borderId="0" xfId="0" quotePrefix="1"/>
    <xf numFmtId="0" fontId="28" fillId="0" borderId="0" xfId="0" applyFont="1"/>
    <xf numFmtId="0" fontId="31" fillId="0" borderId="0" xfId="0" applyFont="1" applyAlignment="1">
      <alignment horizontal="left" vertical="center" wrapText="1"/>
    </xf>
    <xf numFmtId="0" fontId="31" fillId="0" borderId="0" xfId="0" applyFont="1" applyAlignment="1">
      <alignment horizontal="center" vertical="center" wrapText="1"/>
    </xf>
    <xf numFmtId="0" fontId="27" fillId="0" borderId="3" xfId="0" applyFont="1" applyBorder="1" applyAlignment="1">
      <alignment horizontal="center"/>
    </xf>
    <xf numFmtId="0" fontId="0" fillId="0" borderId="3" xfId="0" quotePrefix="1" applyBorder="1" applyAlignment="1">
      <alignment horizontal="center"/>
    </xf>
    <xf numFmtId="0" fontId="21" fillId="0" borderId="47" xfId="0" applyFont="1" applyBorder="1" applyAlignment="1">
      <alignment horizontal="center" wrapText="1"/>
    </xf>
    <xf numFmtId="0" fontId="27" fillId="0" borderId="34" xfId="0" applyFont="1" applyBorder="1"/>
    <xf numFmtId="0" fontId="28" fillId="0" borderId="34" xfId="0" applyFont="1" applyBorder="1" applyAlignment="1">
      <alignment horizontal="center"/>
    </xf>
    <xf numFmtId="0" fontId="27" fillId="0" borderId="34" xfId="0" applyFont="1" applyBorder="1" applyAlignment="1">
      <alignment horizontal="left"/>
    </xf>
    <xf numFmtId="10" fontId="22" fillId="0" borderId="0" xfId="0" applyNumberFormat="1" applyFont="1" applyAlignment="1">
      <alignment horizontal="center"/>
    </xf>
    <xf numFmtId="0" fontId="23" fillId="0" borderId="0" xfId="0" applyFont="1" applyAlignment="1">
      <alignment horizontal="center" wrapText="1"/>
    </xf>
    <xf numFmtId="0" fontId="34" fillId="0" borderId="3" xfId="0" applyFont="1" applyBorder="1"/>
    <xf numFmtId="9" fontId="23" fillId="0" borderId="3" xfId="0" applyNumberFormat="1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2" fontId="27" fillId="0" borderId="0" xfId="0" applyNumberFormat="1" applyFont="1" applyAlignment="1">
      <alignment horizontal="center"/>
    </xf>
    <xf numFmtId="166" fontId="27" fillId="0" borderId="0" xfId="0" applyNumberFormat="1" applyFont="1" applyAlignment="1">
      <alignment horizontal="center"/>
    </xf>
    <xf numFmtId="9" fontId="23" fillId="0" borderId="0" xfId="0" applyNumberFormat="1" applyFont="1" applyAlignment="1">
      <alignment horizontal="left"/>
    </xf>
    <xf numFmtId="10" fontId="0" fillId="0" borderId="0" xfId="0" applyNumberFormat="1"/>
    <xf numFmtId="166" fontId="19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center"/>
    </xf>
    <xf numFmtId="1" fontId="81" fillId="4" borderId="0" xfId="0" applyNumberFormat="1" applyFont="1" applyFill="1" applyAlignment="1">
      <alignment horizontal="right" wrapText="1"/>
    </xf>
    <xf numFmtId="0" fontId="3" fillId="30" borderId="0" xfId="0" applyFont="1" applyFill="1"/>
    <xf numFmtId="0" fontId="0" fillId="30" borderId="0" xfId="0" applyFill="1"/>
    <xf numFmtId="1" fontId="5" fillId="30" borderId="0" xfId="0" applyNumberFormat="1" applyFont="1" applyFill="1" applyAlignment="1">
      <alignment horizontal="center"/>
    </xf>
    <xf numFmtId="0" fontId="2" fillId="30" borderId="0" xfId="0" applyFont="1" applyFill="1" applyAlignment="1">
      <alignment horizontal="center"/>
    </xf>
    <xf numFmtId="0" fontId="4" fillId="0" borderId="48" xfId="0" applyFont="1" applyBorder="1" applyAlignment="1">
      <alignment horizontal="center" wrapText="1"/>
    </xf>
    <xf numFmtId="0" fontId="82" fillId="0" borderId="0" xfId="0" applyFont="1" applyAlignment="1">
      <alignment horizontal="center"/>
    </xf>
    <xf numFmtId="0" fontId="0" fillId="42" borderId="39" xfId="0" applyFill="1" applyBorder="1" applyAlignment="1">
      <alignment horizontal="center"/>
    </xf>
    <xf numFmtId="9" fontId="0" fillId="0" borderId="39" xfId="0" applyNumberFormat="1" applyBorder="1"/>
    <xf numFmtId="0" fontId="75" fillId="0" borderId="0" xfId="0" applyFont="1" applyAlignment="1">
      <alignment horizontal="left" vertical="center"/>
    </xf>
    <xf numFmtId="0" fontId="0" fillId="47" borderId="0" xfId="0" applyFill="1"/>
    <xf numFmtId="0" fontId="73" fillId="0" borderId="0" xfId="0" applyFont="1"/>
    <xf numFmtId="0" fontId="74" fillId="0" borderId="0" xfId="0" applyFont="1"/>
    <xf numFmtId="0" fontId="72" fillId="0" borderId="0" xfId="0" applyFont="1" applyAlignment="1">
      <alignment vertical="center"/>
    </xf>
    <xf numFmtId="0" fontId="72" fillId="0" borderId="0" xfId="0" applyFont="1" applyAlignment="1">
      <alignment horizontal="left" vertical="center"/>
    </xf>
    <xf numFmtId="0" fontId="83" fillId="0" borderId="0" xfId="0" applyFont="1"/>
    <xf numFmtId="0" fontId="58" fillId="0" borderId="0" xfId="0" applyFont="1"/>
    <xf numFmtId="164" fontId="0" fillId="38" borderId="0" xfId="0" applyNumberFormat="1" applyFill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left"/>
    </xf>
    <xf numFmtId="0" fontId="84" fillId="0" borderId="0" xfId="0" applyFont="1"/>
    <xf numFmtId="11" fontId="0" fillId="0" borderId="0" xfId="0" applyNumberFormat="1" applyAlignment="1">
      <alignment horizontal="center"/>
    </xf>
    <xf numFmtId="164" fontId="0" fillId="0" borderId="0" xfId="0" applyNumberFormat="1"/>
    <xf numFmtId="0" fontId="57" fillId="0" borderId="0" xfId="0" applyFont="1" applyAlignment="1">
      <alignment horizontal="right" wrapText="1"/>
    </xf>
    <xf numFmtId="2" fontId="19" fillId="10" borderId="0" xfId="0" applyNumberFormat="1" applyFont="1" applyFill="1" applyAlignment="1">
      <alignment horizontal="center"/>
    </xf>
    <xf numFmtId="0" fontId="86" fillId="0" borderId="0" xfId="0" applyFont="1"/>
    <xf numFmtId="0" fontId="87" fillId="0" borderId="0" xfId="0" applyFont="1"/>
    <xf numFmtId="0" fontId="88" fillId="0" borderId="0" xfId="0" applyFont="1" applyAlignment="1">
      <alignment vertical="center"/>
    </xf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 applyAlignment="1">
      <alignment wrapText="1"/>
    </xf>
    <xf numFmtId="0" fontId="90" fillId="0" borderId="0" xfId="0" applyFont="1" applyAlignment="1">
      <alignment horizontal="left" vertical="center"/>
    </xf>
    <xf numFmtId="11" fontId="2" fillId="0" borderId="0" xfId="0" applyNumberFormat="1" applyFont="1"/>
    <xf numFmtId="0" fontId="94" fillId="0" borderId="0" xfId="0" applyFont="1"/>
    <xf numFmtId="0" fontId="22" fillId="0" borderId="0" xfId="0" applyFont="1" applyAlignment="1">
      <alignment horizontal="left"/>
    </xf>
    <xf numFmtId="165" fontId="28" fillId="0" borderId="0" xfId="0" applyNumberFormat="1" applyFont="1" applyAlignment="1">
      <alignment horizontal="center"/>
    </xf>
    <xf numFmtId="165" fontId="22" fillId="0" borderId="0" xfId="0" applyNumberFormat="1" applyFont="1" applyAlignment="1">
      <alignment horizontal="center"/>
    </xf>
    <xf numFmtId="0" fontId="0" fillId="38" borderId="0" xfId="0" applyFill="1" applyAlignment="1">
      <alignment horizontal="center"/>
    </xf>
    <xf numFmtId="0" fontId="29" fillId="38" borderId="0" xfId="0" applyFont="1" applyFill="1" applyAlignment="1">
      <alignment horizontal="center"/>
    </xf>
    <xf numFmtId="9" fontId="22" fillId="0" borderId="0" xfId="2" applyFont="1" applyAlignment="1">
      <alignment horizontal="center"/>
    </xf>
    <xf numFmtId="0" fontId="40" fillId="0" borderId="2" xfId="0" applyFont="1" applyBorder="1" applyAlignment="1">
      <alignment horizontal="left" vertical="center" wrapText="1"/>
    </xf>
    <xf numFmtId="166" fontId="95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9" fontId="95" fillId="0" borderId="0" xfId="2" applyFont="1" applyAlignment="1">
      <alignment horizontal="center"/>
    </xf>
    <xf numFmtId="9" fontId="0" fillId="0" borderId="0" xfId="2" applyFont="1" applyAlignment="1">
      <alignment horizontal="center"/>
    </xf>
    <xf numFmtId="0" fontId="95" fillId="0" borderId="0" xfId="0" applyFont="1" applyAlignment="1">
      <alignment horizontal="center" vertical="center" wrapText="1"/>
    </xf>
    <xf numFmtId="2" fontId="97" fillId="0" borderId="0" xfId="0" applyNumberFormat="1" applyFont="1" applyAlignment="1">
      <alignment horizontal="center"/>
    </xf>
    <xf numFmtId="165" fontId="19" fillId="0" borderId="0" xfId="0" applyNumberFormat="1" applyFont="1" applyAlignment="1">
      <alignment horizontal="center" vertical="center" wrapText="1"/>
    </xf>
    <xf numFmtId="1" fontId="98" fillId="4" borderId="0" xfId="0" applyNumberFormat="1" applyFont="1" applyFill="1" applyAlignment="1">
      <alignment horizontal="right" wrapText="1"/>
    </xf>
    <xf numFmtId="1" fontId="99" fillId="4" borderId="0" xfId="0" applyNumberFormat="1" applyFont="1" applyFill="1" applyAlignment="1">
      <alignment horizontal="right" wrapText="1"/>
    </xf>
    <xf numFmtId="1" fontId="0" fillId="0" borderId="0" xfId="0" applyNumberFormat="1"/>
    <xf numFmtId="2" fontId="95" fillId="0" borderId="0" xfId="0" applyNumberFormat="1" applyFont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0" fontId="0" fillId="35" borderId="0" xfId="0" applyFill="1" applyAlignment="1">
      <alignment horizontal="center"/>
    </xf>
    <xf numFmtId="0" fontId="2" fillId="35" borderId="0" xfId="0" applyFont="1" applyFill="1" applyAlignment="1">
      <alignment horizontal="center" vertical="center" wrapText="1"/>
    </xf>
    <xf numFmtId="0" fontId="0" fillId="35" borderId="0" xfId="0" applyFill="1" applyAlignment="1">
      <alignment horizontal="center" vertical="center" wrapText="1"/>
    </xf>
    <xf numFmtId="0" fontId="100" fillId="0" borderId="0" xfId="0" applyFont="1"/>
    <xf numFmtId="0" fontId="101" fillId="0" borderId="0" xfId="0" applyFont="1"/>
    <xf numFmtId="2" fontId="101" fillId="0" borderId="0" xfId="0" applyNumberFormat="1" applyFont="1" applyAlignment="1">
      <alignment horizontal="center"/>
    </xf>
    <xf numFmtId="0" fontId="33" fillId="0" borderId="0" xfId="0" applyFont="1" applyAlignment="1">
      <alignment horizontal="left"/>
    </xf>
    <xf numFmtId="0" fontId="33" fillId="0" borderId="0" xfId="0" applyFont="1"/>
    <xf numFmtId="0" fontId="0" fillId="35" borderId="0" xfId="0" applyFill="1"/>
    <xf numFmtId="0" fontId="102" fillId="0" borderId="2" xfId="0" applyFont="1" applyBorder="1" applyAlignment="1">
      <alignment vertical="center"/>
    </xf>
    <xf numFmtId="0" fontId="4" fillId="0" borderId="2" xfId="0" applyFont="1" applyBorder="1" applyAlignment="1">
      <alignment horizontal="right" wrapText="1"/>
    </xf>
    <xf numFmtId="0" fontId="4" fillId="36" borderId="2" xfId="0" applyFont="1" applyFill="1" applyBorder="1" applyAlignment="1">
      <alignment horizontal="center" wrapText="1"/>
    </xf>
    <xf numFmtId="0" fontId="4" fillId="36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4" borderId="2" xfId="0" applyFont="1" applyFill="1" applyBorder="1" applyAlignment="1">
      <alignment horizontal="right" wrapText="1"/>
    </xf>
    <xf numFmtId="9" fontId="4" fillId="0" borderId="2" xfId="0" applyNumberFormat="1" applyFont="1" applyBorder="1" applyAlignment="1">
      <alignment horizontal="right" wrapText="1"/>
    </xf>
    <xf numFmtId="0" fontId="103" fillId="48" borderId="2" xfId="0" applyFont="1" applyFill="1" applyBorder="1" applyAlignment="1">
      <alignment vertical="center"/>
    </xf>
    <xf numFmtId="0" fontId="4" fillId="48" borderId="2" xfId="0" applyFont="1" applyFill="1" applyBorder="1" applyAlignment="1">
      <alignment wrapText="1"/>
    </xf>
    <xf numFmtId="0" fontId="4" fillId="48" borderId="2" xfId="0" applyFont="1" applyFill="1" applyBorder="1" applyAlignment="1">
      <alignment horizontal="center" wrapText="1"/>
    </xf>
    <xf numFmtId="0" fontId="43" fillId="0" borderId="7" xfId="0" applyFont="1" applyBorder="1" applyAlignment="1">
      <alignment horizontal="center" wrapText="1"/>
    </xf>
    <xf numFmtId="0" fontId="104" fillId="0" borderId="7" xfId="0" applyFont="1" applyBorder="1" applyAlignment="1">
      <alignment horizontal="center" wrapText="1"/>
    </xf>
    <xf numFmtId="0" fontId="105" fillId="0" borderId="7" xfId="0" applyFont="1" applyBorder="1" applyAlignment="1">
      <alignment horizontal="center" wrapText="1"/>
    </xf>
    <xf numFmtId="10" fontId="4" fillId="0" borderId="2" xfId="0" applyNumberFormat="1" applyFont="1" applyBorder="1" applyAlignment="1">
      <alignment horizontal="center" wrapText="1"/>
    </xf>
    <xf numFmtId="0" fontId="106" fillId="0" borderId="7" xfId="0" applyFont="1" applyBorder="1" applyAlignment="1">
      <alignment horizontal="center" wrapText="1"/>
    </xf>
    <xf numFmtId="0" fontId="108" fillId="0" borderId="7" xfId="0" applyFont="1" applyBorder="1" applyAlignment="1">
      <alignment horizontal="center" wrapText="1"/>
    </xf>
    <xf numFmtId="0" fontId="109" fillId="0" borderId="2" xfId="0" applyFont="1" applyBorder="1" applyAlignment="1">
      <alignment horizontal="center" wrapText="1"/>
    </xf>
    <xf numFmtId="0" fontId="110" fillId="0" borderId="7" xfId="0" applyFont="1" applyBorder="1" applyAlignment="1">
      <alignment horizontal="center" wrapText="1"/>
    </xf>
    <xf numFmtId="0" fontId="111" fillId="0" borderId="2" xfId="0" applyFont="1" applyBorder="1" applyAlignment="1">
      <alignment horizontal="center" wrapText="1"/>
    </xf>
    <xf numFmtId="0" fontId="111" fillId="10" borderId="2" xfId="0" applyFont="1" applyFill="1" applyBorder="1" applyAlignment="1">
      <alignment horizontal="center" wrapText="1"/>
    </xf>
    <xf numFmtId="0" fontId="4" fillId="36" borderId="2" xfId="0" applyFont="1" applyFill="1" applyBorder="1" applyAlignment="1">
      <alignment horizontal="right" wrapText="1"/>
    </xf>
    <xf numFmtId="0" fontId="4" fillId="10" borderId="2" xfId="0" applyFont="1" applyFill="1" applyBorder="1" applyAlignment="1">
      <alignment horizontal="right" wrapText="1"/>
    </xf>
    <xf numFmtId="10" fontId="4" fillId="0" borderId="2" xfId="0" applyNumberFormat="1" applyFont="1" applyBorder="1" applyAlignment="1">
      <alignment horizontal="right" wrapText="1"/>
    </xf>
    <xf numFmtId="0" fontId="43" fillId="10" borderId="2" xfId="0" applyFont="1" applyFill="1" applyBorder="1" applyAlignment="1">
      <alignment horizontal="right" wrapText="1"/>
    </xf>
    <xf numFmtId="0" fontId="43" fillId="10" borderId="2" xfId="0" applyFont="1" applyFill="1" applyBorder="1" applyAlignment="1">
      <alignment wrapText="1"/>
    </xf>
    <xf numFmtId="0" fontId="43" fillId="0" borderId="2" xfId="0" applyFont="1" applyBorder="1" applyAlignment="1">
      <alignment wrapText="1"/>
    </xf>
    <xf numFmtId="1" fontId="85" fillId="4" borderId="0" xfId="0" applyNumberFormat="1" applyFont="1" applyFill="1" applyAlignment="1">
      <alignment horizontal="right" wrapText="1"/>
    </xf>
    <xf numFmtId="165" fontId="101" fillId="0" borderId="0" xfId="0" applyNumberFormat="1" applyFont="1" applyAlignment="1">
      <alignment horizontal="center" vertical="center" wrapText="1"/>
    </xf>
    <xf numFmtId="165" fontId="100" fillId="0" borderId="0" xfId="0" applyNumberFormat="1" applyFont="1" applyAlignment="1">
      <alignment horizontal="center"/>
    </xf>
    <xf numFmtId="165" fontId="101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4" fillId="0" borderId="3" xfId="0" applyFont="1" applyBorder="1" applyAlignment="1">
      <alignment wrapText="1"/>
    </xf>
    <xf numFmtId="0" fontId="4" fillId="0" borderId="3" xfId="0" quotePrefix="1" applyFont="1" applyBorder="1" applyAlignment="1">
      <alignment wrapText="1"/>
    </xf>
    <xf numFmtId="164" fontId="4" fillId="0" borderId="0" xfId="0" applyNumberFormat="1" applyFont="1" applyAlignment="1">
      <alignment horizontal="center" wrapText="1"/>
    </xf>
    <xf numFmtId="11" fontId="4" fillId="0" borderId="0" xfId="0" applyNumberFormat="1" applyFont="1" applyAlignment="1">
      <alignment wrapText="1"/>
    </xf>
    <xf numFmtId="2" fontId="4" fillId="0" borderId="0" xfId="0" applyNumberFormat="1" applyFont="1" applyAlignment="1">
      <alignment wrapText="1"/>
    </xf>
    <xf numFmtId="0" fontId="4" fillId="0" borderId="2" xfId="0" applyFont="1" applyBorder="1" applyAlignment="1">
      <alignment horizontal="left" wrapText="1"/>
    </xf>
    <xf numFmtId="2" fontId="100" fillId="0" borderId="0" xfId="0" applyNumberFormat="1" applyFont="1" applyAlignment="1">
      <alignment horizontal="center"/>
    </xf>
    <xf numFmtId="0" fontId="45" fillId="0" borderId="0" xfId="1"/>
    <xf numFmtId="0" fontId="27" fillId="42" borderId="0" xfId="0" applyFont="1" applyFill="1"/>
    <xf numFmtId="0" fontId="113" fillId="0" borderId="0" xfId="0" applyFont="1" applyAlignment="1">
      <alignment vertical="center"/>
    </xf>
    <xf numFmtId="9" fontId="0" fillId="0" borderId="24" xfId="0" applyNumberFormat="1" applyBorder="1"/>
    <xf numFmtId="0" fontId="0" fillId="0" borderId="30" xfId="0" applyBorder="1" applyAlignment="1">
      <alignment horizontal="center"/>
    </xf>
    <xf numFmtId="10" fontId="0" fillId="0" borderId="26" xfId="0" applyNumberFormat="1" applyBorder="1"/>
    <xf numFmtId="9" fontId="0" fillId="0" borderId="26" xfId="0" applyNumberFormat="1" applyBorder="1"/>
    <xf numFmtId="9" fontId="0" fillId="0" borderId="28" xfId="0" applyNumberFormat="1" applyBorder="1"/>
    <xf numFmtId="0" fontId="28" fillId="0" borderId="30" xfId="0" applyFont="1" applyBorder="1" applyAlignment="1">
      <alignment horizontal="left"/>
    </xf>
    <xf numFmtId="0" fontId="27" fillId="0" borderId="30" xfId="0" applyFont="1" applyBorder="1" applyAlignment="1">
      <alignment horizontal="center"/>
    </xf>
    <xf numFmtId="0" fontId="27" fillId="0" borderId="25" xfId="0" applyFont="1" applyBorder="1" applyAlignment="1">
      <alignment horizontal="center"/>
    </xf>
    <xf numFmtId="0" fontId="28" fillId="0" borderId="3" xfId="0" applyFont="1" applyBorder="1" applyAlignment="1">
      <alignment horizontal="left"/>
    </xf>
    <xf numFmtId="0" fontId="27" fillId="0" borderId="29" xfId="0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168" fontId="0" fillId="0" borderId="0" xfId="0" applyNumberFormat="1" applyAlignment="1">
      <alignment horizontal="center"/>
    </xf>
    <xf numFmtId="9" fontId="69" fillId="0" borderId="0" xfId="2" applyFont="1" applyAlignment="1">
      <alignment horizontal="center"/>
    </xf>
    <xf numFmtId="165" fontId="95" fillId="0" borderId="0" xfId="0" applyNumberFormat="1" applyFont="1" applyAlignment="1">
      <alignment horizontal="center"/>
    </xf>
    <xf numFmtId="0" fontId="3" fillId="32" borderId="0" xfId="0" applyFont="1" applyFill="1"/>
    <xf numFmtId="0" fontId="0" fillId="32" borderId="0" xfId="0" applyFill="1"/>
    <xf numFmtId="1" fontId="5" fillId="32" borderId="0" xfId="0" applyNumberFormat="1" applyFont="1" applyFill="1" applyAlignment="1">
      <alignment horizontal="center"/>
    </xf>
    <xf numFmtId="0" fontId="2" fillId="32" borderId="0" xfId="0" applyFont="1" applyFill="1"/>
    <xf numFmtId="0" fontId="3" fillId="49" borderId="0" xfId="0" applyFont="1" applyFill="1"/>
    <xf numFmtId="0" fontId="0" fillId="49" borderId="0" xfId="0" applyFill="1"/>
    <xf numFmtId="1" fontId="5" fillId="49" borderId="0" xfId="0" applyNumberFormat="1" applyFont="1" applyFill="1" applyAlignment="1">
      <alignment horizontal="center"/>
    </xf>
    <xf numFmtId="0" fontId="2" fillId="49" borderId="0" xfId="0" applyFont="1" applyFill="1"/>
    <xf numFmtId="164" fontId="2" fillId="0" borderId="0" xfId="0" applyNumberFormat="1" applyFont="1" applyAlignment="1">
      <alignment horizontal="center"/>
    </xf>
    <xf numFmtId="165" fontId="95" fillId="10" borderId="0" xfId="0" applyNumberFormat="1" applyFont="1" applyFill="1" applyAlignment="1">
      <alignment horizontal="center"/>
    </xf>
    <xf numFmtId="0" fontId="96" fillId="0" borderId="0" xfId="0" applyFont="1" applyAlignment="1">
      <alignment horizontal="center"/>
    </xf>
    <xf numFmtId="0" fontId="114" fillId="0" borderId="3" xfId="0" applyFont="1" applyBorder="1"/>
    <xf numFmtId="166" fontId="19" fillId="0" borderId="3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9" fontId="0" fillId="0" borderId="3" xfId="0" applyNumberFormat="1" applyBorder="1" applyAlignment="1">
      <alignment horizontal="center"/>
    </xf>
    <xf numFmtId="165" fontId="95" fillId="0" borderId="3" xfId="0" applyNumberFormat="1" applyFont="1" applyBorder="1" applyAlignment="1">
      <alignment horizontal="center"/>
    </xf>
    <xf numFmtId="0" fontId="96" fillId="0" borderId="3" xfId="0" applyFont="1" applyBorder="1" applyAlignment="1">
      <alignment horizontal="center"/>
    </xf>
    <xf numFmtId="0" fontId="82" fillId="0" borderId="3" xfId="0" applyFont="1" applyBorder="1" applyAlignment="1">
      <alignment horizontal="center"/>
    </xf>
    <xf numFmtId="165" fontId="95" fillId="10" borderId="3" xfId="0" applyNumberFormat="1" applyFont="1" applyFill="1" applyBorder="1" applyAlignment="1">
      <alignment horizontal="center"/>
    </xf>
    <xf numFmtId="165" fontId="19" fillId="0" borderId="3" xfId="0" applyNumberFormat="1" applyFont="1" applyBorder="1" applyAlignment="1">
      <alignment horizontal="center"/>
    </xf>
    <xf numFmtId="165" fontId="100" fillId="0" borderId="3" xfId="0" applyNumberFormat="1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85" fillId="0" borderId="0" xfId="0" applyFont="1" applyAlignment="1">
      <alignment horizontal="left"/>
    </xf>
    <xf numFmtId="0" fontId="6" fillId="0" borderId="24" xfId="0" applyFont="1" applyBorder="1"/>
    <xf numFmtId="0" fontId="0" fillId="0" borderId="3" xfId="0" applyBorder="1" applyAlignment="1">
      <alignment wrapText="1"/>
    </xf>
    <xf numFmtId="0" fontId="0" fillId="0" borderId="29" xfId="0" applyBorder="1" applyAlignment="1">
      <alignment wrapText="1"/>
    </xf>
    <xf numFmtId="1" fontId="0" fillId="0" borderId="0" xfId="0" applyNumberFormat="1" applyAlignment="1">
      <alignment horizontal="center"/>
    </xf>
    <xf numFmtId="1" fontId="0" fillId="0" borderId="3" xfId="0" applyNumberFormat="1" applyBorder="1" applyAlignment="1">
      <alignment horizontal="center"/>
    </xf>
    <xf numFmtId="165" fontId="101" fillId="0" borderId="0" xfId="0" applyNumberFormat="1" applyFont="1"/>
    <xf numFmtId="164" fontId="29" fillId="0" borderId="0" xfId="0" applyNumberFormat="1" applyFont="1" applyAlignment="1">
      <alignment horizontal="center"/>
    </xf>
    <xf numFmtId="0" fontId="14" fillId="3" borderId="15" xfId="0" applyFont="1" applyFill="1" applyBorder="1" applyAlignment="1">
      <alignment horizontal="center" wrapText="1"/>
    </xf>
    <xf numFmtId="0" fontId="5" fillId="0" borderId="0" xfId="0" applyFont="1" applyAlignment="1">
      <alignment horizontal="left"/>
    </xf>
    <xf numFmtId="165" fontId="0" fillId="35" borderId="0" xfId="0" applyNumberFormat="1" applyFill="1" applyAlignment="1">
      <alignment horizontal="center"/>
    </xf>
    <xf numFmtId="164" fontId="0" fillId="35" borderId="0" xfId="0" applyNumberFormat="1" applyFill="1" applyAlignment="1">
      <alignment horizontal="center"/>
    </xf>
    <xf numFmtId="0" fontId="28" fillId="0" borderId="34" xfId="0" applyFont="1" applyBorder="1" applyAlignment="1">
      <alignment horizontal="left"/>
    </xf>
    <xf numFmtId="0" fontId="28" fillId="0" borderId="34" xfId="0" applyFont="1" applyBorder="1"/>
    <xf numFmtId="0" fontId="27" fillId="0" borderId="34" xfId="0" applyFont="1" applyBorder="1" applyAlignment="1">
      <alignment horizontal="center"/>
    </xf>
    <xf numFmtId="0" fontId="14" fillId="3" borderId="8" xfId="0" applyFont="1" applyFill="1" applyBorder="1" applyAlignment="1">
      <alignment horizontal="center" wrapText="1"/>
    </xf>
    <xf numFmtId="0" fontId="12" fillId="28" borderId="9" xfId="0" applyFont="1" applyFill="1" applyBorder="1" applyAlignment="1">
      <alignment horizontal="center" wrapText="1"/>
    </xf>
    <xf numFmtId="0" fontId="14" fillId="47" borderId="8" xfId="0" applyFont="1" applyFill="1" applyBorder="1" applyAlignment="1">
      <alignment horizontal="center" wrapText="1"/>
    </xf>
    <xf numFmtId="0" fontId="115" fillId="0" borderId="0" xfId="0" applyFont="1" applyAlignment="1">
      <alignment horizontal="center"/>
    </xf>
    <xf numFmtId="0" fontId="116" fillId="0" borderId="5" xfId="0" applyFont="1" applyBorder="1" applyAlignment="1">
      <alignment horizontal="center" wrapText="1"/>
    </xf>
    <xf numFmtId="0" fontId="116" fillId="0" borderId="2" xfId="0" applyFont="1" applyBorder="1" applyAlignment="1">
      <alignment horizontal="center" wrapText="1"/>
    </xf>
    <xf numFmtId="0" fontId="116" fillId="0" borderId="0" xfId="0" applyFont="1" applyAlignment="1">
      <alignment horizontal="center" wrapText="1"/>
    </xf>
    <xf numFmtId="165" fontId="116" fillId="0" borderId="0" xfId="0" applyNumberFormat="1" applyFont="1" applyAlignment="1">
      <alignment horizontal="center" wrapText="1"/>
    </xf>
    <xf numFmtId="0" fontId="117" fillId="0" borderId="0" xfId="0" applyFont="1" applyAlignment="1">
      <alignment horizontal="center"/>
    </xf>
    <xf numFmtId="2" fontId="118" fillId="0" borderId="0" xfId="0" applyNumberFormat="1" applyFont="1" applyAlignment="1">
      <alignment horizontal="center" wrapText="1"/>
    </xf>
    <xf numFmtId="0" fontId="118" fillId="0" borderId="5" xfId="0" applyFont="1" applyBorder="1" applyAlignment="1">
      <alignment horizontal="center" wrapText="1"/>
    </xf>
    <xf numFmtId="0" fontId="118" fillId="0" borderId="2" xfId="0" applyFont="1" applyBorder="1" applyAlignment="1">
      <alignment horizontal="center" wrapText="1"/>
    </xf>
    <xf numFmtId="0" fontId="118" fillId="0" borderId="0" xfId="0" applyFont="1" applyAlignment="1">
      <alignment horizontal="center" wrapText="1"/>
    </xf>
    <xf numFmtId="0" fontId="119" fillId="0" borderId="0" xfId="0" applyFont="1"/>
    <xf numFmtId="165" fontId="1" fillId="0" borderId="0" xfId="0" applyNumberFormat="1" applyFont="1" applyAlignment="1">
      <alignment horizontal="center"/>
    </xf>
    <xf numFmtId="0" fontId="14" fillId="50" borderId="15" xfId="0" applyFont="1" applyFill="1" applyBorder="1" applyAlignment="1">
      <alignment horizontal="center" wrapText="1"/>
    </xf>
    <xf numFmtId="0" fontId="12" fillId="38" borderId="52" xfId="0" applyFont="1" applyFill="1" applyBorder="1" applyAlignment="1">
      <alignment horizontal="center" wrapText="1"/>
    </xf>
    <xf numFmtId="0" fontId="12" fillId="38" borderId="53" xfId="0" applyFont="1" applyFill="1" applyBorder="1" applyAlignment="1">
      <alignment horizontal="center" wrapText="1"/>
    </xf>
    <xf numFmtId="2" fontId="120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0" fontId="3" fillId="40" borderId="0" xfId="0" applyFont="1" applyFill="1"/>
    <xf numFmtId="0" fontId="0" fillId="40" borderId="0" xfId="0" applyFill="1"/>
    <xf numFmtId="1" fontId="5" fillId="40" borderId="0" xfId="0" applyNumberFormat="1" applyFont="1" applyFill="1" applyAlignment="1">
      <alignment horizontal="center"/>
    </xf>
    <xf numFmtId="0" fontId="2" fillId="40" borderId="0" xfId="0" applyFont="1" applyFill="1"/>
    <xf numFmtId="0" fontId="101" fillId="0" borderId="0" xfId="0" applyFont="1" applyAlignment="1">
      <alignment horizontal="center"/>
    </xf>
    <xf numFmtId="0" fontId="22" fillId="0" borderId="0" xfId="0" applyFont="1" applyAlignment="1">
      <alignment wrapText="1"/>
    </xf>
    <xf numFmtId="9" fontId="22" fillId="0" borderId="0" xfId="0" applyNumberFormat="1" applyFont="1" applyAlignment="1">
      <alignment horizontal="center"/>
    </xf>
    <xf numFmtId="0" fontId="2" fillId="3" borderId="0" xfId="0" applyFont="1" applyFill="1" applyAlignment="1">
      <alignment horizontal="center"/>
    </xf>
    <xf numFmtId="0" fontId="2" fillId="32" borderId="0" xfId="0" applyFont="1" applyFill="1" applyAlignment="1">
      <alignment horizontal="center"/>
    </xf>
    <xf numFmtId="0" fontId="2" fillId="47" borderId="0" xfId="0" applyFont="1" applyFill="1" applyAlignment="1">
      <alignment horizontal="center"/>
    </xf>
    <xf numFmtId="0" fontId="14" fillId="40" borderId="17" xfId="0" applyFont="1" applyFill="1" applyBorder="1" applyAlignment="1">
      <alignment horizontal="center" wrapText="1"/>
    </xf>
    <xf numFmtId="0" fontId="12" fillId="51" borderId="21" xfId="0" applyFont="1" applyFill="1" applyBorder="1" applyAlignment="1">
      <alignment horizontal="center" wrapText="1"/>
    </xf>
    <xf numFmtId="0" fontId="43" fillId="10" borderId="0" xfId="0" applyFont="1" applyFill="1" applyAlignment="1">
      <alignment horizontal="center" wrapText="1"/>
    </xf>
    <xf numFmtId="0" fontId="116" fillId="10" borderId="0" xfId="0" applyFont="1" applyFill="1" applyAlignment="1">
      <alignment horizontal="center" wrapText="1"/>
    </xf>
    <xf numFmtId="165" fontId="4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166" fontId="2" fillId="10" borderId="0" xfId="0" applyNumberFormat="1" applyFont="1" applyFill="1" applyAlignment="1">
      <alignment horizontal="center"/>
    </xf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2" fillId="30" borderId="24" xfId="0" applyFont="1" applyFill="1" applyBorder="1"/>
    <xf numFmtId="0" fontId="0" fillId="30" borderId="30" xfId="0" applyFill="1" applyBorder="1"/>
    <xf numFmtId="0" fontId="0" fillId="30" borderId="25" xfId="0" applyFill="1" applyBorder="1"/>
    <xf numFmtId="164" fontId="95" fillId="0" borderId="0" xfId="0" applyNumberFormat="1" applyFont="1" applyAlignment="1">
      <alignment horizontal="center"/>
    </xf>
    <xf numFmtId="0" fontId="2" fillId="2" borderId="24" xfId="0" applyFont="1" applyFill="1" applyBorder="1"/>
    <xf numFmtId="0" fontId="0" fillId="2" borderId="30" xfId="0" applyFill="1" applyBorder="1"/>
    <xf numFmtId="0" fontId="0" fillId="2" borderId="25" xfId="0" applyFill="1" applyBorder="1"/>
    <xf numFmtId="0" fontId="2" fillId="3" borderId="24" xfId="0" applyFont="1" applyFill="1" applyBorder="1"/>
    <xf numFmtId="0" fontId="0" fillId="3" borderId="30" xfId="0" applyFill="1" applyBorder="1"/>
    <xf numFmtId="0" fontId="0" fillId="3" borderId="25" xfId="0" applyFill="1" applyBorder="1"/>
    <xf numFmtId="0" fontId="2" fillId="0" borderId="1" xfId="0" applyFont="1" applyBorder="1" applyAlignment="1">
      <alignment wrapText="1"/>
    </xf>
    <xf numFmtId="164" fontId="69" fillId="0" borderId="0" xfId="2" applyNumberFormat="1" applyFont="1" applyAlignment="1">
      <alignment horizontal="center"/>
    </xf>
    <xf numFmtId="167" fontId="69" fillId="0" borderId="0" xfId="2" applyNumberFormat="1" applyFont="1" applyAlignment="1">
      <alignment horizontal="center"/>
    </xf>
    <xf numFmtId="11" fontId="22" fillId="0" borderId="0" xfId="0" applyNumberFormat="1" applyFont="1"/>
    <xf numFmtId="2" fontId="95" fillId="0" borderId="0" xfId="0" applyNumberFormat="1" applyFont="1"/>
    <xf numFmtId="0" fontId="114" fillId="0" borderId="0" xfId="0" applyFont="1"/>
    <xf numFmtId="165" fontId="125" fillId="0" borderId="0" xfId="0" applyNumberFormat="1" applyFont="1" applyAlignment="1">
      <alignment horizontal="center"/>
    </xf>
    <xf numFmtId="0" fontId="3" fillId="41" borderId="0" xfId="0" applyFont="1" applyFill="1"/>
    <xf numFmtId="1" fontId="5" fillId="41" borderId="0" xfId="0" applyNumberFormat="1" applyFont="1" applyFill="1" applyAlignment="1">
      <alignment horizontal="center"/>
    </xf>
    <xf numFmtId="0" fontId="2" fillId="41" borderId="0" xfId="0" applyFont="1" applyFill="1"/>
    <xf numFmtId="0" fontId="97" fillId="0" borderId="0" xfId="0" applyFont="1" applyAlignment="1">
      <alignment horizontal="center"/>
    </xf>
    <xf numFmtId="2" fontId="126" fillId="0" borderId="0" xfId="0" applyNumberFormat="1" applyFont="1"/>
    <xf numFmtId="0" fontId="95" fillId="0" borderId="0" xfId="0" applyFont="1" applyAlignment="1">
      <alignment horizontal="center"/>
    </xf>
    <xf numFmtId="0" fontId="126" fillId="0" borderId="0" xfId="0" applyFont="1" applyAlignment="1">
      <alignment horizontal="center"/>
    </xf>
    <xf numFmtId="166" fontId="0" fillId="0" borderId="0" xfId="0" applyNumberFormat="1"/>
    <xf numFmtId="11" fontId="23" fillId="0" borderId="0" xfId="0" applyNumberFormat="1" applyFont="1"/>
    <xf numFmtId="2" fontId="23" fillId="0" borderId="0" xfId="0" applyNumberFormat="1" applyFont="1"/>
    <xf numFmtId="2" fontId="126" fillId="0" borderId="0" xfId="0" applyNumberFormat="1" applyFont="1" applyAlignment="1">
      <alignment horizontal="center"/>
    </xf>
    <xf numFmtId="0" fontId="126" fillId="0" borderId="0" xfId="0" applyFont="1"/>
    <xf numFmtId="2" fontId="22" fillId="0" borderId="0" xfId="0" applyNumberFormat="1" applyFont="1" applyAlignment="1">
      <alignment horizontal="center"/>
    </xf>
    <xf numFmtId="2" fontId="28" fillId="0" borderId="0" xfId="0" applyNumberFormat="1" applyFont="1" applyAlignment="1">
      <alignment horizontal="center"/>
    </xf>
    <xf numFmtId="168" fontId="0" fillId="42" borderId="0" xfId="0" applyNumberFormat="1" applyFill="1" applyAlignment="1">
      <alignment horizontal="center"/>
    </xf>
    <xf numFmtId="0" fontId="28" fillId="0" borderId="0" xfId="0" applyFont="1" applyAlignment="1">
      <alignment horizontal="center"/>
    </xf>
    <xf numFmtId="0" fontId="0" fillId="0" borderId="38" xfId="0" applyBorder="1" applyAlignment="1">
      <alignment horizontal="center"/>
    </xf>
    <xf numFmtId="0" fontId="95" fillId="0" borderId="0" xfId="0" applyFont="1" applyAlignment="1">
      <alignment horizontal="center" wrapText="1"/>
    </xf>
    <xf numFmtId="0" fontId="5" fillId="41" borderId="0" xfId="0" applyFont="1" applyFill="1" applyAlignment="1">
      <alignment horizontal="center"/>
    </xf>
    <xf numFmtId="1" fontId="2" fillId="0" borderId="0" xfId="0" applyNumberFormat="1" applyFont="1" applyAlignment="1">
      <alignment horizontal="center"/>
    </xf>
    <xf numFmtId="0" fontId="121" fillId="0" borderId="0" xfId="0" applyFont="1" applyAlignment="1">
      <alignment horizontal="center"/>
    </xf>
    <xf numFmtId="2" fontId="121" fillId="0" borderId="0" xfId="0" applyNumberFormat="1" applyFont="1" applyAlignment="1">
      <alignment horizontal="center"/>
    </xf>
    <xf numFmtId="166" fontId="0" fillId="0" borderId="3" xfId="0" applyNumberFormat="1" applyBorder="1" applyAlignment="1">
      <alignment horizontal="center"/>
    </xf>
    <xf numFmtId="169" fontId="0" fillId="0" borderId="0" xfId="0" applyNumberFormat="1"/>
    <xf numFmtId="169" fontId="0" fillId="0" borderId="3" xfId="0" applyNumberFormat="1" applyBorder="1"/>
    <xf numFmtId="0" fontId="127" fillId="0" borderId="0" xfId="0" applyFont="1"/>
    <xf numFmtId="0" fontId="95" fillId="0" borderId="0" xfId="0" applyFont="1"/>
    <xf numFmtId="9" fontId="0" fillId="0" borderId="0" xfId="2" applyFont="1"/>
    <xf numFmtId="0" fontId="23" fillId="0" borderId="0" xfId="0" applyFont="1" applyAlignment="1">
      <alignment wrapText="1"/>
    </xf>
    <xf numFmtId="0" fontId="0" fillId="52" borderId="0" xfId="0" applyFill="1"/>
    <xf numFmtId="0" fontId="0" fillId="52" borderId="0" xfId="0" applyFill="1" applyAlignment="1">
      <alignment horizontal="center"/>
    </xf>
    <xf numFmtId="0" fontId="83" fillId="32" borderId="0" xfId="0" applyFont="1" applyFill="1"/>
    <xf numFmtId="0" fontId="128" fillId="52" borderId="0" xfId="0" applyFont="1" applyFill="1" applyAlignment="1">
      <alignment horizontal="center"/>
    </xf>
    <xf numFmtId="0" fontId="58" fillId="32" borderId="0" xfId="0" applyFont="1" applyFill="1" applyAlignment="1">
      <alignment horizontal="center"/>
    </xf>
    <xf numFmtId="0" fontId="83" fillId="30" borderId="0" xfId="0" applyFont="1" applyFill="1"/>
    <xf numFmtId="0" fontId="58" fillId="30" borderId="0" xfId="0" applyFont="1" applyFill="1"/>
    <xf numFmtId="0" fontId="2" fillId="38" borderId="0" xfId="0" applyFont="1" applyFill="1"/>
    <xf numFmtId="0" fontId="2" fillId="38" borderId="0" xfId="0" applyFont="1" applyFill="1" applyAlignment="1">
      <alignment horizontal="center"/>
    </xf>
    <xf numFmtId="0" fontId="19" fillId="38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83" fillId="32" borderId="0" xfId="0" applyFont="1" applyFill="1" applyAlignment="1">
      <alignment horizontal="center"/>
    </xf>
    <xf numFmtId="0" fontId="129" fillId="0" borderId="0" xfId="0" applyFont="1"/>
    <xf numFmtId="0" fontId="67" fillId="0" borderId="0" xfId="0" applyFont="1"/>
    <xf numFmtId="0" fontId="1" fillId="38" borderId="0" xfId="0" applyFont="1" applyFill="1"/>
    <xf numFmtId="0" fontId="95" fillId="38" borderId="0" xfId="0" applyFont="1" applyFill="1"/>
    <xf numFmtId="2" fontId="0" fillId="38" borderId="0" xfId="0" applyNumberFormat="1" applyFill="1" applyAlignment="1">
      <alignment horizontal="center"/>
    </xf>
    <xf numFmtId="0" fontId="119" fillId="32" borderId="0" xfId="0" applyFont="1" applyFill="1"/>
    <xf numFmtId="0" fontId="119" fillId="3" borderId="0" xfId="0" applyFont="1" applyFill="1"/>
    <xf numFmtId="0" fontId="130" fillId="0" borderId="0" xfId="0" applyFont="1"/>
    <xf numFmtId="0" fontId="132" fillId="0" borderId="0" xfId="0" applyFont="1" applyAlignment="1">
      <alignment horizontal="left" vertical="center"/>
    </xf>
    <xf numFmtId="0" fontId="131" fillId="0" borderId="0" xfId="0" applyFont="1" applyAlignment="1">
      <alignment horizontal="left" vertical="center"/>
    </xf>
    <xf numFmtId="0" fontId="133" fillId="0" borderId="0" xfId="0" applyFont="1" applyAlignment="1">
      <alignment horizontal="left" vertical="center"/>
    </xf>
    <xf numFmtId="0" fontId="134" fillId="0" borderId="0" xfId="0" applyFont="1" applyAlignment="1">
      <alignment horizontal="left" vertical="center"/>
    </xf>
    <xf numFmtId="0" fontId="135" fillId="0" borderId="0" xfId="0" applyFont="1" applyAlignment="1">
      <alignment horizontal="right" wrapText="1"/>
    </xf>
    <xf numFmtId="0" fontId="136" fillId="0" borderId="0" xfId="0" applyFont="1" applyAlignment="1">
      <alignment horizontal="right" wrapText="1"/>
    </xf>
    <xf numFmtId="9" fontId="136" fillId="0" borderId="0" xfId="0" applyNumberFormat="1" applyFont="1" applyAlignment="1">
      <alignment horizontal="right" wrapText="1"/>
    </xf>
    <xf numFmtId="0" fontId="4" fillId="0" borderId="3" xfId="0" applyFont="1" applyBorder="1"/>
    <xf numFmtId="164" fontId="0" fillId="0" borderId="3" xfId="0" applyNumberFormat="1" applyBorder="1"/>
    <xf numFmtId="0" fontId="137" fillId="0" borderId="0" xfId="0" applyFont="1"/>
    <xf numFmtId="164" fontId="137" fillId="0" borderId="0" xfId="0" applyNumberFormat="1" applyFont="1" applyAlignment="1">
      <alignment horizontal="center"/>
    </xf>
    <xf numFmtId="0" fontId="1" fillId="0" borderId="0" xfId="0" applyFont="1"/>
    <xf numFmtId="9" fontId="138" fillId="0" borderId="0" xfId="2" applyFont="1" applyAlignment="1">
      <alignment horizontal="center"/>
    </xf>
    <xf numFmtId="165" fontId="2" fillId="0" borderId="0" xfId="0" applyNumberFormat="1" applyFont="1"/>
    <xf numFmtId="164" fontId="138" fillId="0" borderId="0" xfId="0" applyNumberFormat="1" applyFont="1" applyAlignment="1">
      <alignment horizontal="center"/>
    </xf>
    <xf numFmtId="11" fontId="114" fillId="0" borderId="0" xfId="0" applyNumberFormat="1" applyFont="1"/>
    <xf numFmtId="2" fontId="137" fillId="0" borderId="0" xfId="0" applyNumberFormat="1" applyFont="1"/>
    <xf numFmtId="2" fontId="137" fillId="0" borderId="0" xfId="0" applyNumberFormat="1" applyFont="1" applyAlignment="1">
      <alignment horizontal="center"/>
    </xf>
    <xf numFmtId="165" fontId="137" fillId="0" borderId="0" xfId="0" applyNumberFormat="1" applyFont="1"/>
    <xf numFmtId="0" fontId="0" fillId="0" borderId="54" xfId="0" applyBorder="1"/>
    <xf numFmtId="0" fontId="0" fillId="0" borderId="55" xfId="0" applyBorder="1"/>
    <xf numFmtId="0" fontId="0" fillId="0" borderId="56" xfId="0" applyBorder="1"/>
    <xf numFmtId="0" fontId="0" fillId="0" borderId="57" xfId="0" applyBorder="1"/>
    <xf numFmtId="0" fontId="0" fillId="0" borderId="58" xfId="0" applyBorder="1"/>
    <xf numFmtId="0" fontId="0" fillId="0" borderId="59" xfId="0" applyBorder="1"/>
    <xf numFmtId="0" fontId="0" fillId="0" borderId="60" xfId="0" applyBorder="1"/>
    <xf numFmtId="0" fontId="138" fillId="0" borderId="0" xfId="0" applyFont="1" applyAlignment="1">
      <alignment horizontal="center"/>
    </xf>
    <xf numFmtId="165" fontId="97" fillId="0" borderId="0" xfId="0" applyNumberFormat="1" applyFont="1" applyAlignment="1">
      <alignment horizontal="center"/>
    </xf>
    <xf numFmtId="0" fontId="2" fillId="2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165" fontId="0" fillId="29" borderId="0" xfId="0" applyNumberFormat="1" applyFill="1" applyAlignment="1">
      <alignment horizontal="center"/>
    </xf>
    <xf numFmtId="165" fontId="138" fillId="0" borderId="0" xfId="0" applyNumberFormat="1" applyFont="1"/>
    <xf numFmtId="165" fontId="138" fillId="0" borderId="3" xfId="0" applyNumberFormat="1" applyFont="1" applyBorder="1"/>
    <xf numFmtId="165" fontId="137" fillId="0" borderId="0" xfId="0" applyNumberFormat="1" applyFont="1" applyAlignment="1">
      <alignment horizontal="center"/>
    </xf>
    <xf numFmtId="165" fontId="137" fillId="0" borderId="3" xfId="0" applyNumberFormat="1" applyFont="1" applyBorder="1" applyAlignment="1">
      <alignment horizontal="center"/>
    </xf>
    <xf numFmtId="0" fontId="138" fillId="0" borderId="0" xfId="0" applyFont="1"/>
    <xf numFmtId="0" fontId="137" fillId="0" borderId="3" xfId="0" applyFont="1" applyBorder="1"/>
    <xf numFmtId="0" fontId="137" fillId="0" borderId="0" xfId="0" applyFont="1" applyAlignment="1">
      <alignment horizontal="center"/>
    </xf>
    <xf numFmtId="0" fontId="137" fillId="0" borderId="3" xfId="0" applyFont="1" applyBorder="1" applyAlignment="1">
      <alignment horizontal="center"/>
    </xf>
    <xf numFmtId="165" fontId="138" fillId="0" borderId="0" xfId="0" applyNumberFormat="1" applyFont="1" applyAlignment="1">
      <alignment horizontal="center"/>
    </xf>
    <xf numFmtId="165" fontId="140" fillId="0" borderId="0" xfId="0" applyNumberFormat="1" applyFont="1" applyAlignment="1">
      <alignment horizontal="center"/>
    </xf>
    <xf numFmtId="165" fontId="0" fillId="0" borderId="3" xfId="0" applyNumberFormat="1" applyBorder="1" applyAlignment="1">
      <alignment horizontal="center"/>
    </xf>
    <xf numFmtId="0" fontId="100" fillId="0" borderId="3" xfId="0" applyFont="1" applyBorder="1"/>
    <xf numFmtId="165" fontId="2" fillId="0" borderId="3" xfId="0" applyNumberFormat="1" applyFont="1" applyBorder="1" applyAlignment="1">
      <alignment horizontal="center"/>
    </xf>
    <xf numFmtId="2" fontId="140" fillId="0" borderId="0" xfId="0" applyNumberFormat="1" applyFont="1" applyAlignment="1">
      <alignment horizontal="center"/>
    </xf>
    <xf numFmtId="0" fontId="140" fillId="0" borderId="0" xfId="0" applyFont="1" applyAlignment="1">
      <alignment horizontal="center"/>
    </xf>
    <xf numFmtId="2" fontId="140" fillId="10" borderId="0" xfId="0" applyNumberFormat="1" applyFont="1" applyFill="1" applyAlignment="1">
      <alignment horizontal="center"/>
    </xf>
    <xf numFmtId="0" fontId="139" fillId="0" borderId="0" xfId="0" applyFont="1"/>
    <xf numFmtId="0" fontId="2" fillId="51" borderId="0" xfId="0" applyFont="1" applyFill="1"/>
    <xf numFmtId="0" fontId="2" fillId="53" borderId="0" xfId="0" applyFont="1" applyFill="1"/>
    <xf numFmtId="2" fontId="139" fillId="0" borderId="0" xfId="0" applyNumberFormat="1" applyFont="1" applyAlignment="1">
      <alignment horizontal="center"/>
    </xf>
    <xf numFmtId="0" fontId="139" fillId="0" borderId="0" xfId="0" applyFont="1" applyAlignment="1">
      <alignment horizontal="center"/>
    </xf>
    <xf numFmtId="0" fontId="2" fillId="2" borderId="0" xfId="0" applyFont="1" applyFill="1"/>
    <xf numFmtId="0" fontId="23" fillId="2" borderId="0" xfId="0" applyFont="1" applyFill="1"/>
    <xf numFmtId="0" fontId="23" fillId="3" borderId="0" xfId="0" applyFont="1" applyFill="1"/>
    <xf numFmtId="0" fontId="23" fillId="32" borderId="0" xfId="0" applyFont="1" applyFill="1"/>
    <xf numFmtId="0" fontId="23" fillId="49" borderId="0" xfId="0" applyFont="1" applyFill="1"/>
    <xf numFmtId="0" fontId="0" fillId="49" borderId="0" xfId="0" applyFill="1" applyAlignment="1">
      <alignment horizontal="center"/>
    </xf>
    <xf numFmtId="0" fontId="2" fillId="39" borderId="0" xfId="0" applyFont="1" applyFill="1" applyAlignment="1">
      <alignment horizontal="center"/>
    </xf>
    <xf numFmtId="0" fontId="0" fillId="39" borderId="0" xfId="0" applyFill="1" applyAlignment="1">
      <alignment horizontal="center"/>
    </xf>
    <xf numFmtId="0" fontId="2" fillId="49" borderId="0" xfId="0" applyFont="1" applyFill="1" applyAlignment="1">
      <alignment horizontal="center"/>
    </xf>
    <xf numFmtId="164" fontId="138" fillId="0" borderId="3" xfId="0" applyNumberFormat="1" applyFont="1" applyBorder="1"/>
    <xf numFmtId="0" fontId="2" fillId="2" borderId="0" xfId="0" applyFont="1" applyFill="1" applyAlignment="1">
      <alignment wrapText="1"/>
    </xf>
    <xf numFmtId="0" fontId="2" fillId="3" borderId="0" xfId="0" applyFont="1" applyFill="1" applyAlignment="1">
      <alignment wrapText="1"/>
    </xf>
    <xf numFmtId="9" fontId="29" fillId="0" borderId="0" xfId="2" applyFont="1" applyAlignment="1">
      <alignment horizontal="center"/>
    </xf>
    <xf numFmtId="9" fontId="22" fillId="0" borderId="3" xfId="2" applyFont="1" applyBorder="1" applyAlignment="1">
      <alignment horizontal="center"/>
    </xf>
    <xf numFmtId="2" fontId="0" fillId="0" borderId="3" xfId="0" applyNumberFormat="1" applyBorder="1"/>
    <xf numFmtId="165" fontId="28" fillId="0" borderId="3" xfId="0" applyNumberFormat="1" applyFont="1" applyBorder="1" applyAlignment="1">
      <alignment horizontal="center"/>
    </xf>
    <xf numFmtId="0" fontId="31" fillId="0" borderId="27" xfId="0" applyFont="1" applyBorder="1" applyAlignment="1">
      <alignment horizontal="left" vertical="center" wrapText="1"/>
    </xf>
    <xf numFmtId="0" fontId="0" fillId="0" borderId="32" xfId="0" applyBorder="1" applyAlignment="1">
      <alignment horizontal="center" wrapText="1"/>
    </xf>
    <xf numFmtId="0" fontId="2" fillId="54" borderId="0" xfId="0" applyFont="1" applyFill="1"/>
    <xf numFmtId="0" fontId="2" fillId="54" borderId="0" xfId="0" applyFont="1" applyFill="1" applyAlignment="1">
      <alignment wrapText="1"/>
    </xf>
    <xf numFmtId="0" fontId="83" fillId="0" borderId="0" xfId="0" applyFont="1" applyAlignment="1">
      <alignment horizontal="center"/>
    </xf>
    <xf numFmtId="165" fontId="83" fillId="0" borderId="0" xfId="0" applyNumberFormat="1" applyFont="1" applyAlignment="1">
      <alignment horizontal="center"/>
    </xf>
    <xf numFmtId="2" fontId="83" fillId="0" borderId="0" xfId="0" applyNumberFormat="1" applyFont="1" applyAlignment="1">
      <alignment horizontal="center"/>
    </xf>
    <xf numFmtId="167" fontId="83" fillId="0" borderId="0" xfId="0" applyNumberFormat="1" applyFont="1"/>
    <xf numFmtId="165" fontId="83" fillId="0" borderId="0" xfId="0" applyNumberFormat="1" applyFont="1"/>
    <xf numFmtId="0" fontId="141" fillId="0" borderId="0" xfId="0" applyFont="1" applyAlignment="1">
      <alignment horizontal="center"/>
    </xf>
    <xf numFmtId="0" fontId="0" fillId="28" borderId="0" xfId="0" applyFill="1" applyAlignment="1">
      <alignment wrapText="1"/>
    </xf>
    <xf numFmtId="0" fontId="0" fillId="55" borderId="0" xfId="0" applyFill="1" applyAlignment="1">
      <alignment wrapText="1"/>
    </xf>
    <xf numFmtId="0" fontId="0" fillId="55" borderId="0" xfId="0" applyFill="1"/>
    <xf numFmtId="0" fontId="0" fillId="42" borderId="0" xfId="0" applyFill="1" applyAlignment="1">
      <alignment wrapText="1"/>
    </xf>
    <xf numFmtId="0" fontId="0" fillId="31" borderId="0" xfId="0" applyFill="1" applyAlignment="1">
      <alignment wrapText="1"/>
    </xf>
    <xf numFmtId="0" fontId="0" fillId="55" borderId="39" xfId="0" applyFill="1" applyBorder="1" applyAlignment="1">
      <alignment wrapText="1"/>
    </xf>
    <xf numFmtId="0" fontId="0" fillId="55" borderId="39" xfId="0" applyFill="1" applyBorder="1"/>
    <xf numFmtId="0" fontId="0" fillId="10" borderId="39" xfId="0" applyFill="1" applyBorder="1" applyAlignment="1">
      <alignment wrapText="1"/>
    </xf>
    <xf numFmtId="0" fontId="0" fillId="10" borderId="39" xfId="0" applyFill="1" applyBorder="1"/>
    <xf numFmtId="0" fontId="0" fillId="42" borderId="39" xfId="0" applyFill="1" applyBorder="1" applyAlignment="1">
      <alignment wrapText="1"/>
    </xf>
    <xf numFmtId="0" fontId="0" fillId="31" borderId="39" xfId="0" applyFill="1" applyBorder="1" applyAlignment="1">
      <alignment wrapText="1"/>
    </xf>
    <xf numFmtId="0" fontId="0" fillId="31" borderId="39" xfId="0" applyFill="1" applyBorder="1"/>
    <xf numFmtId="2" fontId="5" fillId="35" borderId="0" xfId="0" applyNumberFormat="1" applyFont="1" applyFill="1" applyAlignment="1">
      <alignment horizontal="center"/>
    </xf>
    <xf numFmtId="0" fontId="0" fillId="35" borderId="1" xfId="0" applyFill="1" applyBorder="1" applyAlignment="1">
      <alignment wrapText="1"/>
    </xf>
    <xf numFmtId="165" fontId="100" fillId="0" borderId="0" xfId="0" applyNumberFormat="1" applyFont="1" applyAlignment="1">
      <alignment horizontal="center" vertical="center" wrapText="1"/>
    </xf>
    <xf numFmtId="0" fontId="61" fillId="0" borderId="0" xfId="0" applyFont="1"/>
    <xf numFmtId="0" fontId="146" fillId="56" borderId="0" xfId="0" applyFont="1" applyFill="1" applyAlignment="1">
      <alignment horizontal="center" vertical="top" wrapText="1"/>
    </xf>
    <xf numFmtId="0" fontId="146" fillId="56" borderId="1" xfId="0" applyFont="1" applyFill="1" applyBorder="1" applyAlignment="1">
      <alignment horizontal="center" vertical="top" wrapText="1"/>
    </xf>
    <xf numFmtId="0" fontId="148" fillId="56" borderId="0" xfId="0" applyFont="1" applyFill="1" applyAlignment="1">
      <alignment horizontal="center" vertical="top" wrapText="1"/>
    </xf>
    <xf numFmtId="0" fontId="45" fillId="56" borderId="0" xfId="1" applyFill="1" applyAlignment="1">
      <alignment horizontal="center" vertical="top" wrapText="1"/>
    </xf>
    <xf numFmtId="0" fontId="148" fillId="56" borderId="24" xfId="0" applyFont="1" applyFill="1" applyBorder="1" applyAlignment="1">
      <alignment horizontal="center" vertical="top" wrapText="1"/>
    </xf>
    <xf numFmtId="0" fontId="148" fillId="56" borderId="26" xfId="0" applyFont="1" applyFill="1" applyBorder="1" applyAlignment="1">
      <alignment horizontal="center" vertical="top" wrapText="1"/>
    </xf>
    <xf numFmtId="0" fontId="148" fillId="56" borderId="28" xfId="0" applyFont="1" applyFill="1" applyBorder="1" applyAlignment="1">
      <alignment horizontal="center" vertical="top" wrapText="1"/>
    </xf>
    <xf numFmtId="3" fontId="0" fillId="0" borderId="0" xfId="0" applyNumberFormat="1"/>
    <xf numFmtId="168" fontId="0" fillId="0" borderId="0" xfId="2" applyNumberFormat="1" applyFont="1" applyAlignment="1">
      <alignment horizontal="center"/>
    </xf>
    <xf numFmtId="0" fontId="150" fillId="0" borderId="0" xfId="0" applyFont="1"/>
    <xf numFmtId="0" fontId="22" fillId="10" borderId="0" xfId="0" applyFont="1" applyFill="1"/>
    <xf numFmtId="0" fontId="151" fillId="0" borderId="0" xfId="0" applyFont="1"/>
    <xf numFmtId="0" fontId="27" fillId="0" borderId="38" xfId="0" applyFont="1" applyBorder="1" applyAlignment="1">
      <alignment horizontal="center"/>
    </xf>
    <xf numFmtId="0" fontId="23" fillId="0" borderId="38" xfId="0" applyFont="1" applyBorder="1" applyAlignment="1">
      <alignment horizontal="center"/>
    </xf>
    <xf numFmtId="0" fontId="27" fillId="0" borderId="38" xfId="0" applyFont="1" applyBorder="1"/>
    <xf numFmtId="0" fontId="138" fillId="0" borderId="38" xfId="0" applyFont="1" applyBorder="1" applyAlignment="1">
      <alignment horizontal="center"/>
    </xf>
    <xf numFmtId="0" fontId="138" fillId="0" borderId="38" xfId="0" applyFont="1" applyBorder="1"/>
    <xf numFmtId="168" fontId="0" fillId="0" borderId="0" xfId="2" applyNumberFormat="1" applyFont="1" applyFill="1" applyBorder="1"/>
    <xf numFmtId="0" fontId="152" fillId="0" borderId="0" xfId="0" quotePrefix="1" applyFont="1" applyAlignment="1">
      <alignment horizontal="center"/>
    </xf>
    <xf numFmtId="0" fontId="137" fillId="0" borderId="0" xfId="0" quotePrefix="1" applyFont="1" applyAlignment="1">
      <alignment horizontal="center"/>
    </xf>
    <xf numFmtId="0" fontId="146" fillId="56" borderId="0" xfId="0" applyFont="1" applyFill="1" applyAlignment="1">
      <alignment horizontal="left" vertical="top" wrapText="1"/>
    </xf>
    <xf numFmtId="0" fontId="148" fillId="56" borderId="0" xfId="0" applyFont="1" applyFill="1" applyAlignment="1">
      <alignment horizontal="left" vertical="top" wrapText="1"/>
    </xf>
    <xf numFmtId="0" fontId="2" fillId="47" borderId="0" xfId="0" applyFont="1" applyFill="1"/>
    <xf numFmtId="0" fontId="0" fillId="47" borderId="0" xfId="0" applyFill="1" applyAlignment="1">
      <alignment horizontal="center"/>
    </xf>
    <xf numFmtId="0" fontId="156" fillId="0" borderId="1" xfId="0" applyFont="1" applyBorder="1" applyAlignment="1">
      <alignment horizontal="center" wrapText="1"/>
    </xf>
    <xf numFmtId="0" fontId="157" fillId="0" borderId="0" xfId="0" applyFont="1"/>
    <xf numFmtId="166" fontId="97" fillId="0" borderId="0" xfId="0" applyNumberFormat="1" applyFont="1" applyAlignment="1">
      <alignment horizontal="center"/>
    </xf>
    <xf numFmtId="0" fontId="139" fillId="0" borderId="3" xfId="0" applyFont="1" applyBorder="1"/>
    <xf numFmtId="10" fontId="0" fillId="0" borderId="0" xfId="0" applyNumberFormat="1" applyAlignment="1">
      <alignment horizontal="center"/>
    </xf>
    <xf numFmtId="168" fontId="0" fillId="0" borderId="3" xfId="0" applyNumberFormat="1" applyBorder="1" applyAlignment="1">
      <alignment horizontal="center"/>
    </xf>
    <xf numFmtId="0" fontId="138" fillId="0" borderId="3" xfId="0" applyFont="1" applyBorder="1"/>
    <xf numFmtId="0" fontId="129" fillId="0" borderId="0" xfId="0" applyFont="1" applyAlignment="1">
      <alignment horizontal="center" vertical="center" readingOrder="1"/>
    </xf>
    <xf numFmtId="0" fontId="158" fillId="0" borderId="0" xfId="3"/>
    <xf numFmtId="0" fontId="29" fillId="58" borderId="0" xfId="3" applyFont="1" applyFill="1"/>
    <xf numFmtId="0" fontId="160" fillId="58" borderId="0" xfId="3" applyFont="1" applyFill="1" applyAlignment="1">
      <alignment vertical="top" wrapText="1"/>
    </xf>
    <xf numFmtId="0" fontId="29" fillId="58" borderId="62" xfId="3" applyFont="1" applyFill="1" applyBorder="1"/>
    <xf numFmtId="0" fontId="159" fillId="57" borderId="0" xfId="3" applyFont="1" applyFill="1" applyAlignment="1">
      <alignment vertical="top" wrapText="1"/>
    </xf>
    <xf numFmtId="0" fontId="158" fillId="0" borderId="0" xfId="3"/>
    <xf numFmtId="0" fontId="161" fillId="58" borderId="63" xfId="3" applyFont="1" applyFill="1" applyBorder="1" applyAlignment="1">
      <alignment vertical="top" wrapText="1"/>
    </xf>
    <xf numFmtId="0" fontId="167" fillId="0" borderId="64" xfId="3" applyFont="1" applyBorder="1"/>
    <xf numFmtId="0" fontId="167" fillId="0" borderId="65" xfId="3" applyFont="1" applyBorder="1"/>
    <xf numFmtId="0" fontId="167" fillId="0" borderId="66" xfId="3" applyFont="1" applyBorder="1"/>
    <xf numFmtId="0" fontId="167" fillId="0" borderId="67" xfId="3" applyFont="1" applyBorder="1"/>
    <xf numFmtId="0" fontId="167" fillId="0" borderId="68" xfId="3" applyFont="1" applyBorder="1"/>
    <xf numFmtId="0" fontId="167" fillId="0" borderId="69" xfId="3" applyFont="1" applyBorder="1"/>
    <xf numFmtId="0" fontId="167" fillId="0" borderId="70" xfId="3" applyFont="1" applyBorder="1"/>
    <xf numFmtId="0" fontId="22" fillId="0" borderId="0" xfId="0" applyFont="1" applyAlignment="1">
      <alignment horizontal="center"/>
    </xf>
    <xf numFmtId="0" fontId="8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46" fillId="56" borderId="0" xfId="0" applyFont="1" applyFill="1" applyAlignment="1">
      <alignment horizontal="center" vertical="top" wrapText="1"/>
    </xf>
    <xf numFmtId="0" fontId="146" fillId="56" borderId="1" xfId="0" applyFont="1" applyFill="1" applyBorder="1" applyAlignment="1">
      <alignment horizontal="center" vertical="top" wrapText="1"/>
    </xf>
    <xf numFmtId="0" fontId="148" fillId="56" borderId="0" xfId="0" applyFont="1" applyFill="1" applyAlignment="1">
      <alignment horizontal="center" vertical="top" wrapText="1"/>
    </xf>
    <xf numFmtId="0" fontId="148" fillId="56" borderId="22" xfId="0" applyFont="1" applyFill="1" applyBorder="1" applyAlignment="1">
      <alignment horizontal="center" vertical="top" wrapText="1"/>
    </xf>
    <xf numFmtId="0" fontId="148" fillId="56" borderId="23" xfId="0" applyFont="1" applyFill="1" applyBorder="1" applyAlignment="1">
      <alignment horizontal="center" vertical="top" wrapText="1"/>
    </xf>
    <xf numFmtId="0" fontId="45" fillId="56" borderId="0" xfId="1" applyFill="1" applyAlignment="1">
      <alignment horizontal="center" vertical="top" wrapText="1"/>
    </xf>
    <xf numFmtId="0" fontId="148" fillId="56" borderId="16" xfId="0" applyFont="1" applyFill="1" applyBorder="1" applyAlignment="1">
      <alignment horizontal="center" vertical="top" wrapText="1"/>
    </xf>
    <xf numFmtId="0" fontId="148" fillId="56" borderId="27" xfId="0" applyFont="1" applyFill="1" applyBorder="1" applyAlignment="1">
      <alignment horizontal="center" vertical="top" wrapText="1"/>
    </xf>
    <xf numFmtId="0" fontId="148" fillId="56" borderId="29" xfId="0" applyFont="1" applyFill="1" applyBorder="1" applyAlignment="1">
      <alignment horizontal="center" vertical="top" wrapText="1"/>
    </xf>
    <xf numFmtId="0" fontId="148" fillId="56" borderId="25" xfId="0" applyFont="1" applyFill="1" applyBorder="1" applyAlignment="1">
      <alignment horizontal="center" vertical="top" wrapText="1"/>
    </xf>
    <xf numFmtId="3" fontId="148" fillId="56" borderId="0" xfId="0" applyNumberFormat="1" applyFont="1" applyFill="1" applyAlignment="1">
      <alignment horizontal="center" vertical="top" wrapText="1"/>
    </xf>
    <xf numFmtId="0" fontId="148" fillId="56" borderId="26" xfId="0" applyFont="1" applyFill="1" applyBorder="1" applyAlignment="1">
      <alignment horizontal="center" vertical="top" wrapText="1"/>
    </xf>
    <xf numFmtId="0" fontId="148" fillId="56" borderId="28" xfId="0" applyFont="1" applyFill="1" applyBorder="1" applyAlignment="1">
      <alignment horizontal="center" vertical="top" wrapText="1"/>
    </xf>
    <xf numFmtId="0" fontId="148" fillId="56" borderId="24" xfId="0" applyFont="1" applyFill="1" applyBorder="1" applyAlignment="1">
      <alignment horizontal="center" vertical="top" wrapText="1"/>
    </xf>
    <xf numFmtId="0" fontId="146" fillId="56" borderId="0" xfId="0" applyFont="1" applyFill="1" applyAlignment="1">
      <alignment horizontal="left" vertical="top" wrapText="1"/>
    </xf>
    <xf numFmtId="0" fontId="0" fillId="56" borderId="61" xfId="0" applyFill="1" applyBorder="1"/>
    <xf numFmtId="0" fontId="145" fillId="0" borderId="0" xfId="0" applyFont="1" applyAlignment="1">
      <alignment horizontal="center"/>
    </xf>
    <xf numFmtId="0" fontId="4" fillId="36" borderId="49" xfId="0" applyFont="1" applyFill="1" applyBorder="1" applyAlignment="1">
      <alignment horizontal="center" wrapText="1"/>
    </xf>
    <xf numFmtId="0" fontId="4" fillId="36" borderId="50" xfId="0" applyFont="1" applyFill="1" applyBorder="1" applyAlignment="1">
      <alignment horizontal="center" wrapText="1"/>
    </xf>
    <xf numFmtId="0" fontId="4" fillId="36" borderId="51" xfId="0" applyFont="1" applyFill="1" applyBorder="1" applyAlignment="1">
      <alignment horizontal="center" wrapText="1"/>
    </xf>
    <xf numFmtId="0" fontId="0" fillId="0" borderId="44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3" borderId="44" xfId="0" applyFill="1" applyBorder="1" applyAlignment="1">
      <alignment horizontal="center" wrapText="1"/>
    </xf>
    <xf numFmtId="0" fontId="0" fillId="3" borderId="45" xfId="0" applyFill="1" applyBorder="1" applyAlignment="1">
      <alignment horizontal="center" wrapText="1"/>
    </xf>
    <xf numFmtId="0" fontId="0" fillId="3" borderId="43" xfId="0" applyFill="1" applyBorder="1" applyAlignment="1">
      <alignment horizontal="center" wrapText="1"/>
    </xf>
    <xf numFmtId="0" fontId="0" fillId="3" borderId="44" xfId="0" applyFill="1" applyBorder="1" applyAlignment="1">
      <alignment horizontal="center" vertical="center" wrapText="1"/>
    </xf>
    <xf numFmtId="0" fontId="0" fillId="3" borderId="45" xfId="0" applyFill="1" applyBorder="1" applyAlignment="1">
      <alignment horizontal="center" vertical="center" wrapText="1"/>
    </xf>
    <xf numFmtId="0" fontId="0" fillId="3" borderId="43" xfId="0" applyFill="1" applyBorder="1" applyAlignment="1">
      <alignment horizontal="center" vertical="center" wrapText="1"/>
    </xf>
    <xf numFmtId="0" fontId="0" fillId="0" borderId="44" xfId="0" applyBorder="1" applyAlignment="1">
      <alignment horizontal="center" wrapText="1"/>
    </xf>
    <xf numFmtId="0" fontId="0" fillId="0" borderId="45" xfId="0" applyBorder="1" applyAlignment="1">
      <alignment horizontal="center" wrapText="1"/>
    </xf>
    <xf numFmtId="0" fontId="0" fillId="0" borderId="43" xfId="0" applyBorder="1" applyAlignment="1">
      <alignment horizontal="center" wrapText="1"/>
    </xf>
    <xf numFmtId="0" fontId="0" fillId="0" borderId="45" xfId="0" applyBorder="1" applyAlignment="1">
      <alignment horizontal="center" vertical="center" wrapText="1"/>
    </xf>
    <xf numFmtId="0" fontId="28" fillId="0" borderId="34" xfId="0" applyFont="1" applyBorder="1" applyAlignment="1">
      <alignment horizontal="center" wrapText="1"/>
    </xf>
  </cellXfs>
  <cellStyles count="4">
    <cellStyle name="Hyperlink" xfId="1" builtinId="8"/>
    <cellStyle name="Normal" xfId="0" builtinId="0"/>
    <cellStyle name="Normal 2" xfId="3" xr:uid="{C839B158-FF33-49BC-9B8C-4B9CDE50FE11}"/>
    <cellStyle name="Percent" xfId="2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56ADB4"/>
      <color rgb="FFD57A4D"/>
      <color rgb="FF8A3E21"/>
      <color rgb="FF9DA218"/>
      <color rgb="FF005C88"/>
      <color rgb="FF007C89"/>
      <color rgb="FFFADE00"/>
      <color rgb="FF238DC1"/>
      <color rgb="FFE4F3FD"/>
      <color rgb="FFCAE6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3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5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7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9.xml"/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1.xml"/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3.xml"/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5.xml"/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7.xml"/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.xml"/></Relationships>
</file>

<file path=xl/charts/_rels/chart3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2.xml"/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3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5.xml"/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3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6.xml"/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3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7.xml"/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8.xml"/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2.xml"/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3.xml"/></Relationships>
</file>

<file path=xl/charts/_rels/chart4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4.xml"/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4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8.xml"/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5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3.xml"/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5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5.xml"/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7.xml"/></Relationships>
</file>

<file path=xl/charts/_rels/chart5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9.xml"/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6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1.xml"/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6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2.xml"/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6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3.xml"/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6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4.xml"/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6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5.xml"/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6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6.xml"/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7.xml"/></Relationships>
</file>

<file path=xl/charts/_rels/chart6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8.xml"/></Relationships>
</file>

<file path=xl/charts/_rels/chart70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71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72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73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74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75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7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3.xml"/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7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4.xml"/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78.xml.rels><?xml version="1.0" encoding="UTF-8" standalone="yes"?>
<Relationships xmlns="http://schemas.openxmlformats.org/package/2006/relationships"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79.xml.rels><?xml version="1.0" encoding="UTF-8" standalone="yes"?>
<Relationships xmlns="http://schemas.openxmlformats.org/package/2006/relationships"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80.xml.rels><?xml version="1.0" encoding="UTF-8" standalone="yes"?>
<Relationships xmlns="http://schemas.openxmlformats.org/package/2006/relationships"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81.xml.rels><?xml version="1.0" encoding="UTF-8" standalone="yes"?>
<Relationships xmlns="http://schemas.openxmlformats.org/package/2006/relationships"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82.xml.rels><?xml version="1.0" encoding="UTF-8" standalone="yes"?>
<Relationships xmlns="http://schemas.openxmlformats.org/package/2006/relationships"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83.xml.rels><?xml version="1.0" encoding="UTF-8" standalone="yes"?>
<Relationships xmlns="http://schemas.openxmlformats.org/package/2006/relationships"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84.xml.rels><?xml version="1.0" encoding="UTF-8" standalone="yes"?>
<Relationships xmlns="http://schemas.openxmlformats.org/package/2006/relationships"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85.xml.rels><?xml version="1.0" encoding="UTF-8" standalone="yes"?>
<Relationships xmlns="http://schemas.openxmlformats.org/package/2006/relationships"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86.xml.rels><?xml version="1.0" encoding="UTF-8" standalone="yes"?>
<Relationships xmlns="http://schemas.openxmlformats.org/package/2006/relationships"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_rels/chart87.xml.rels><?xml version="1.0" encoding="UTF-8" standalone="yes"?>
<Relationships xmlns="http://schemas.openxmlformats.org/package/2006/relationships"><Relationship Id="rId2" Type="http://schemas.microsoft.com/office/2011/relationships/chartColorStyle" Target="colors77.xml"/><Relationship Id="rId1" Type="http://schemas.microsoft.com/office/2011/relationships/chartStyle" Target="style77.xml"/></Relationships>
</file>

<file path=xl/charts/_rels/chart88.xml.rels><?xml version="1.0" encoding="UTF-8" standalone="yes"?>
<Relationships xmlns="http://schemas.openxmlformats.org/package/2006/relationships"><Relationship Id="rId2" Type="http://schemas.microsoft.com/office/2011/relationships/chartColorStyle" Target="colors78.xml"/><Relationship Id="rId1" Type="http://schemas.microsoft.com/office/2011/relationships/chartStyle" Target="style78.xml"/></Relationships>
</file>

<file path=xl/charts/_rels/chart89.xml.rels><?xml version="1.0" encoding="UTF-8" standalone="yes"?>
<Relationships xmlns="http://schemas.openxmlformats.org/package/2006/relationships"><Relationship Id="rId2" Type="http://schemas.microsoft.com/office/2011/relationships/chartColorStyle" Target="colors79.xml"/><Relationship Id="rId1" Type="http://schemas.microsoft.com/office/2011/relationships/chartStyle" Target="style79.xml"/></Relationships>
</file>

<file path=xl/charts/_rels/chart90.xml.rels><?xml version="1.0" encoding="UTF-8" standalone="yes"?>
<Relationships xmlns="http://schemas.openxmlformats.org/package/2006/relationships"><Relationship Id="rId2" Type="http://schemas.microsoft.com/office/2011/relationships/chartColorStyle" Target="colors80.xml"/><Relationship Id="rId1" Type="http://schemas.microsoft.com/office/2011/relationships/chartStyle" Target="style80.xml"/></Relationships>
</file>

<file path=xl/charts/_rels/chart91.xml.rels><?xml version="1.0" encoding="UTF-8" standalone="yes"?>
<Relationships xmlns="http://schemas.openxmlformats.org/package/2006/relationships"><Relationship Id="rId2" Type="http://schemas.microsoft.com/office/2011/relationships/chartColorStyle" Target="colors81.xml"/><Relationship Id="rId1" Type="http://schemas.microsoft.com/office/2011/relationships/chartStyle" Target="style81.xml"/></Relationships>
</file>

<file path=xl/charts/_rels/chart92.xml.rels><?xml version="1.0" encoding="UTF-8" standalone="yes"?>
<Relationships xmlns="http://schemas.openxmlformats.org/package/2006/relationships"><Relationship Id="rId2" Type="http://schemas.microsoft.com/office/2011/relationships/chartColorStyle" Target="colors82.xml"/><Relationship Id="rId1" Type="http://schemas.microsoft.com/office/2011/relationships/chartStyle" Target="style82.xml"/></Relationships>
</file>

<file path=xl/charts/_rels/chart93.xml.rels><?xml version="1.0" encoding="UTF-8" standalone="yes"?>
<Relationships xmlns="http://schemas.openxmlformats.org/package/2006/relationships"><Relationship Id="rId2" Type="http://schemas.microsoft.com/office/2011/relationships/chartColorStyle" Target="colors83.xml"/><Relationship Id="rId1" Type="http://schemas.microsoft.com/office/2011/relationships/chartStyle" Target="style83.xml"/></Relationships>
</file>

<file path=xl/charts/_rels/chart94.xml.rels><?xml version="1.0" encoding="UTF-8" standalone="yes"?>
<Relationships xmlns="http://schemas.openxmlformats.org/package/2006/relationships"><Relationship Id="rId2" Type="http://schemas.microsoft.com/office/2011/relationships/chartColorStyle" Target="colors84.xml"/><Relationship Id="rId1" Type="http://schemas.microsoft.com/office/2011/relationships/chartStyle" Target="style84.xml"/></Relationships>
</file>

<file path=xl/charts/_rels/chart95.xml.rels><?xml version="1.0" encoding="UTF-8" standalone="yes"?>
<Relationships xmlns="http://schemas.openxmlformats.org/package/2006/relationships"><Relationship Id="rId2" Type="http://schemas.microsoft.com/office/2011/relationships/chartColorStyle" Target="colors85.xml"/><Relationship Id="rId1" Type="http://schemas.microsoft.com/office/2011/relationships/chartStyle" Target="style85.xml"/></Relationships>
</file>

<file path=xl/charts/_rels/chart96.xml.rels><?xml version="1.0" encoding="UTF-8" standalone="yes"?>
<Relationships xmlns="http://schemas.openxmlformats.org/package/2006/relationships"><Relationship Id="rId2" Type="http://schemas.microsoft.com/office/2011/relationships/chartColorStyle" Target="colors86.xml"/><Relationship Id="rId1" Type="http://schemas.microsoft.com/office/2011/relationships/chartStyle" Target="style86.xml"/></Relationships>
</file>

<file path=xl/charts/_rels/chart97.xml.rels><?xml version="1.0" encoding="UTF-8" standalone="yes"?>
<Relationships xmlns="http://schemas.openxmlformats.org/package/2006/relationships"><Relationship Id="rId2" Type="http://schemas.microsoft.com/office/2011/relationships/chartColorStyle" Target="colors87.xml"/><Relationship Id="rId1" Type="http://schemas.microsoft.com/office/2011/relationships/chartStyle" Target="style87.xml"/></Relationships>
</file>

<file path=xl/charts/_rels/chart98.xml.rels><?xml version="1.0" encoding="UTF-8" standalone="yes"?>
<Relationships xmlns="http://schemas.openxmlformats.org/package/2006/relationships"><Relationship Id="rId2" Type="http://schemas.microsoft.com/office/2011/relationships/chartColorStyle" Target="colors88.xml"/><Relationship Id="rId1" Type="http://schemas.microsoft.com/office/2011/relationships/chartStyle" Target="style88.xml"/></Relationships>
</file>

<file path=xl/charts/_rels/chart99.xml.rels><?xml version="1.0" encoding="UTF-8" standalone="yes"?>
<Relationships xmlns="http://schemas.openxmlformats.org/package/2006/relationships"><Relationship Id="rId2" Type="http://schemas.microsoft.com/office/2011/relationships/chartColorStyle" Target="colors89.xml"/><Relationship Id="rId1" Type="http://schemas.microsoft.com/office/2011/relationships/chartStyle" Target="style89.xml"/></Relationships>
</file>

<file path=xl/charts/_rels/chart100.xml.rels><?xml version="1.0" encoding="UTF-8" standalone="yes"?>
<Relationships xmlns="http://schemas.openxmlformats.org/package/2006/relationships"><Relationship Id="rId2" Type="http://schemas.microsoft.com/office/2011/relationships/chartColorStyle" Target="colors90.xml"/><Relationship Id="rId1" Type="http://schemas.microsoft.com/office/2011/relationships/chartStyle" Target="style90.xml"/></Relationships>
</file>

<file path=xl/charts/_rels/chart101.xml.rels><?xml version="1.0" encoding="UTF-8" standalone="yes"?>
<Relationships xmlns="http://schemas.openxmlformats.org/package/2006/relationships"><Relationship Id="rId2" Type="http://schemas.microsoft.com/office/2011/relationships/chartColorStyle" Target="colors91.xml"/><Relationship Id="rId1" Type="http://schemas.microsoft.com/office/2011/relationships/chartStyle" Target="style91.xml"/></Relationships>
</file>

<file path=xl/charts/_rels/chart102.xml.rels><?xml version="1.0" encoding="UTF-8" standalone="yes"?>
<Relationships xmlns="http://schemas.openxmlformats.org/package/2006/relationships"><Relationship Id="rId2" Type="http://schemas.microsoft.com/office/2011/relationships/chartColorStyle" Target="colors92.xml"/><Relationship Id="rId1" Type="http://schemas.microsoft.com/office/2011/relationships/chartStyle" Target="style92.xml"/></Relationships>
</file>

<file path=xl/charts/_rels/chart103.xml.rels><?xml version="1.0" encoding="UTF-8" standalone="yes"?>
<Relationships xmlns="http://schemas.openxmlformats.org/package/2006/relationships"><Relationship Id="rId2" Type="http://schemas.microsoft.com/office/2011/relationships/chartColorStyle" Target="colors93.xml"/><Relationship Id="rId1" Type="http://schemas.microsoft.com/office/2011/relationships/chartStyle" Target="style93.xml"/></Relationships>
</file>

<file path=xl/charts/_rels/chart104.xml.rels><?xml version="1.0" encoding="UTF-8" standalone="yes"?>
<Relationships xmlns="http://schemas.openxmlformats.org/package/2006/relationships"><Relationship Id="rId2" Type="http://schemas.microsoft.com/office/2011/relationships/chartColorStyle" Target="colors94.xml"/><Relationship Id="rId1" Type="http://schemas.microsoft.com/office/2011/relationships/chartStyle" Target="style94.xml"/></Relationships>
</file>

<file path=xl/charts/_rels/chart105.xml.rels><?xml version="1.0" encoding="UTF-8" standalone="yes"?>
<Relationships xmlns="http://schemas.openxmlformats.org/package/2006/relationships"><Relationship Id="rId2" Type="http://schemas.microsoft.com/office/2011/relationships/chartColorStyle" Target="colors95.xml"/><Relationship Id="rId1" Type="http://schemas.microsoft.com/office/2011/relationships/chartStyle" Target="style95.xml"/></Relationships>
</file>

<file path=xl/charts/_rels/chart106.xml.rels><?xml version="1.0" encoding="UTF-8" standalone="yes"?>
<Relationships xmlns="http://schemas.openxmlformats.org/package/2006/relationships"><Relationship Id="rId2" Type="http://schemas.microsoft.com/office/2011/relationships/chartColorStyle" Target="colors96.xml"/><Relationship Id="rId1" Type="http://schemas.microsoft.com/office/2011/relationships/chartStyle" Target="style96.xml"/></Relationships>
</file>

<file path=xl/charts/_rels/chart107.xml.rels><?xml version="1.0" encoding="UTF-8" standalone="yes"?>
<Relationships xmlns="http://schemas.openxmlformats.org/package/2006/relationships"><Relationship Id="rId2" Type="http://schemas.microsoft.com/office/2011/relationships/chartColorStyle" Target="colors97.xml"/><Relationship Id="rId1" Type="http://schemas.microsoft.com/office/2011/relationships/chartStyle" Target="style97.xml"/></Relationships>
</file>

<file path=xl/charts/_rels/chart108.xml.rels><?xml version="1.0" encoding="UTF-8" standalone="yes"?>
<Relationships xmlns="http://schemas.openxmlformats.org/package/2006/relationships"><Relationship Id="rId2" Type="http://schemas.microsoft.com/office/2011/relationships/chartColorStyle" Target="colors98.xml"/><Relationship Id="rId1" Type="http://schemas.microsoft.com/office/2011/relationships/chartStyle" Target="style98.xml"/></Relationships>
</file>

<file path=xl/charts/_rels/chart109.xml.rels><?xml version="1.0" encoding="UTF-8" standalone="yes"?>
<Relationships xmlns="http://schemas.openxmlformats.org/package/2006/relationships"><Relationship Id="rId2" Type="http://schemas.microsoft.com/office/2011/relationships/chartColorStyle" Target="colors99.xml"/><Relationship Id="rId1" Type="http://schemas.microsoft.com/office/2011/relationships/chartStyle" Target="style99.xml"/></Relationships>
</file>

<file path=xl/charts/_rels/chart110.xml.rels><?xml version="1.0" encoding="UTF-8" standalone="yes"?>
<Relationships xmlns="http://schemas.openxmlformats.org/package/2006/relationships"><Relationship Id="rId2" Type="http://schemas.microsoft.com/office/2011/relationships/chartColorStyle" Target="colors100.xml"/><Relationship Id="rId1" Type="http://schemas.microsoft.com/office/2011/relationships/chartStyle" Target="style10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Glc vs Yx/glc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Glc vs qGlc</c:v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'Combined data'!$T$97:$T$102</c:f>
              <c:numCache>
                <c:formatCode>General</c:formatCode>
                <c:ptCount val="6"/>
                <c:pt idx="0">
                  <c:v>26.6</c:v>
                </c:pt>
                <c:pt idx="1">
                  <c:v>25.1</c:v>
                </c:pt>
                <c:pt idx="2">
                  <c:v>22</c:v>
                </c:pt>
                <c:pt idx="3">
                  <c:v>19</c:v>
                </c:pt>
                <c:pt idx="4">
                  <c:v>16</c:v>
                </c:pt>
                <c:pt idx="5">
                  <c:v>13</c:v>
                </c:pt>
              </c:numCache>
            </c:numRef>
          </c:xVal>
          <c:yVal>
            <c:numRef>
              <c:f>'Combined data'!$BJ$98:$BJ$102</c:f>
              <c:numCache>
                <c:formatCode>0.000</c:formatCode>
                <c:ptCount val="5"/>
                <c:pt idx="0">
                  <c:v>0.13443087775932328</c:v>
                </c:pt>
                <c:pt idx="1">
                  <c:v>0.14225765471163238</c:v>
                </c:pt>
                <c:pt idx="2">
                  <c:v>0.10600656769579413</c:v>
                </c:pt>
                <c:pt idx="3">
                  <c:v>7.7982325569759592E-2</c:v>
                </c:pt>
                <c:pt idx="4">
                  <c:v>2.2124855606205519E-2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C52-4A23-BD9C-36C4709983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1413071"/>
        <c:axId val="1651412111"/>
      </c:scatterChart>
      <c:valAx>
        <c:axId val="16514130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1412111"/>
        <c:crosses val="autoZero"/>
        <c:crossBetween val="midCat"/>
      </c:valAx>
      <c:valAx>
        <c:axId val="1651412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141307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qlAC VS sgr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'Combined data'!$AJ$137:$AJ$143</c:f>
              <c:numCache>
                <c:formatCode>0.000</c:formatCode>
                <c:ptCount val="7"/>
                <c:pt idx="0">
                  <c:v>0</c:v>
                </c:pt>
                <c:pt idx="1">
                  <c:v>0.69464755593517979</c:v>
                </c:pt>
                <c:pt idx="2">
                  <c:v>0.81043034117467772</c:v>
                </c:pt>
                <c:pt idx="3">
                  <c:v>0.5754891370917129</c:v>
                </c:pt>
                <c:pt idx="4">
                  <c:v>0.1176580434682325</c:v>
                </c:pt>
                <c:pt idx="5">
                  <c:v>0.84729786038720367</c:v>
                </c:pt>
                <c:pt idx="6">
                  <c:v>0.64433201607800816</c:v>
                </c:pt>
              </c:numCache>
            </c:numRef>
          </c:xVal>
          <c:yVal>
            <c:numRef>
              <c:f>'Combined data'!$AZ$137:$AZ$143</c:f>
              <c:numCache>
                <c:formatCode>0.00</c:formatCode>
                <c:ptCount val="7"/>
                <c:pt idx="1">
                  <c:v>155.05630568308749</c:v>
                </c:pt>
                <c:pt idx="2">
                  <c:v>11.925573425864274</c:v>
                </c:pt>
                <c:pt idx="3">
                  <c:v>43.412292607855882</c:v>
                </c:pt>
                <c:pt idx="4">
                  <c:v>36.481690649511798</c:v>
                </c:pt>
                <c:pt idx="5">
                  <c:v>38.764076420771879</c:v>
                </c:pt>
                <c:pt idx="6">
                  <c:v>22.877534896437453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6E-4ACA-A6B7-D7A3F28F730D}"/>
            </c:ext>
          </c:extLst>
        </c:ser>
        <c:ser>
          <c:idx val="1"/>
          <c:order val="1"/>
          <c:tx>
            <c:strRef>
              <c:f>'Combined data'!$F$145</c:f>
              <c:strCache>
                <c:ptCount val="1"/>
                <c:pt idx="0">
                  <c:v>cMPC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'Combined data'!$AJ$146:$AJ$152</c:f>
              <c:numCache>
                <c:formatCode>0.000</c:formatCode>
                <c:ptCount val="7"/>
                <c:pt idx="0">
                  <c:v>0.64232793216373218</c:v>
                </c:pt>
                <c:pt idx="1">
                  <c:v>0.457284856837961</c:v>
                </c:pt>
                <c:pt idx="2">
                  <c:v>0.69314718055994529</c:v>
                </c:pt>
                <c:pt idx="3">
                  <c:v>0.60622670852924376</c:v>
                </c:pt>
                <c:pt idx="5">
                  <c:v>0.26238734343216991</c:v>
                </c:pt>
              </c:numCache>
            </c:numRef>
          </c:xVal>
          <c:yVal>
            <c:numRef>
              <c:f>'Combined data'!$AZ$146:$AZ$152</c:f>
              <c:numCache>
                <c:formatCode>0.00</c:formatCode>
                <c:ptCount val="7"/>
                <c:pt idx="0">
                  <c:v>10.700918266603693</c:v>
                </c:pt>
                <c:pt idx="1">
                  <c:v>94.951809971272183</c:v>
                </c:pt>
                <c:pt idx="2">
                  <c:v>8.614239204615961</c:v>
                </c:pt>
                <c:pt idx="3">
                  <c:v>18.24084532475592</c:v>
                </c:pt>
                <c:pt idx="4">
                  <c:v>7.3836336039565396</c:v>
                </c:pt>
                <c:pt idx="5">
                  <c:v>6.7421647831588656</c:v>
                </c:pt>
                <c:pt idx="6">
                  <c:v>5.9641628464915497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6E-4ACA-A6B7-D7A3F28F730D}"/>
            </c:ext>
          </c:extLst>
        </c:ser>
        <c:ser>
          <c:idx val="2"/>
          <c:order val="2"/>
          <c:tx>
            <c:strRef>
              <c:f>'Combined data'!$E$153</c:f>
              <c:strCache>
                <c:ptCount val="1"/>
                <c:pt idx="0">
                  <c:v>Myoblast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'Combined data'!$AJ$155:$AJ$159</c:f>
              <c:numCache>
                <c:formatCode>0.000</c:formatCode>
                <c:ptCount val="5"/>
                <c:pt idx="0">
                  <c:v>1.2038727993256026</c:v>
                </c:pt>
                <c:pt idx="1">
                  <c:v>9.5501089763586511E-2</c:v>
                </c:pt>
                <c:pt idx="2">
                  <c:v>0.59779609454673388</c:v>
                </c:pt>
                <c:pt idx="3">
                  <c:v>0.33638652294768673</c:v>
                </c:pt>
                <c:pt idx="4">
                  <c:v>6.9028586410436049E-2</c:v>
                </c:pt>
              </c:numCache>
            </c:numRef>
          </c:xVal>
          <c:yVal>
            <c:numRef>
              <c:f>'Combined data'!$AZ$155:$AZ$159</c:f>
              <c:numCache>
                <c:formatCode>0.00</c:formatCode>
                <c:ptCount val="5"/>
                <c:pt idx="0">
                  <c:v>59.64162846491557</c:v>
                </c:pt>
                <c:pt idx="1">
                  <c:v>33.226351217804478</c:v>
                </c:pt>
                <c:pt idx="2">
                  <c:v>12.503734088372326</c:v>
                </c:pt>
                <c:pt idx="3">
                  <c:v>4.8455095525964893</c:v>
                </c:pt>
                <c:pt idx="4">
                  <c:v>4.5448321464378356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6E-4ACA-A6B7-D7A3F28F73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9841807"/>
        <c:axId val="1909841327"/>
      </c:scatterChart>
      <c:valAx>
        <c:axId val="19098418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9841327"/>
        <c:crosses val="autoZero"/>
        <c:crossBetween val="midCat"/>
      </c:valAx>
      <c:valAx>
        <c:axId val="19098413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984180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SGR vs qLac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619213527512602"/>
          <c:y val="0.13786941580756015"/>
          <c:w val="0.84625624230599494"/>
          <c:h val="0.72413164849239209"/>
        </c:manualLayout>
      </c:layout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'Combined data'!$AJ$98:$AJ$102</c:f>
              <c:numCache>
                <c:formatCode>General</c:formatCode>
                <c:ptCount val="5"/>
                <c:pt idx="0">
                  <c:v>0.39800000000000002</c:v>
                </c:pt>
                <c:pt idx="1">
                  <c:v>0.51600000000000001</c:v>
                </c:pt>
                <c:pt idx="2">
                  <c:v>0.24</c:v>
                </c:pt>
                <c:pt idx="3">
                  <c:v>0.13300000000000001</c:v>
                </c:pt>
                <c:pt idx="4">
                  <c:v>3.7999999999999999E-2</c:v>
                </c:pt>
              </c:numCache>
            </c:numRef>
          </c:xVal>
          <c:yVal>
            <c:numRef>
              <c:f>'Combined data'!$AZ$98:$AZ$102</c:f>
              <c:numCache>
                <c:formatCode>0.00</c:formatCode>
                <c:ptCount val="5"/>
                <c:pt idx="0">
                  <c:v>40.570175438596493</c:v>
                </c:pt>
                <c:pt idx="1">
                  <c:v>40.935672514619888</c:v>
                </c:pt>
                <c:pt idx="2">
                  <c:v>18.867924528301891</c:v>
                </c:pt>
                <c:pt idx="3">
                  <c:v>13.573232323232327</c:v>
                </c:pt>
                <c:pt idx="4">
                  <c:v>10.158730158730151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1FB-40C4-A81F-53F4F42BCF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5808879"/>
        <c:axId val="1825807919"/>
      </c:scatterChart>
      <c:valAx>
        <c:axId val="18258088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5807919"/>
        <c:crosses val="autoZero"/>
        <c:crossBetween val="midCat"/>
      </c:valAx>
      <c:valAx>
        <c:axId val="18258079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580887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186047135305413E-2"/>
          <c:y val="5.5006524398227771E-2"/>
          <c:w val="0.88261414010401773"/>
          <c:h val="0.84985399459853506"/>
        </c:manualLayout>
      </c:layout>
      <c:scatterChart>
        <c:scatterStyle val="lineMarker"/>
        <c:varyColors val="0"/>
        <c:ser>
          <c:idx val="0"/>
          <c:order val="0"/>
          <c:tx>
            <c:v>Murine Hybridoma (Miller et al., 1988)</c:v>
          </c:tx>
          <c:spPr>
            <a:ln w="38100" cap="rnd">
              <a:noFill/>
              <a:round/>
            </a:ln>
            <a:effectLst/>
          </c:spPr>
          <c:marker>
            <c:symbol val="circle"/>
            <c:size val="17"/>
            <c:spPr>
              <a:solidFill>
                <a:schemeClr val="accent1">
                  <a:alpha val="68000"/>
                </a:schemeClr>
              </a:solidFill>
              <a:ln w="1905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'Combined data'!$AO$7:$AO$12</c:f>
              <c:numCache>
                <c:formatCode>0.00</c:formatCode>
                <c:ptCount val="6"/>
                <c:pt idx="0">
                  <c:v>8.5049735315646604</c:v>
                </c:pt>
                <c:pt idx="1">
                  <c:v>14.968753415553802</c:v>
                </c:pt>
                <c:pt idx="2">
                  <c:v>20.033937652130092</c:v>
                </c:pt>
                <c:pt idx="3">
                  <c:v>23.81392588838105</c:v>
                </c:pt>
                <c:pt idx="4">
                  <c:v>27.404914712819462</c:v>
                </c:pt>
                <c:pt idx="5">
                  <c:v>34.019894126258642</c:v>
                </c:pt>
              </c:numCache>
            </c:numRef>
          </c:xVal>
          <c:yVal>
            <c:numRef>
              <c:f>'Combined data'!$BT$7:$BT$12</c:f>
              <c:numCache>
                <c:formatCode>General</c:formatCode>
                <c:ptCount val="6"/>
                <c:pt idx="0">
                  <c:v>1.6</c:v>
                </c:pt>
                <c:pt idx="1">
                  <c:v>1.6</c:v>
                </c:pt>
                <c:pt idx="2">
                  <c:v>1.72</c:v>
                </c:pt>
                <c:pt idx="3">
                  <c:v>1.7</c:v>
                </c:pt>
                <c:pt idx="4">
                  <c:v>1.94</c:v>
                </c:pt>
                <c:pt idx="5">
                  <c:v>2.12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78-4BA1-A65E-78B2FEE945A3}"/>
            </c:ext>
          </c:extLst>
        </c:ser>
        <c:ser>
          <c:idx val="7"/>
          <c:order val="1"/>
          <c:tx>
            <c:v>Murine Hybridoma (Ozturk and Palsson, 1990)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6"/>
            <c:spPr>
              <a:solidFill>
                <a:srgbClr val="FF7575">
                  <a:alpha val="72000"/>
                </a:srgb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'Combined data'!$AO$15:$AO$25</c:f>
              <c:numCache>
                <c:formatCode>General</c:formatCode>
                <c:ptCount val="11"/>
                <c:pt idx="0">
                  <c:v>7.6161441917586146</c:v>
                </c:pt>
                <c:pt idx="1">
                  <c:v>8.2360629050412921</c:v>
                </c:pt>
                <c:pt idx="2">
                  <c:v>7.793263824125094</c:v>
                </c:pt>
                <c:pt idx="3">
                  <c:v>9.03310125069045</c:v>
                </c:pt>
                <c:pt idx="4">
                  <c:v>8.7674218021407313</c:v>
                </c:pt>
                <c:pt idx="5">
                  <c:v>10.450058309622284</c:v>
                </c:pt>
                <c:pt idx="6">
                  <c:v>13.195412611302713</c:v>
                </c:pt>
                <c:pt idx="7">
                  <c:v>18.243322133747377</c:v>
                </c:pt>
                <c:pt idx="8">
                  <c:v>22.759872759092602</c:v>
                </c:pt>
                <c:pt idx="9">
                  <c:v>39.320558385358432</c:v>
                </c:pt>
                <c:pt idx="10">
                  <c:v>8.9445414345072116</c:v>
                </c:pt>
              </c:numCache>
            </c:numRef>
          </c:xVal>
          <c:yVal>
            <c:numRef>
              <c:f>'Combined data'!$BT$15:$BT$25</c:f>
              <c:numCache>
                <c:formatCode>0.000</c:formatCode>
                <c:ptCount val="11"/>
                <c:pt idx="0">
                  <c:v>1.2209302325581395</c:v>
                </c:pt>
                <c:pt idx="1">
                  <c:v>1.3548387096774193</c:v>
                </c:pt>
                <c:pt idx="2">
                  <c:v>1.2045454545454546</c:v>
                </c:pt>
                <c:pt idx="3">
                  <c:v>1.3431372549019609</c:v>
                </c:pt>
                <c:pt idx="4">
                  <c:v>1.4545454545454541</c:v>
                </c:pt>
                <c:pt idx="5">
                  <c:v>1.7033898305084745</c:v>
                </c:pt>
                <c:pt idx="6">
                  <c:v>1.8791946308724836</c:v>
                </c:pt>
                <c:pt idx="7">
                  <c:v>1.8592233009708741</c:v>
                </c:pt>
                <c:pt idx="8">
                  <c:v>1.8249027237354087</c:v>
                </c:pt>
                <c:pt idx="9">
                  <c:v>2.0405405405405403</c:v>
                </c:pt>
                <c:pt idx="10">
                  <c:v>1.3663366336633662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F18-416E-B372-C483DC435435}"/>
            </c:ext>
          </c:extLst>
        </c:ser>
        <c:ser>
          <c:idx val="8"/>
          <c:order val="2"/>
          <c:tx>
            <c:v>Murine Hybridoma (Ozturk and Palsson, 1991)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5"/>
            <c:spPr>
              <a:solidFill>
                <a:srgbClr val="C00000">
                  <a:alpha val="73000"/>
                </a:srgb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'Combined data'!$AO$27:$AO$33</c:f>
              <c:numCache>
                <c:formatCode>0.00</c:formatCode>
                <c:ptCount val="7"/>
                <c:pt idx="0">
                  <c:v>25.682346693139511</c:v>
                </c:pt>
                <c:pt idx="1">
                  <c:v>17.711963236647943</c:v>
                </c:pt>
                <c:pt idx="2">
                  <c:v>15.940766912983147</c:v>
                </c:pt>
                <c:pt idx="3">
                  <c:v>19.483159560312732</c:v>
                </c:pt>
                <c:pt idx="4">
                  <c:v>22.139954045809926</c:v>
                </c:pt>
                <c:pt idx="5">
                  <c:v>24.796748531307117</c:v>
                </c:pt>
                <c:pt idx="6">
                  <c:v>23.911150369474722</c:v>
                </c:pt>
              </c:numCache>
            </c:numRef>
          </c:xVal>
          <c:yVal>
            <c:numRef>
              <c:f>'Combined data'!$BT$27:$BT$33</c:f>
              <c:numCache>
                <c:formatCode>0.000</c:formatCode>
                <c:ptCount val="7"/>
                <c:pt idx="0">
                  <c:v>2.1034482758620694</c:v>
                </c:pt>
                <c:pt idx="1">
                  <c:v>1.9</c:v>
                </c:pt>
                <c:pt idx="2">
                  <c:v>1.7222222222222219</c:v>
                </c:pt>
                <c:pt idx="3">
                  <c:v>1.7272727272727277</c:v>
                </c:pt>
                <c:pt idx="4">
                  <c:v>1.5599999999999998</c:v>
                </c:pt>
                <c:pt idx="5">
                  <c:v>1.5357142857142858</c:v>
                </c:pt>
                <c:pt idx="6">
                  <c:v>1.5555555555555554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F18-416E-B372-C483DC435435}"/>
            </c:ext>
          </c:extLst>
        </c:ser>
        <c:ser>
          <c:idx val="1"/>
          <c:order val="3"/>
          <c:tx>
            <c:v>Murine Hybridoma (Ozturk and Palsson, 1992)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accent2">
                  <a:lumMod val="75000"/>
                  <a:alpha val="93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'Combined data'!$AO$35:$AO$50</c:f>
              <c:numCache>
                <c:formatCode>0.000</c:formatCode>
                <c:ptCount val="16"/>
                <c:pt idx="0">
                  <c:v>23.02555220764232</c:v>
                </c:pt>
                <c:pt idx="1">
                  <c:v>23.02555220764232</c:v>
                </c:pt>
                <c:pt idx="2">
                  <c:v>25.682346693139511</c:v>
                </c:pt>
                <c:pt idx="3">
                  <c:v>25.682346693139511</c:v>
                </c:pt>
                <c:pt idx="4">
                  <c:v>30.110337502301501</c:v>
                </c:pt>
                <c:pt idx="5">
                  <c:v>30.110337502301501</c:v>
                </c:pt>
                <c:pt idx="6">
                  <c:v>33.65273014963109</c:v>
                </c:pt>
                <c:pt idx="7">
                  <c:v>33.65273014963109</c:v>
                </c:pt>
                <c:pt idx="9">
                  <c:v>23.911150369474722</c:v>
                </c:pt>
                <c:pt idx="10">
                  <c:v>23.911150369474722</c:v>
                </c:pt>
                <c:pt idx="11">
                  <c:v>27.453543016804304</c:v>
                </c:pt>
                <c:pt idx="12">
                  <c:v>27.453543016804304</c:v>
                </c:pt>
                <c:pt idx="13">
                  <c:v>30.995935664133889</c:v>
                </c:pt>
                <c:pt idx="14">
                  <c:v>30.995935664133889</c:v>
                </c:pt>
                <c:pt idx="15">
                  <c:v>38.966319120625464</c:v>
                </c:pt>
              </c:numCache>
            </c:numRef>
          </c:xVal>
          <c:yVal>
            <c:numRef>
              <c:f>'Combined data'!$BT$35:$BT$50</c:f>
              <c:numCache>
                <c:formatCode>0.000</c:formatCode>
                <c:ptCount val="16"/>
                <c:pt idx="0">
                  <c:v>1.7307692307692311</c:v>
                </c:pt>
                <c:pt idx="1">
                  <c:v>1.7307692307692311</c:v>
                </c:pt>
                <c:pt idx="2">
                  <c:v>1.5862068965517244</c:v>
                </c:pt>
                <c:pt idx="3">
                  <c:v>1.5862068965517244</c:v>
                </c:pt>
                <c:pt idx="4">
                  <c:v>1.4411764705882353</c:v>
                </c:pt>
                <c:pt idx="5">
                  <c:v>1.4411764705882353</c:v>
                </c:pt>
                <c:pt idx="6">
                  <c:v>1.3947368421052631</c:v>
                </c:pt>
                <c:pt idx="7">
                  <c:v>1.3947368421052631</c:v>
                </c:pt>
                <c:pt idx="9">
                  <c:v>1.6666666666666665</c:v>
                </c:pt>
                <c:pt idx="10">
                  <c:v>1.6666666666666665</c:v>
                </c:pt>
                <c:pt idx="11">
                  <c:v>1.5806451612903227</c:v>
                </c:pt>
                <c:pt idx="12">
                  <c:v>1.5806451612903227</c:v>
                </c:pt>
                <c:pt idx="13">
                  <c:v>1.5714285714285718</c:v>
                </c:pt>
                <c:pt idx="14">
                  <c:v>1.5714285714285718</c:v>
                </c:pt>
                <c:pt idx="15">
                  <c:v>1.5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18-416E-B372-C483DC435435}"/>
            </c:ext>
          </c:extLst>
        </c:ser>
        <c:ser>
          <c:idx val="2"/>
          <c:order val="4"/>
          <c:tx>
            <c:v>Murine HYbridoma (Jeong and Wang, 1995)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1"/>
            <c:spPr>
              <a:solidFill>
                <a:srgbClr val="00B050">
                  <a:alpha val="76000"/>
                </a:srgb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'Combined data'!$AO$70:$AO$81</c:f>
              <c:numCache>
                <c:formatCode>0.00</c:formatCode>
                <c:ptCount val="12"/>
                <c:pt idx="0">
                  <c:v>9.1410243119215195</c:v>
                </c:pt>
                <c:pt idx="1">
                  <c:v>7.4700843839358697</c:v>
                </c:pt>
                <c:pt idx="2">
                  <c:v>7.003204109939877</c:v>
                </c:pt>
                <c:pt idx="3">
                  <c:v>7.1260673399388237</c:v>
                </c:pt>
                <c:pt idx="4">
                  <c:v>8.0598278879308047</c:v>
                </c:pt>
                <c:pt idx="5">
                  <c:v>5.1995718935553619</c:v>
                </c:pt>
                <c:pt idx="6">
                  <c:v>5.40598211995359</c:v>
                </c:pt>
                <c:pt idx="7">
                  <c:v>6.4871785439443066</c:v>
                </c:pt>
                <c:pt idx="8">
                  <c:v>7.7649561359333372</c:v>
                </c:pt>
                <c:pt idx="9">
                  <c:v>8.2564090559291188</c:v>
                </c:pt>
                <c:pt idx="10">
                  <c:v>8.6004260999261657</c:v>
                </c:pt>
                <c:pt idx="11">
                  <c:v>8.354699639928274</c:v>
                </c:pt>
              </c:numCache>
            </c:numRef>
          </c:xVal>
          <c:yVal>
            <c:numRef>
              <c:f>'Combined data'!$BT$70:$BT$81</c:f>
              <c:numCache>
                <c:formatCode>0.000</c:formatCode>
                <c:ptCount val="12"/>
                <c:pt idx="0">
                  <c:v>0.48930161833387659</c:v>
                </c:pt>
                <c:pt idx="1">
                  <c:v>1.024528914879792</c:v>
                </c:pt>
                <c:pt idx="2">
                  <c:v>1.1496012759170653</c:v>
                </c:pt>
                <c:pt idx="3">
                  <c:v>1.3947908200781762</c:v>
                </c:pt>
                <c:pt idx="4">
                  <c:v>1.3318551367331859</c:v>
                </c:pt>
                <c:pt idx="5">
                  <c:v>1.5866075160341067</c:v>
                </c:pt>
                <c:pt idx="6">
                  <c:v>1.36055504540353</c:v>
                </c:pt>
                <c:pt idx="7">
                  <c:v>1.348297792742237</c:v>
                </c:pt>
                <c:pt idx="8">
                  <c:v>1.5744363465882452</c:v>
                </c:pt>
                <c:pt idx="9">
                  <c:v>1.5409117631339853</c:v>
                </c:pt>
                <c:pt idx="10">
                  <c:v>1.5255026455026457</c:v>
                </c:pt>
                <c:pt idx="11">
                  <c:v>1.5227833894500562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18-416E-B372-C483DC435435}"/>
            </c:ext>
          </c:extLst>
        </c:ser>
        <c:ser>
          <c:idx val="3"/>
          <c:order val="5"/>
          <c:tx>
            <c:v>CHO (Lao et al., 1997)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5"/>
            <c:spPr>
              <a:solidFill>
                <a:srgbClr val="FFC000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'Combined data'!$AO$82:$AO$94</c:f>
              <c:numCache>
                <c:formatCode>0.00</c:formatCode>
                <c:ptCount val="13"/>
                <c:pt idx="0">
                  <c:v>18.474784174150098</c:v>
                </c:pt>
                <c:pt idx="1">
                  <c:v>18.982169199934514</c:v>
                </c:pt>
                <c:pt idx="2">
                  <c:v>18.982169199934514</c:v>
                </c:pt>
                <c:pt idx="3">
                  <c:v>19.728323649617472</c:v>
                </c:pt>
                <c:pt idx="4">
                  <c:v>20.235708675401884</c:v>
                </c:pt>
                <c:pt idx="5">
                  <c:v>20.653555167224344</c:v>
                </c:pt>
                <c:pt idx="7">
                  <c:v>21.757863752755124</c:v>
                </c:pt>
                <c:pt idx="8">
                  <c:v>20.802786057160933</c:v>
                </c:pt>
                <c:pt idx="9">
                  <c:v>17.639091190505184</c:v>
                </c:pt>
                <c:pt idx="10">
                  <c:v>20.116323963452611</c:v>
                </c:pt>
                <c:pt idx="11">
                  <c:v>20.325247209363841</c:v>
                </c:pt>
                <c:pt idx="12">
                  <c:v>19.907400717541382</c:v>
                </c:pt>
              </c:numCache>
            </c:numRef>
          </c:xVal>
          <c:yVal>
            <c:numRef>
              <c:f>'Combined data'!$BT$82:$BT$94</c:f>
              <c:numCache>
                <c:formatCode>0.000</c:formatCode>
                <c:ptCount val="13"/>
                <c:pt idx="0">
                  <c:v>1.5912762520193862</c:v>
                </c:pt>
                <c:pt idx="1">
                  <c:v>1.4716981132075471</c:v>
                </c:pt>
                <c:pt idx="2">
                  <c:v>1.4308176100628929</c:v>
                </c:pt>
                <c:pt idx="3">
                  <c:v>1.3767019667170952</c:v>
                </c:pt>
                <c:pt idx="4">
                  <c:v>1.3156342182890854</c:v>
                </c:pt>
                <c:pt idx="5">
                  <c:v>1.3034682080924855</c:v>
                </c:pt>
                <c:pt idx="7">
                  <c:v>1.4600000000000002</c:v>
                </c:pt>
                <c:pt idx="8">
                  <c:v>1.1599999999999997</c:v>
                </c:pt>
                <c:pt idx="9">
                  <c:v>1.1799999999999997</c:v>
                </c:pt>
                <c:pt idx="10">
                  <c:v>1.0900000000000001</c:v>
                </c:pt>
                <c:pt idx="11">
                  <c:v>0.76999999999999991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F18-416E-B372-C483DC435435}"/>
            </c:ext>
          </c:extLst>
        </c:ser>
        <c:ser>
          <c:idx val="4"/>
          <c:order val="6"/>
          <c:tx>
            <c:v>BHK (Cruz et al., 20000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solidFill>
                <a:srgbClr val="FFC000">
                  <a:alpha val="61000"/>
                </a:srgbClr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'Combined data'!$AO$98:$AO$102</c:f>
              <c:numCache>
                <c:formatCode>0.00</c:formatCode>
                <c:ptCount val="5"/>
                <c:pt idx="0">
                  <c:v>16.43333333333333</c:v>
                </c:pt>
                <c:pt idx="1">
                  <c:v>20.133333333333333</c:v>
                </c:pt>
                <c:pt idx="2">
                  <c:v>12.566666666666666</c:v>
                </c:pt>
                <c:pt idx="3">
                  <c:v>9.4666666666666668</c:v>
                </c:pt>
                <c:pt idx="4">
                  <c:v>9.5333333333333332</c:v>
                </c:pt>
              </c:numCache>
            </c:numRef>
          </c:xVal>
          <c:yVal>
            <c:numRef>
              <c:f>'Combined data'!$BT$97:$BT$102</c:f>
              <c:numCache>
                <c:formatCode>General</c:formatCode>
                <c:ptCount val="6"/>
                <c:pt idx="1">
                  <c:v>2.4687733532614504</c:v>
                </c:pt>
                <c:pt idx="2">
                  <c:v>2.0332287672824449</c:v>
                </c:pt>
                <c:pt idx="3">
                  <c:v>1.5014263550372857</c:v>
                </c:pt>
                <c:pt idx="4">
                  <c:v>1.4337921468203163</c:v>
                </c:pt>
                <c:pt idx="5">
                  <c:v>1.0656010656010648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18-416E-B372-C483DC435435}"/>
            </c:ext>
          </c:extLst>
        </c:ser>
        <c:ser>
          <c:idx val="5"/>
          <c:order val="7"/>
          <c:tx>
            <c:v>Chicken Fibroblast (Pastika et al., 2023)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7"/>
            <c:spPr>
              <a:solidFill>
                <a:schemeClr val="accent3">
                  <a:lumMod val="60000"/>
                  <a:lumOff val="40000"/>
                  <a:alpha val="71000"/>
                </a:schemeClr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'Combined data'!$AO$162:$AO$182</c:f>
              <c:numCache>
                <c:formatCode>0.00</c:formatCode>
                <c:ptCount val="21"/>
                <c:pt idx="0">
                  <c:v>0</c:v>
                </c:pt>
                <c:pt idx="1">
                  <c:v>218.97798298433881</c:v>
                </c:pt>
                <c:pt idx="2">
                  <c:v>127.88850408297428</c:v>
                </c:pt>
                <c:pt idx="3">
                  <c:v>51.458096317409812</c:v>
                </c:pt>
                <c:pt idx="4">
                  <c:v>12.594260968441686</c:v>
                </c:pt>
                <c:pt idx="5">
                  <c:v>40.330463164177189</c:v>
                </c:pt>
                <c:pt idx="6">
                  <c:v>14.946243015701011</c:v>
                </c:pt>
                <c:pt idx="7">
                  <c:v>10.502765362384499</c:v>
                </c:pt>
                <c:pt idx="8">
                  <c:v>3.6671980568852938</c:v>
                </c:pt>
                <c:pt idx="9">
                  <c:v>37.788394926207353</c:v>
                </c:pt>
                <c:pt idx="10">
                  <c:v>14.065414119461369</c:v>
                </c:pt>
                <c:pt idx="11">
                  <c:v>13.416138018544673</c:v>
                </c:pt>
                <c:pt idx="12">
                  <c:v>9.6862298950418406</c:v>
                </c:pt>
                <c:pt idx="13">
                  <c:v>13.241028551103998</c:v>
                </c:pt>
                <c:pt idx="14">
                  <c:v>12.122495565314452</c:v>
                </c:pt>
                <c:pt idx="15">
                  <c:v>12.677452005771469</c:v>
                </c:pt>
                <c:pt idx="16">
                  <c:v>11.380111207812456</c:v>
                </c:pt>
                <c:pt idx="17">
                  <c:v>7.1989712495126854</c:v>
                </c:pt>
                <c:pt idx="18">
                  <c:v>8.6929507067146208</c:v>
                </c:pt>
                <c:pt idx="19">
                  <c:v>7.2232979224416196</c:v>
                </c:pt>
                <c:pt idx="20">
                  <c:v>7.8564018545093441</c:v>
                </c:pt>
              </c:numCache>
            </c:numRef>
          </c:xVal>
          <c:yVal>
            <c:numRef>
              <c:f>'Combined data'!$BT$162:$BT$182</c:f>
              <c:numCache>
                <c:formatCode>0.000</c:formatCode>
                <c:ptCount val="21"/>
                <c:pt idx="1">
                  <c:v>0.74902580305423894</c:v>
                </c:pt>
                <c:pt idx="2">
                  <c:v>1.8269371653987041</c:v>
                </c:pt>
                <c:pt idx="3">
                  <c:v>3.3285314125650234</c:v>
                </c:pt>
                <c:pt idx="4">
                  <c:v>-2.7519313304721011</c:v>
                </c:pt>
                <c:pt idx="5">
                  <c:v>-1.1468191565403854</c:v>
                </c:pt>
                <c:pt idx="6">
                  <c:v>-3.0267062314540027E-2</c:v>
                </c:pt>
                <c:pt idx="7">
                  <c:v>-0.79465875370919825</c:v>
                </c:pt>
                <c:pt idx="8">
                  <c:v>5.1904936014625385</c:v>
                </c:pt>
                <c:pt idx="9">
                  <c:v>0.23601800900450215</c:v>
                </c:pt>
                <c:pt idx="10">
                  <c:v>0.63374642516682578</c:v>
                </c:pt>
                <c:pt idx="11">
                  <c:v>0.3191919191919193</c:v>
                </c:pt>
                <c:pt idx="12">
                  <c:v>0.50721500721500712</c:v>
                </c:pt>
                <c:pt idx="13">
                  <c:v>0.49179179179179189</c:v>
                </c:pt>
                <c:pt idx="14">
                  <c:v>0.58544042708080568</c:v>
                </c:pt>
                <c:pt idx="15">
                  <c:v>0.69811772386029824</c:v>
                </c:pt>
                <c:pt idx="16">
                  <c:v>0.45556690500510705</c:v>
                </c:pt>
                <c:pt idx="17">
                  <c:v>0.51138014527845033</c:v>
                </c:pt>
                <c:pt idx="18">
                  <c:v>0.53971420868158548</c:v>
                </c:pt>
                <c:pt idx="19">
                  <c:v>0.54004242906390887</c:v>
                </c:pt>
                <c:pt idx="20">
                  <c:v>0.50276437033786736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F18-416E-B372-C483DC435435}"/>
            </c:ext>
          </c:extLst>
        </c:ser>
        <c:ser>
          <c:idx val="6"/>
          <c:order val="8"/>
          <c:tx>
            <c:v>Channel Catfish Ovary (Silvac et al., 2010)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5"/>
            <c:spPr>
              <a:solidFill>
                <a:schemeClr val="tx2">
                  <a:lumMod val="75000"/>
                  <a:lumOff val="25000"/>
                  <a:alpha val="61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'Combined data'!$AO$103:$AO$125</c:f>
              <c:numCache>
                <c:formatCode>0.00</c:formatCode>
                <c:ptCount val="23"/>
                <c:pt idx="0">
                  <c:v>4.9006902164599815</c:v>
                </c:pt>
                <c:pt idx="1">
                  <c:v>4.6964947907741479</c:v>
                </c:pt>
                <c:pt idx="2">
                  <c:v>4.9006902164599815</c:v>
                </c:pt>
                <c:pt idx="3">
                  <c:v>5.309081067831646</c:v>
                </c:pt>
                <c:pt idx="4">
                  <c:v>4.9687553583552582</c:v>
                </c:pt>
                <c:pt idx="5">
                  <c:v>5.309081067831646</c:v>
                </c:pt>
                <c:pt idx="6">
                  <c:v>4.2881039394024825</c:v>
                </c:pt>
                <c:pt idx="8">
                  <c:v>4.4922993650883161</c:v>
                </c:pt>
                <c:pt idx="9">
                  <c:v>4.2200387975072058</c:v>
                </c:pt>
                <c:pt idx="10">
                  <c:v>4.015843371821374</c:v>
                </c:pt>
                <c:pt idx="11">
                  <c:v>1.0890422703244402</c:v>
                </c:pt>
                <c:pt idx="12">
                  <c:v>0.47645599326694255</c:v>
                </c:pt>
                <c:pt idx="13">
                  <c:v>0.27226056758111006</c:v>
                </c:pt>
                <c:pt idx="14">
                  <c:v>0</c:v>
                </c:pt>
                <c:pt idx="16">
                  <c:v>0</c:v>
                </c:pt>
                <c:pt idx="17">
                  <c:v>2.1100193987536029</c:v>
                </c:pt>
                <c:pt idx="18">
                  <c:v>0</c:v>
                </c:pt>
                <c:pt idx="19">
                  <c:v>2.8042838460854336</c:v>
                </c:pt>
                <c:pt idx="20">
                  <c:v>0</c:v>
                </c:pt>
                <c:pt idx="21">
                  <c:v>3.5938394920706527</c:v>
                </c:pt>
                <c:pt idx="22">
                  <c:v>0.80316867436427453</c:v>
                </c:pt>
              </c:numCache>
            </c:numRef>
          </c:xVal>
          <c:yVal>
            <c:numRef>
              <c:f>'Combined data'!$BT$103:$BT$125</c:f>
              <c:numCache>
                <c:formatCode>0.000</c:formatCode>
                <c:ptCount val="23"/>
                <c:pt idx="0">
                  <c:v>1.1527777777777777</c:v>
                </c:pt>
                <c:pt idx="1">
                  <c:v>1.3333333333333333</c:v>
                </c:pt>
                <c:pt idx="2">
                  <c:v>1.2222222222222221</c:v>
                </c:pt>
                <c:pt idx="3">
                  <c:v>1.2435897435897434</c:v>
                </c:pt>
                <c:pt idx="4">
                  <c:v>-1.5753424657534247</c:v>
                </c:pt>
                <c:pt idx="5">
                  <c:v>-4.5384615384615383</c:v>
                </c:pt>
                <c:pt idx="6">
                  <c:v>-13.603174603174605</c:v>
                </c:pt>
                <c:pt idx="16">
                  <c:v>0</c:v>
                </c:pt>
                <c:pt idx="17">
                  <c:v>1.2709677419354841</c:v>
                </c:pt>
                <c:pt idx="18">
                  <c:v>0</c:v>
                </c:pt>
                <c:pt idx="19">
                  <c:v>1.1650485436893203</c:v>
                </c:pt>
                <c:pt idx="20">
                  <c:v>0</c:v>
                </c:pt>
                <c:pt idx="21">
                  <c:v>1.0681818181818183</c:v>
                </c:pt>
                <c:pt idx="22">
                  <c:v>0.26271186440677974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F18-416E-B372-C483DC435435}"/>
            </c:ext>
          </c:extLst>
        </c:ser>
        <c:ser>
          <c:idx val="9"/>
          <c:order val="9"/>
          <c:tx>
            <c:v>Murine Hybridoma (Kurokawa et al., 1994)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solidFill>
                <a:srgbClr val="FF00FF"/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'Combined data'!$AO$52:$AO$59</c:f>
              <c:numCache>
                <c:formatCode>0.00</c:formatCode>
                <c:ptCount val="8"/>
                <c:pt idx="0">
                  <c:v>23.149518905697327</c:v>
                </c:pt>
                <c:pt idx="1">
                  <c:v>19.666847919884457</c:v>
                </c:pt>
                <c:pt idx="2">
                  <c:v>17.003628930733434</c:v>
                </c:pt>
                <c:pt idx="3">
                  <c:v>15.364724937409731</c:v>
                </c:pt>
                <c:pt idx="5">
                  <c:v>35.031572857294186</c:v>
                </c:pt>
                <c:pt idx="6">
                  <c:v>32.982942865639558</c:v>
                </c:pt>
                <c:pt idx="7">
                  <c:v>15.774450935740658</c:v>
                </c:pt>
              </c:numCache>
            </c:numRef>
          </c:xVal>
          <c:yVal>
            <c:numRef>
              <c:f>'Combined data'!$BT$52:$BT$59</c:f>
              <c:numCache>
                <c:formatCode>0.00</c:formatCode>
                <c:ptCount val="8"/>
                <c:pt idx="0">
                  <c:v>1.5792985571587128</c:v>
                </c:pt>
                <c:pt idx="1">
                  <c:v>1.339405105438402</c:v>
                </c:pt>
                <c:pt idx="2">
                  <c:v>1.2194583795782465</c:v>
                </c:pt>
                <c:pt idx="3">
                  <c:v>0.71968035516093243</c:v>
                </c:pt>
                <c:pt idx="5">
                  <c:v>1.699245283018868</c:v>
                </c:pt>
                <c:pt idx="6">
                  <c:v>0.69968923418423978</c:v>
                </c:pt>
                <c:pt idx="7">
                  <c:v>0.91959156492785799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F18-416E-B372-C483DC4354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8632399"/>
        <c:axId val="1908629999"/>
      </c:scatterChart>
      <c:valAx>
        <c:axId val="1908632399"/>
        <c:scaling>
          <c:orientation val="minMax"/>
          <c:max val="5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 b="1">
                    <a:solidFill>
                      <a:sysClr val="windowText" lastClr="000000"/>
                    </a:solidFill>
                  </a:rPr>
                  <a:t>Specific Glucose Consumption Rate (mmol/gDCW/day)</a:t>
                </a:r>
              </a:p>
            </c:rich>
          </c:tx>
          <c:layout>
            <c:manualLayout>
              <c:xMode val="edge"/>
              <c:yMode val="edge"/>
              <c:x val="0.29051880966643917"/>
              <c:y val="0.9609891029579942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8629999"/>
        <c:crosses val="autoZero"/>
        <c:crossBetween val="midCat"/>
      </c:valAx>
      <c:valAx>
        <c:axId val="1908629999"/>
        <c:scaling>
          <c:orientation val="minMax"/>
          <c:max val="3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1">
                    <a:solidFill>
                      <a:sysClr val="windowText" lastClr="000000"/>
                    </a:solidFill>
                  </a:rPr>
                  <a:t>Appsarent Molar Yield Lactate on Glucose Consumed  (mmol Lac/ mmol Glc)</a:t>
                </a:r>
              </a:p>
            </c:rich>
          </c:tx>
          <c:layout>
            <c:manualLayout>
              <c:xMode val="edge"/>
              <c:yMode val="edge"/>
              <c:x val="9.7642355579981622E-5"/>
              <c:y val="0.104639797349048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863239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4.2965947337207794E-2"/>
          <c:y val="2.9850102876167101E-2"/>
          <c:w val="0.38596003724060285"/>
          <c:h val="0.290749832232543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qGln vs Y Lac/Glc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'Combined data'!$AR$7:$AR$102</c:f>
              <c:numCache>
                <c:formatCode>0.00</c:formatCode>
                <c:ptCount val="96"/>
                <c:pt idx="0">
                  <c:v>2.8349911771882206</c:v>
                </c:pt>
                <c:pt idx="1">
                  <c:v>3.1751901184508067</c:v>
                </c:pt>
                <c:pt idx="2">
                  <c:v>4.3091865893260941</c:v>
                </c:pt>
                <c:pt idx="3">
                  <c:v>5.1029841189387968</c:v>
                </c:pt>
                <c:pt idx="4">
                  <c:v>6.7283790605267102</c:v>
                </c:pt>
                <c:pt idx="5">
                  <c:v>7.7111760019519595</c:v>
                </c:pt>
                <c:pt idx="8" formatCode="General">
                  <c:v>2.5682346693139513</c:v>
                </c:pt>
                <c:pt idx="9" formatCode="General">
                  <c:v>2.3025552207642326</c:v>
                </c:pt>
                <c:pt idx="10" formatCode="General">
                  <c:v>2.0368757722145134</c:v>
                </c:pt>
                <c:pt idx="11" formatCode="General">
                  <c:v>2.1254355883977532</c:v>
                </c:pt>
                <c:pt idx="12" formatCode="General">
                  <c:v>1.6826365074815541</c:v>
                </c:pt>
                <c:pt idx="13" formatCode="General">
                  <c:v>2.1254355883977532</c:v>
                </c:pt>
                <c:pt idx="14" formatCode="General">
                  <c:v>2.3025552207642326</c:v>
                </c:pt>
                <c:pt idx="15" formatCode="General">
                  <c:v>2.6567944854971905</c:v>
                </c:pt>
                <c:pt idx="16" formatCode="General">
                  <c:v>2.9224739340469101</c:v>
                </c:pt>
                <c:pt idx="17" formatCode="General">
                  <c:v>4.6051104415284652</c:v>
                </c:pt>
                <c:pt idx="18" formatCode="General">
                  <c:v>2.2139954045809929</c:v>
                </c:pt>
                <c:pt idx="20">
                  <c:v>5.0479095224446633</c:v>
                </c:pt>
                <c:pt idx="21">
                  <c:v>3.8080720958793073</c:v>
                </c:pt>
                <c:pt idx="22">
                  <c:v>3.9851917282457867</c:v>
                </c:pt>
                <c:pt idx="23">
                  <c:v>4.2508711767955063</c:v>
                </c:pt>
                <c:pt idx="24">
                  <c:v>4.9593497062614231</c:v>
                </c:pt>
                <c:pt idx="25">
                  <c:v>5.6678282357273408</c:v>
                </c:pt>
                <c:pt idx="26">
                  <c:v>6.0220675004602997</c:v>
                </c:pt>
                <c:pt idx="28" formatCode="0.000">
                  <c:v>4.0737515444290269</c:v>
                </c:pt>
                <c:pt idx="29" formatCode="0.000">
                  <c:v>4.0737515444290269</c:v>
                </c:pt>
                <c:pt idx="30" formatCode="0.000">
                  <c:v>4.516550625345225</c:v>
                </c:pt>
                <c:pt idx="31" formatCode="0.000">
                  <c:v>4.516550625345225</c:v>
                </c:pt>
                <c:pt idx="32" formatCode="0.000">
                  <c:v>4.870789890078183</c:v>
                </c:pt>
                <c:pt idx="33" formatCode="0.000">
                  <c:v>4.870789890078183</c:v>
                </c:pt>
                <c:pt idx="34" formatCode="0.000">
                  <c:v>6.8191058461094567</c:v>
                </c:pt>
                <c:pt idx="35" formatCode="0.000">
                  <c:v>6.8191058461094567</c:v>
                </c:pt>
                <c:pt idx="37" formatCode="0.000">
                  <c:v>4.2508711767955063</c:v>
                </c:pt>
                <c:pt idx="38" formatCode="0.000">
                  <c:v>4.2508711767955063</c:v>
                </c:pt>
                <c:pt idx="39" formatCode="0.000">
                  <c:v>5.1364693386279026</c:v>
                </c:pt>
                <c:pt idx="40" formatCode="0.000">
                  <c:v>5.1364693386279026</c:v>
                </c:pt>
                <c:pt idx="41" formatCode="0.000">
                  <c:v>6.1991871328267791</c:v>
                </c:pt>
                <c:pt idx="42" formatCode="0.000">
                  <c:v>6.1991871328267791</c:v>
                </c:pt>
                <c:pt idx="43" formatCode="0.000">
                  <c:v>7.8818236403083342</c:v>
                </c:pt>
                <c:pt idx="45">
                  <c:v>7.3244201155428685</c:v>
                </c:pt>
                <c:pt idx="46">
                  <c:v>7.0718539046620803</c:v>
                </c:pt>
                <c:pt idx="47">
                  <c:v>6.5667214829005029</c:v>
                </c:pt>
                <c:pt idx="48">
                  <c:v>7.0718539046620803</c:v>
                </c:pt>
                <c:pt idx="50">
                  <c:v>10.102648435231544</c:v>
                </c:pt>
                <c:pt idx="51">
                  <c:v>13.386009176681796</c:v>
                </c:pt>
                <c:pt idx="52">
                  <c:v>6.5667214829005029</c:v>
                </c:pt>
                <c:pt idx="56">
                  <c:v>6.8636628500346379</c:v>
                </c:pt>
                <c:pt idx="57">
                  <c:v>6.6149794134391797</c:v>
                </c:pt>
                <c:pt idx="58">
                  <c:v>7.5599764725019218</c:v>
                </c:pt>
                <c:pt idx="59">
                  <c:v>7.7699758189603081</c:v>
                </c:pt>
                <c:pt idx="60">
                  <c:v>9.3890030384298058</c:v>
                </c:pt>
                <c:pt idx="64">
                  <c:v>0.3542392647329588</c:v>
                </c:pt>
                <c:pt idx="65">
                  <c:v>0.61991871328267789</c:v>
                </c:pt>
                <c:pt idx="66">
                  <c:v>0.48707898900781837</c:v>
                </c:pt>
                <c:pt idx="67">
                  <c:v>0.93873405154234091</c:v>
                </c:pt>
                <c:pt idx="68">
                  <c:v>0.60220675004603008</c:v>
                </c:pt>
                <c:pt idx="71">
                  <c:v>2.7010743935888106</c:v>
                </c:pt>
                <c:pt idx="72">
                  <c:v>2.1874274597260213</c:v>
                </c:pt>
                <c:pt idx="73">
                  <c:v>4.0648955628107011</c:v>
                </c:pt>
                <c:pt idx="74">
                  <c:v>3.6309524635128279</c:v>
                </c:pt>
                <c:pt idx="75">
                  <c:v>5.4916967496665885</c:v>
                </c:pt>
                <c:pt idx="76">
                  <c:v>5.4618505716792694</c:v>
                </c:pt>
                <c:pt idx="77">
                  <c:v>5.2230811477807224</c:v>
                </c:pt>
                <c:pt idx="78">
                  <c:v>5.1633887918060859</c:v>
                </c:pt>
                <c:pt idx="79">
                  <c:v>5.1036964358314485</c:v>
                </c:pt>
                <c:pt idx="80">
                  <c:v>5.1932349697934042</c:v>
                </c:pt>
                <c:pt idx="82">
                  <c:v>5.1036964358314485</c:v>
                </c:pt>
                <c:pt idx="83">
                  <c:v>4.5664652320597172</c:v>
                </c:pt>
                <c:pt idx="84">
                  <c:v>3.4920028245162547</c:v>
                </c:pt>
                <c:pt idx="85">
                  <c:v>3.8203107823767573</c:v>
                </c:pt>
                <c:pt idx="86">
                  <c:v>3.8501569603640755</c:v>
                </c:pt>
                <c:pt idx="87">
                  <c:v>4.8947731899202198</c:v>
                </c:pt>
                <c:pt idx="91">
                  <c:v>10.964912280701755</c:v>
                </c:pt>
                <c:pt idx="92">
                  <c:v>6.1728395061728412</c:v>
                </c:pt>
                <c:pt idx="93">
                  <c:v>1.8867924528301883</c:v>
                </c:pt>
                <c:pt idx="94">
                  <c:v>1.262626262626263</c:v>
                </c:pt>
                <c:pt idx="95">
                  <c:v>0.63492063492063444</c:v>
                </c:pt>
              </c:numCache>
            </c:numRef>
          </c:xVal>
          <c:yVal>
            <c:numRef>
              <c:f>'Combined data'!$BT$7:$BT$102</c:f>
              <c:numCache>
                <c:formatCode>General</c:formatCode>
                <c:ptCount val="96"/>
                <c:pt idx="0">
                  <c:v>1.6</c:v>
                </c:pt>
                <c:pt idx="1">
                  <c:v>1.6</c:v>
                </c:pt>
                <c:pt idx="2">
                  <c:v>1.72</c:v>
                </c:pt>
                <c:pt idx="3">
                  <c:v>1.7</c:v>
                </c:pt>
                <c:pt idx="4">
                  <c:v>1.94</c:v>
                </c:pt>
                <c:pt idx="5">
                  <c:v>2.12</c:v>
                </c:pt>
                <c:pt idx="8" formatCode="0.000">
                  <c:v>1.2209302325581395</c:v>
                </c:pt>
                <c:pt idx="9" formatCode="0.000">
                  <c:v>1.3548387096774193</c:v>
                </c:pt>
                <c:pt idx="10" formatCode="0.000">
                  <c:v>1.2045454545454546</c:v>
                </c:pt>
                <c:pt idx="11" formatCode="0.000">
                  <c:v>1.3431372549019609</c:v>
                </c:pt>
                <c:pt idx="12" formatCode="0.000">
                  <c:v>1.4545454545454541</c:v>
                </c:pt>
                <c:pt idx="13" formatCode="0.000">
                  <c:v>1.7033898305084745</c:v>
                </c:pt>
                <c:pt idx="14" formatCode="0.000">
                  <c:v>1.8791946308724836</c:v>
                </c:pt>
                <c:pt idx="15" formatCode="0.000">
                  <c:v>1.8592233009708741</c:v>
                </c:pt>
                <c:pt idx="16" formatCode="0.000">
                  <c:v>1.8249027237354087</c:v>
                </c:pt>
                <c:pt idx="17" formatCode="0.000">
                  <c:v>2.0405405405405403</c:v>
                </c:pt>
                <c:pt idx="18" formatCode="0.000">
                  <c:v>1.3663366336633662</c:v>
                </c:pt>
                <c:pt idx="20" formatCode="0.000">
                  <c:v>2.1034482758620694</c:v>
                </c:pt>
                <c:pt idx="21" formatCode="0.000">
                  <c:v>1.9</c:v>
                </c:pt>
                <c:pt idx="22" formatCode="0.000">
                  <c:v>1.7222222222222219</c:v>
                </c:pt>
                <c:pt idx="23" formatCode="0.000">
                  <c:v>1.7272727272727277</c:v>
                </c:pt>
                <c:pt idx="24" formatCode="0.000">
                  <c:v>1.5599999999999998</c:v>
                </c:pt>
                <c:pt idx="25" formatCode="0.000">
                  <c:v>1.5357142857142858</c:v>
                </c:pt>
                <c:pt idx="26" formatCode="0.000">
                  <c:v>1.5555555555555554</c:v>
                </c:pt>
                <c:pt idx="28" formatCode="0.000">
                  <c:v>1.7307692307692311</c:v>
                </c:pt>
                <c:pt idx="29" formatCode="0.000">
                  <c:v>1.7307692307692311</c:v>
                </c:pt>
                <c:pt idx="30" formatCode="0.000">
                  <c:v>1.5862068965517244</c:v>
                </c:pt>
                <c:pt idx="31" formatCode="0.000">
                  <c:v>1.5862068965517244</c:v>
                </c:pt>
                <c:pt idx="32" formatCode="0.000">
                  <c:v>1.4411764705882353</c:v>
                </c:pt>
                <c:pt idx="33" formatCode="0.000">
                  <c:v>1.4411764705882353</c:v>
                </c:pt>
                <c:pt idx="34" formatCode="0.000">
                  <c:v>1.3947368421052631</c:v>
                </c:pt>
                <c:pt idx="35" formatCode="0.000">
                  <c:v>1.3947368421052631</c:v>
                </c:pt>
                <c:pt idx="37" formatCode="0.000">
                  <c:v>1.6666666666666665</c:v>
                </c:pt>
                <c:pt idx="38" formatCode="0.000">
                  <c:v>1.6666666666666665</c:v>
                </c:pt>
                <c:pt idx="39" formatCode="0.000">
                  <c:v>1.5806451612903227</c:v>
                </c:pt>
                <c:pt idx="40" formatCode="0.000">
                  <c:v>1.5806451612903227</c:v>
                </c:pt>
                <c:pt idx="41" formatCode="0.000">
                  <c:v>1.5714285714285718</c:v>
                </c:pt>
                <c:pt idx="42" formatCode="0.000">
                  <c:v>1.5714285714285718</c:v>
                </c:pt>
                <c:pt idx="43" formatCode="0.000">
                  <c:v>1.5</c:v>
                </c:pt>
                <c:pt idx="45" formatCode="0.00">
                  <c:v>1.5792985571587128</c:v>
                </c:pt>
                <c:pt idx="46" formatCode="0.00">
                  <c:v>1.339405105438402</c:v>
                </c:pt>
                <c:pt idx="47" formatCode="0.00">
                  <c:v>1.2194583795782465</c:v>
                </c:pt>
                <c:pt idx="48" formatCode="0.00">
                  <c:v>0.71968035516093243</c:v>
                </c:pt>
                <c:pt idx="50" formatCode="0.00">
                  <c:v>1.699245283018868</c:v>
                </c:pt>
                <c:pt idx="51" formatCode="0.00">
                  <c:v>0.69968923418423978</c:v>
                </c:pt>
                <c:pt idx="52" formatCode="0.00">
                  <c:v>0.91959156492785799</c:v>
                </c:pt>
                <c:pt idx="63" formatCode="0.000">
                  <c:v>0.48930161833387659</c:v>
                </c:pt>
                <c:pt idx="64" formatCode="0.000">
                  <c:v>1.024528914879792</c:v>
                </c:pt>
                <c:pt idx="65" formatCode="0.000">
                  <c:v>1.1496012759170653</c:v>
                </c:pt>
                <c:pt idx="66" formatCode="0.000">
                  <c:v>1.3947908200781762</c:v>
                </c:pt>
                <c:pt idx="67" formatCode="0.000">
                  <c:v>1.3318551367331859</c:v>
                </c:pt>
                <c:pt idx="68" formatCode="0.000">
                  <c:v>1.5866075160341067</c:v>
                </c:pt>
                <c:pt idx="69" formatCode="0.000">
                  <c:v>1.36055504540353</c:v>
                </c:pt>
                <c:pt idx="70" formatCode="0.000">
                  <c:v>1.348297792742237</c:v>
                </c:pt>
                <c:pt idx="71" formatCode="0.000">
                  <c:v>1.5744363465882452</c:v>
                </c:pt>
                <c:pt idx="72" formatCode="0.000">
                  <c:v>1.5409117631339853</c:v>
                </c:pt>
                <c:pt idx="73" formatCode="0.000">
                  <c:v>1.5255026455026457</c:v>
                </c:pt>
                <c:pt idx="74" formatCode="0.000">
                  <c:v>1.5227833894500562</c:v>
                </c:pt>
                <c:pt idx="75" formatCode="0.000">
                  <c:v>1.5912762520193862</c:v>
                </c:pt>
                <c:pt idx="76" formatCode="0.000">
                  <c:v>1.4716981132075471</c:v>
                </c:pt>
                <c:pt idx="77" formatCode="0.000">
                  <c:v>1.4308176100628929</c:v>
                </c:pt>
                <c:pt idx="78" formatCode="0.000">
                  <c:v>1.3767019667170952</c:v>
                </c:pt>
                <c:pt idx="79" formatCode="0.000">
                  <c:v>1.3156342182890854</c:v>
                </c:pt>
                <c:pt idx="80" formatCode="0.000">
                  <c:v>1.3034682080924855</c:v>
                </c:pt>
                <c:pt idx="82" formatCode="0.000">
                  <c:v>1.4600000000000002</c:v>
                </c:pt>
                <c:pt idx="83" formatCode="0.000">
                  <c:v>1.1599999999999997</c:v>
                </c:pt>
                <c:pt idx="84" formatCode="0.000">
                  <c:v>1.1799999999999997</c:v>
                </c:pt>
                <c:pt idx="85" formatCode="0.000">
                  <c:v>1.0900000000000001</c:v>
                </c:pt>
                <c:pt idx="86" formatCode="0.000">
                  <c:v>0.76999999999999991</c:v>
                </c:pt>
                <c:pt idx="91">
                  <c:v>2.4687733532614504</c:v>
                </c:pt>
                <c:pt idx="92">
                  <c:v>2.0332287672824449</c:v>
                </c:pt>
                <c:pt idx="93">
                  <c:v>1.5014263550372857</c:v>
                </c:pt>
                <c:pt idx="94">
                  <c:v>1.4337921468203163</c:v>
                </c:pt>
                <c:pt idx="95">
                  <c:v>1.0656010656010648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11-432E-A115-21EDC65CB6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8907567"/>
        <c:axId val="1335111551"/>
      </c:scatterChart>
      <c:valAx>
        <c:axId val="13089075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5111551"/>
        <c:crosses val="autoZero"/>
        <c:crossBetween val="midCat"/>
      </c:valAx>
      <c:valAx>
        <c:axId val="1335111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890756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qGlc vs qGln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'Combined data'!$AO$7:$AO$182</c:f>
              <c:numCache>
                <c:formatCode>0.00</c:formatCode>
                <c:ptCount val="167"/>
                <c:pt idx="0">
                  <c:v>8.5049735315646604</c:v>
                </c:pt>
                <c:pt idx="1">
                  <c:v>14.968753415553802</c:v>
                </c:pt>
                <c:pt idx="2">
                  <c:v>20.033937652130092</c:v>
                </c:pt>
                <c:pt idx="3">
                  <c:v>23.81392588838105</c:v>
                </c:pt>
                <c:pt idx="4">
                  <c:v>27.404914712819462</c:v>
                </c:pt>
                <c:pt idx="5">
                  <c:v>34.019894126258642</c:v>
                </c:pt>
                <c:pt idx="8" formatCode="General">
                  <c:v>7.6161441917586146</c:v>
                </c:pt>
                <c:pt idx="9" formatCode="General">
                  <c:v>8.2360629050412921</c:v>
                </c:pt>
                <c:pt idx="10" formatCode="General">
                  <c:v>7.793263824125094</c:v>
                </c:pt>
                <c:pt idx="11" formatCode="General">
                  <c:v>9.03310125069045</c:v>
                </c:pt>
                <c:pt idx="12" formatCode="General">
                  <c:v>8.7674218021407313</c:v>
                </c:pt>
                <c:pt idx="13" formatCode="General">
                  <c:v>10.450058309622284</c:v>
                </c:pt>
                <c:pt idx="14" formatCode="General">
                  <c:v>13.195412611302713</c:v>
                </c:pt>
                <c:pt idx="15" formatCode="General">
                  <c:v>18.243322133747377</c:v>
                </c:pt>
                <c:pt idx="16" formatCode="General">
                  <c:v>22.759872759092602</c:v>
                </c:pt>
                <c:pt idx="17" formatCode="General">
                  <c:v>39.320558385358432</c:v>
                </c:pt>
                <c:pt idx="18" formatCode="General">
                  <c:v>8.9445414345072116</c:v>
                </c:pt>
                <c:pt idx="20">
                  <c:v>25.682346693139511</c:v>
                </c:pt>
                <c:pt idx="21">
                  <c:v>17.711963236647943</c:v>
                </c:pt>
                <c:pt idx="22">
                  <c:v>15.940766912983147</c:v>
                </c:pt>
                <c:pt idx="23">
                  <c:v>19.483159560312732</c:v>
                </c:pt>
                <c:pt idx="24">
                  <c:v>22.139954045809926</c:v>
                </c:pt>
                <c:pt idx="25">
                  <c:v>24.796748531307117</c:v>
                </c:pt>
                <c:pt idx="26">
                  <c:v>23.911150369474722</c:v>
                </c:pt>
                <c:pt idx="28" formatCode="0.000">
                  <c:v>23.02555220764232</c:v>
                </c:pt>
                <c:pt idx="29" formatCode="0.000">
                  <c:v>23.02555220764232</c:v>
                </c:pt>
                <c:pt idx="30" formatCode="0.000">
                  <c:v>25.682346693139511</c:v>
                </c:pt>
                <c:pt idx="31" formatCode="0.000">
                  <c:v>25.682346693139511</c:v>
                </c:pt>
                <c:pt idx="32" formatCode="0.000">
                  <c:v>30.110337502301501</c:v>
                </c:pt>
                <c:pt idx="33" formatCode="0.000">
                  <c:v>30.110337502301501</c:v>
                </c:pt>
                <c:pt idx="34" formatCode="0.000">
                  <c:v>33.65273014963109</c:v>
                </c:pt>
                <c:pt idx="35" formatCode="0.000">
                  <c:v>33.65273014963109</c:v>
                </c:pt>
                <c:pt idx="37" formatCode="0.000">
                  <c:v>23.911150369474722</c:v>
                </c:pt>
                <c:pt idx="38" formatCode="0.000">
                  <c:v>23.911150369474722</c:v>
                </c:pt>
                <c:pt idx="39" formatCode="0.000">
                  <c:v>27.453543016804304</c:v>
                </c:pt>
                <c:pt idx="40" formatCode="0.000">
                  <c:v>27.453543016804304</c:v>
                </c:pt>
                <c:pt idx="41" formatCode="0.000">
                  <c:v>30.995935664133889</c:v>
                </c:pt>
                <c:pt idx="42" formatCode="0.000">
                  <c:v>30.995935664133889</c:v>
                </c:pt>
                <c:pt idx="43" formatCode="0.000">
                  <c:v>38.966319120625464</c:v>
                </c:pt>
                <c:pt idx="45">
                  <c:v>23.149518905697327</c:v>
                </c:pt>
                <c:pt idx="46">
                  <c:v>19.666847919884457</c:v>
                </c:pt>
                <c:pt idx="47">
                  <c:v>17.003628930733434</c:v>
                </c:pt>
                <c:pt idx="48">
                  <c:v>15.364724937409731</c:v>
                </c:pt>
                <c:pt idx="50">
                  <c:v>35.031572857294186</c:v>
                </c:pt>
                <c:pt idx="51">
                  <c:v>32.982942865639558</c:v>
                </c:pt>
                <c:pt idx="52">
                  <c:v>15.774450935740658</c:v>
                </c:pt>
                <c:pt idx="56">
                  <c:v>17.387945886754419</c:v>
                </c:pt>
                <c:pt idx="57">
                  <c:v>18.8999411812548</c:v>
                </c:pt>
                <c:pt idx="58">
                  <c:v>19.439939500719223</c:v>
                </c:pt>
                <c:pt idx="59">
                  <c:v>21.516856114043929</c:v>
                </c:pt>
                <c:pt idx="60">
                  <c:v>24.254924515943664</c:v>
                </c:pt>
                <c:pt idx="61">
                  <c:v>26.803552947961354</c:v>
                </c:pt>
                <c:pt idx="63">
                  <c:v>9.1410243119215195</c:v>
                </c:pt>
                <c:pt idx="64">
                  <c:v>7.4700843839358697</c:v>
                </c:pt>
                <c:pt idx="65">
                  <c:v>7.003204109939877</c:v>
                </c:pt>
                <c:pt idx="66">
                  <c:v>7.1260673399388237</c:v>
                </c:pt>
                <c:pt idx="67">
                  <c:v>8.0598278879308047</c:v>
                </c:pt>
                <c:pt idx="68">
                  <c:v>5.1995718935553619</c:v>
                </c:pt>
                <c:pt idx="69">
                  <c:v>5.40598211995359</c:v>
                </c:pt>
                <c:pt idx="70">
                  <c:v>6.4871785439443066</c:v>
                </c:pt>
                <c:pt idx="71">
                  <c:v>7.7649561359333372</c:v>
                </c:pt>
                <c:pt idx="72">
                  <c:v>8.2564090559291188</c:v>
                </c:pt>
                <c:pt idx="73">
                  <c:v>8.6004260999261657</c:v>
                </c:pt>
                <c:pt idx="74">
                  <c:v>8.354699639928274</c:v>
                </c:pt>
                <c:pt idx="75">
                  <c:v>18.474784174150098</c:v>
                </c:pt>
                <c:pt idx="76">
                  <c:v>18.982169199934514</c:v>
                </c:pt>
                <c:pt idx="77">
                  <c:v>18.982169199934514</c:v>
                </c:pt>
                <c:pt idx="78">
                  <c:v>19.728323649617472</c:v>
                </c:pt>
                <c:pt idx="79">
                  <c:v>20.235708675401884</c:v>
                </c:pt>
                <c:pt idx="80">
                  <c:v>20.653555167224344</c:v>
                </c:pt>
                <c:pt idx="82">
                  <c:v>21.757863752755124</c:v>
                </c:pt>
                <c:pt idx="83">
                  <c:v>20.802786057160933</c:v>
                </c:pt>
                <c:pt idx="84">
                  <c:v>17.639091190505184</c:v>
                </c:pt>
                <c:pt idx="85">
                  <c:v>20.116323963452611</c:v>
                </c:pt>
                <c:pt idx="86">
                  <c:v>20.325247209363841</c:v>
                </c:pt>
                <c:pt idx="87">
                  <c:v>19.907400717541382</c:v>
                </c:pt>
                <c:pt idx="91">
                  <c:v>16.43333333333333</c:v>
                </c:pt>
                <c:pt idx="92">
                  <c:v>20.133333333333333</c:v>
                </c:pt>
                <c:pt idx="93">
                  <c:v>12.566666666666666</c:v>
                </c:pt>
                <c:pt idx="94">
                  <c:v>9.4666666666666668</c:v>
                </c:pt>
                <c:pt idx="95">
                  <c:v>9.5333333333333332</c:v>
                </c:pt>
                <c:pt idx="96">
                  <c:v>4.9006902164599815</c:v>
                </c:pt>
                <c:pt idx="97">
                  <c:v>4.6964947907741479</c:v>
                </c:pt>
                <c:pt idx="98">
                  <c:v>4.9006902164599815</c:v>
                </c:pt>
                <c:pt idx="99">
                  <c:v>5.309081067831646</c:v>
                </c:pt>
                <c:pt idx="100">
                  <c:v>4.9687553583552582</c:v>
                </c:pt>
                <c:pt idx="101">
                  <c:v>5.309081067831646</c:v>
                </c:pt>
                <c:pt idx="102">
                  <c:v>4.2881039394024825</c:v>
                </c:pt>
                <c:pt idx="104">
                  <c:v>4.4922993650883161</c:v>
                </c:pt>
                <c:pt idx="105">
                  <c:v>4.2200387975072058</c:v>
                </c:pt>
                <c:pt idx="106">
                  <c:v>4.015843371821374</c:v>
                </c:pt>
                <c:pt idx="107">
                  <c:v>1.0890422703244402</c:v>
                </c:pt>
                <c:pt idx="108">
                  <c:v>0.47645599326694255</c:v>
                </c:pt>
                <c:pt idx="109">
                  <c:v>0.27226056758111006</c:v>
                </c:pt>
                <c:pt idx="110">
                  <c:v>0</c:v>
                </c:pt>
                <c:pt idx="112">
                  <c:v>0</c:v>
                </c:pt>
                <c:pt idx="113">
                  <c:v>2.1100193987536029</c:v>
                </c:pt>
                <c:pt idx="114">
                  <c:v>0</c:v>
                </c:pt>
                <c:pt idx="115">
                  <c:v>2.8042838460854336</c:v>
                </c:pt>
                <c:pt idx="116">
                  <c:v>0</c:v>
                </c:pt>
                <c:pt idx="117">
                  <c:v>3.5938394920706527</c:v>
                </c:pt>
                <c:pt idx="118">
                  <c:v>0.80316867436427453</c:v>
                </c:pt>
                <c:pt idx="122">
                  <c:v>0</c:v>
                </c:pt>
                <c:pt idx="123">
                  <c:v>23.851146851728547</c:v>
                </c:pt>
                <c:pt idx="124">
                  <c:v>9.3026341302548392</c:v>
                </c:pt>
                <c:pt idx="125">
                  <c:v>25.081162321539349</c:v>
                </c:pt>
                <c:pt idx="126">
                  <c:v>14.213494687616363</c:v>
                </c:pt>
                <c:pt idx="127">
                  <c:v>10.167793287305528</c:v>
                </c:pt>
                <c:pt idx="132">
                  <c:v>12.921358806923942</c:v>
                </c:pt>
                <c:pt idx="133">
                  <c:v>2.2801056655944989</c:v>
                </c:pt>
                <c:pt idx="134">
                  <c:v>5.5377252029674162</c:v>
                </c:pt>
                <c:pt idx="135">
                  <c:v>0</c:v>
                </c:pt>
                <c:pt idx="136">
                  <c:v>4.7713302771932264</c:v>
                </c:pt>
                <c:pt idx="139">
                  <c:v>23.856651385966199</c:v>
                </c:pt>
                <c:pt idx="140">
                  <c:v>11.075450405934822</c:v>
                </c:pt>
                <c:pt idx="141">
                  <c:v>7.5022404530234024</c:v>
                </c:pt>
                <c:pt idx="142">
                  <c:v>3.2303397017309909</c:v>
                </c:pt>
                <c:pt idx="143">
                  <c:v>2.2724160732189223</c:v>
                </c:pt>
                <c:pt idx="144">
                  <c:v>5.0165275368057722</c:v>
                </c:pt>
                <c:pt idx="146">
                  <c:v>0</c:v>
                </c:pt>
                <c:pt idx="147">
                  <c:v>218.97798298433881</c:v>
                </c:pt>
                <c:pt idx="148">
                  <c:v>127.88850408297428</c:v>
                </c:pt>
                <c:pt idx="149">
                  <c:v>51.458096317409812</c:v>
                </c:pt>
                <c:pt idx="150">
                  <c:v>12.594260968441686</c:v>
                </c:pt>
                <c:pt idx="151">
                  <c:v>40.330463164177189</c:v>
                </c:pt>
                <c:pt idx="152">
                  <c:v>14.946243015701011</c:v>
                </c:pt>
                <c:pt idx="153">
                  <c:v>10.502765362384499</c:v>
                </c:pt>
                <c:pt idx="154">
                  <c:v>3.6671980568852938</c:v>
                </c:pt>
                <c:pt idx="155">
                  <c:v>37.788394926207353</c:v>
                </c:pt>
                <c:pt idx="156">
                  <c:v>14.065414119461369</c:v>
                </c:pt>
                <c:pt idx="157">
                  <c:v>13.416138018544673</c:v>
                </c:pt>
                <c:pt idx="158">
                  <c:v>9.6862298950418406</c:v>
                </c:pt>
                <c:pt idx="159">
                  <c:v>13.241028551103998</c:v>
                </c:pt>
                <c:pt idx="160">
                  <c:v>12.122495565314452</c:v>
                </c:pt>
                <c:pt idx="161">
                  <c:v>12.677452005771469</c:v>
                </c:pt>
                <c:pt idx="162">
                  <c:v>11.380111207812456</c:v>
                </c:pt>
                <c:pt idx="163">
                  <c:v>7.1989712495126854</c:v>
                </c:pt>
                <c:pt idx="164">
                  <c:v>8.6929507067146208</c:v>
                </c:pt>
                <c:pt idx="165">
                  <c:v>7.2232979224416196</c:v>
                </c:pt>
                <c:pt idx="166">
                  <c:v>7.8564018545093441</c:v>
                </c:pt>
              </c:numCache>
            </c:numRef>
          </c:xVal>
          <c:yVal>
            <c:numRef>
              <c:f>'Combined data'!$AR$7:$AR$182</c:f>
              <c:numCache>
                <c:formatCode>0.00</c:formatCode>
                <c:ptCount val="167"/>
                <c:pt idx="0">
                  <c:v>2.8349911771882206</c:v>
                </c:pt>
                <c:pt idx="1">
                  <c:v>3.1751901184508067</c:v>
                </c:pt>
                <c:pt idx="2">
                  <c:v>4.3091865893260941</c:v>
                </c:pt>
                <c:pt idx="3">
                  <c:v>5.1029841189387968</c:v>
                </c:pt>
                <c:pt idx="4">
                  <c:v>6.7283790605267102</c:v>
                </c:pt>
                <c:pt idx="5">
                  <c:v>7.7111760019519595</c:v>
                </c:pt>
                <c:pt idx="8" formatCode="General">
                  <c:v>2.5682346693139513</c:v>
                </c:pt>
                <c:pt idx="9" formatCode="General">
                  <c:v>2.3025552207642326</c:v>
                </c:pt>
                <c:pt idx="10" formatCode="General">
                  <c:v>2.0368757722145134</c:v>
                </c:pt>
                <c:pt idx="11" formatCode="General">
                  <c:v>2.1254355883977532</c:v>
                </c:pt>
                <c:pt idx="12" formatCode="General">
                  <c:v>1.6826365074815541</c:v>
                </c:pt>
                <c:pt idx="13" formatCode="General">
                  <c:v>2.1254355883977532</c:v>
                </c:pt>
                <c:pt idx="14" formatCode="General">
                  <c:v>2.3025552207642326</c:v>
                </c:pt>
                <c:pt idx="15" formatCode="General">
                  <c:v>2.6567944854971905</c:v>
                </c:pt>
                <c:pt idx="16" formatCode="General">
                  <c:v>2.9224739340469101</c:v>
                </c:pt>
                <c:pt idx="17" formatCode="General">
                  <c:v>4.6051104415284652</c:v>
                </c:pt>
                <c:pt idx="18" formatCode="General">
                  <c:v>2.2139954045809929</c:v>
                </c:pt>
                <c:pt idx="20">
                  <c:v>5.0479095224446633</c:v>
                </c:pt>
                <c:pt idx="21">
                  <c:v>3.8080720958793073</c:v>
                </c:pt>
                <c:pt idx="22">
                  <c:v>3.9851917282457867</c:v>
                </c:pt>
                <c:pt idx="23">
                  <c:v>4.2508711767955063</c:v>
                </c:pt>
                <c:pt idx="24">
                  <c:v>4.9593497062614231</c:v>
                </c:pt>
                <c:pt idx="25">
                  <c:v>5.6678282357273408</c:v>
                </c:pt>
                <c:pt idx="26">
                  <c:v>6.0220675004602997</c:v>
                </c:pt>
                <c:pt idx="28" formatCode="0.000">
                  <c:v>4.0737515444290269</c:v>
                </c:pt>
                <c:pt idx="29" formatCode="0.000">
                  <c:v>4.0737515444290269</c:v>
                </c:pt>
                <c:pt idx="30" formatCode="0.000">
                  <c:v>4.516550625345225</c:v>
                </c:pt>
                <c:pt idx="31" formatCode="0.000">
                  <c:v>4.516550625345225</c:v>
                </c:pt>
                <c:pt idx="32" formatCode="0.000">
                  <c:v>4.870789890078183</c:v>
                </c:pt>
                <c:pt idx="33" formatCode="0.000">
                  <c:v>4.870789890078183</c:v>
                </c:pt>
                <c:pt idx="34" formatCode="0.000">
                  <c:v>6.8191058461094567</c:v>
                </c:pt>
                <c:pt idx="35" formatCode="0.000">
                  <c:v>6.8191058461094567</c:v>
                </c:pt>
                <c:pt idx="37" formatCode="0.000">
                  <c:v>4.2508711767955063</c:v>
                </c:pt>
                <c:pt idx="38" formatCode="0.000">
                  <c:v>4.2508711767955063</c:v>
                </c:pt>
                <c:pt idx="39" formatCode="0.000">
                  <c:v>5.1364693386279026</c:v>
                </c:pt>
                <c:pt idx="40" formatCode="0.000">
                  <c:v>5.1364693386279026</c:v>
                </c:pt>
                <c:pt idx="41" formatCode="0.000">
                  <c:v>6.1991871328267791</c:v>
                </c:pt>
                <c:pt idx="42" formatCode="0.000">
                  <c:v>6.1991871328267791</c:v>
                </c:pt>
                <c:pt idx="43" formatCode="0.000">
                  <c:v>7.8818236403083342</c:v>
                </c:pt>
                <c:pt idx="45">
                  <c:v>7.3244201155428685</c:v>
                </c:pt>
                <c:pt idx="46">
                  <c:v>7.0718539046620803</c:v>
                </c:pt>
                <c:pt idx="47">
                  <c:v>6.5667214829005029</c:v>
                </c:pt>
                <c:pt idx="48">
                  <c:v>7.0718539046620803</c:v>
                </c:pt>
                <c:pt idx="50">
                  <c:v>10.102648435231544</c:v>
                </c:pt>
                <c:pt idx="51">
                  <c:v>13.386009176681796</c:v>
                </c:pt>
                <c:pt idx="52">
                  <c:v>6.5667214829005029</c:v>
                </c:pt>
                <c:pt idx="56">
                  <c:v>6.8636628500346379</c:v>
                </c:pt>
                <c:pt idx="57">
                  <c:v>6.6149794134391797</c:v>
                </c:pt>
                <c:pt idx="58">
                  <c:v>7.5599764725019218</c:v>
                </c:pt>
                <c:pt idx="59">
                  <c:v>7.7699758189603081</c:v>
                </c:pt>
                <c:pt idx="60">
                  <c:v>9.3890030384298058</c:v>
                </c:pt>
                <c:pt idx="64">
                  <c:v>0.3542392647329588</c:v>
                </c:pt>
                <c:pt idx="65">
                  <c:v>0.61991871328267789</c:v>
                </c:pt>
                <c:pt idx="66">
                  <c:v>0.48707898900781837</c:v>
                </c:pt>
                <c:pt idx="67">
                  <c:v>0.93873405154234091</c:v>
                </c:pt>
                <c:pt idx="68">
                  <c:v>0.60220675004603008</c:v>
                </c:pt>
                <c:pt idx="71">
                  <c:v>2.7010743935888106</c:v>
                </c:pt>
                <c:pt idx="72">
                  <c:v>2.1874274597260213</c:v>
                </c:pt>
                <c:pt idx="73">
                  <c:v>4.0648955628107011</c:v>
                </c:pt>
                <c:pt idx="74">
                  <c:v>3.6309524635128279</c:v>
                </c:pt>
                <c:pt idx="75">
                  <c:v>5.4916967496665885</c:v>
                </c:pt>
                <c:pt idx="76">
                  <c:v>5.4618505716792694</c:v>
                </c:pt>
                <c:pt idx="77">
                  <c:v>5.2230811477807224</c:v>
                </c:pt>
                <c:pt idx="78">
                  <c:v>5.1633887918060859</c:v>
                </c:pt>
                <c:pt idx="79">
                  <c:v>5.1036964358314485</c:v>
                </c:pt>
                <c:pt idx="80">
                  <c:v>5.1932349697934042</c:v>
                </c:pt>
                <c:pt idx="82">
                  <c:v>5.1036964358314485</c:v>
                </c:pt>
                <c:pt idx="83">
                  <c:v>4.5664652320597172</c:v>
                </c:pt>
                <c:pt idx="84">
                  <c:v>3.4920028245162547</c:v>
                </c:pt>
                <c:pt idx="85">
                  <c:v>3.8203107823767573</c:v>
                </c:pt>
                <c:pt idx="86">
                  <c:v>3.8501569603640755</c:v>
                </c:pt>
                <c:pt idx="87">
                  <c:v>4.8947731899202198</c:v>
                </c:pt>
                <c:pt idx="91">
                  <c:v>10.964912280701755</c:v>
                </c:pt>
                <c:pt idx="92">
                  <c:v>6.1728395061728412</c:v>
                </c:pt>
                <c:pt idx="93">
                  <c:v>1.8867924528301883</c:v>
                </c:pt>
                <c:pt idx="94">
                  <c:v>1.262626262626263</c:v>
                </c:pt>
                <c:pt idx="95">
                  <c:v>0.63492063492063444</c:v>
                </c:pt>
                <c:pt idx="121">
                  <c:v>9.5671639998644427</c:v>
                </c:pt>
                <c:pt idx="122">
                  <c:v>15.929328059774338</c:v>
                </c:pt>
                <c:pt idx="123">
                  <c:v>7.3508666634860793</c:v>
                </c:pt>
                <c:pt idx="124">
                  <c:v>2.2936397494275491</c:v>
                </c:pt>
                <c:pt idx="125">
                  <c:v>2.5298032916528852</c:v>
                </c:pt>
                <c:pt idx="126">
                  <c:v>0.95575968358645957</c:v>
                </c:pt>
                <c:pt idx="130">
                  <c:v>3.2979975279035876</c:v>
                </c:pt>
                <c:pt idx="131">
                  <c:v>4.8773202877447375</c:v>
                </c:pt>
                <c:pt idx="134">
                  <c:v>1.8204946354027787</c:v>
                </c:pt>
                <c:pt idx="135">
                  <c:v>0.831167652479747</c:v>
                </c:pt>
                <c:pt idx="136">
                  <c:v>0.91907039347878638</c:v>
                </c:pt>
                <c:pt idx="140">
                  <c:v>2.503180123678824</c:v>
                </c:pt>
                <c:pt idx="141">
                  <c:v>1.2331587427733179</c:v>
                </c:pt>
                <c:pt idx="142">
                  <c:v>0.39823320149435781</c:v>
                </c:pt>
                <c:pt idx="147">
                  <c:v>36.784611149027953</c:v>
                </c:pt>
                <c:pt idx="148">
                  <c:v>25.008346529609511</c:v>
                </c:pt>
                <c:pt idx="149">
                  <c:v>7.08346744025169</c:v>
                </c:pt>
                <c:pt idx="151">
                  <c:v>3.4305397544939886</c:v>
                </c:pt>
                <c:pt idx="152">
                  <c:v>4.302034339830854</c:v>
                </c:pt>
                <c:pt idx="153">
                  <c:v>2.2439142613996546</c:v>
                </c:pt>
                <c:pt idx="154">
                  <c:v>0.54974449847275175</c:v>
                </c:pt>
                <c:pt idx="155">
                  <c:v>4.3761948101135557</c:v>
                </c:pt>
                <c:pt idx="156">
                  <c:v>5.4505155763213029</c:v>
                </c:pt>
                <c:pt idx="158">
                  <c:v>1.2474690016341763</c:v>
                </c:pt>
                <c:pt idx="159">
                  <c:v>1.9086167280870627</c:v>
                </c:pt>
                <c:pt idx="160">
                  <c:v>1.7679252207604919</c:v>
                </c:pt>
                <c:pt idx="161">
                  <c:v>1.7876159068088158</c:v>
                </c:pt>
                <c:pt idx="162">
                  <c:v>1.7320087537937239</c:v>
                </c:pt>
                <c:pt idx="163">
                  <c:v>1.0579229495000018</c:v>
                </c:pt>
                <c:pt idx="164">
                  <c:v>1.2398411765575721</c:v>
                </c:pt>
                <c:pt idx="165">
                  <c:v>1.031489241907932</c:v>
                </c:pt>
                <c:pt idx="166">
                  <c:v>1.116925932804312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145-42BE-AF3C-57CDE525F0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7957535"/>
        <c:axId val="1337954655"/>
      </c:scatterChart>
      <c:valAx>
        <c:axId val="1337957535"/>
        <c:scaling>
          <c:orientation val="minMax"/>
          <c:max val="1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7954655"/>
        <c:crosses val="autoZero"/>
        <c:crossBetween val="midCat"/>
      </c:valAx>
      <c:valAx>
        <c:axId val="1337954655"/>
        <c:scaling>
          <c:orientation val="minMax"/>
          <c:max val="2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79575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SGR vs qGlc/qGln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'Combined data'!$AJ$7:$AJ$159</c:f>
              <c:numCache>
                <c:formatCode>General</c:formatCode>
                <c:ptCount val="144"/>
                <c:pt idx="0">
                  <c:v>0.52</c:v>
                </c:pt>
                <c:pt idx="1">
                  <c:v>0.58499999999999996</c:v>
                </c:pt>
                <c:pt idx="2">
                  <c:v>0.7</c:v>
                </c:pt>
                <c:pt idx="3">
                  <c:v>0.82</c:v>
                </c:pt>
                <c:pt idx="4">
                  <c:v>1.04</c:v>
                </c:pt>
                <c:pt idx="5">
                  <c:v>1.33</c:v>
                </c:pt>
                <c:pt idx="8">
                  <c:v>0.67528571428571416</c:v>
                </c:pt>
                <c:pt idx="9">
                  <c:v>0.69941176470588229</c:v>
                </c:pt>
                <c:pt idx="10">
                  <c:v>0.68226315789473679</c:v>
                </c:pt>
                <c:pt idx="11">
                  <c:v>0.63965714285714281</c:v>
                </c:pt>
                <c:pt idx="12">
                  <c:v>0.65054054054054056</c:v>
                </c:pt>
                <c:pt idx="13">
                  <c:v>0.63413333333333333</c:v>
                </c:pt>
                <c:pt idx="14">
                  <c:v>0.63009090909090903</c:v>
                </c:pt>
                <c:pt idx="15">
                  <c:v>0.62142857142857144</c:v>
                </c:pt>
                <c:pt idx="16">
                  <c:v>0.60416666666666663</c:v>
                </c:pt>
                <c:pt idx="17">
                  <c:v>0.62640000000000007</c:v>
                </c:pt>
                <c:pt idx="18">
                  <c:v>0.6363428571428571</c:v>
                </c:pt>
                <c:pt idx="20" formatCode="0.00">
                  <c:v>0.624</c:v>
                </c:pt>
                <c:pt idx="21" formatCode="0.00">
                  <c:v>0.88560000000000005</c:v>
                </c:pt>
                <c:pt idx="22" formatCode="0.00">
                  <c:v>0.96720000000000006</c:v>
                </c:pt>
                <c:pt idx="23" formatCode="0.00">
                  <c:v>1.008</c:v>
                </c:pt>
                <c:pt idx="24" formatCode="0.00">
                  <c:v>1.056</c:v>
                </c:pt>
                <c:pt idx="25" formatCode="0.00">
                  <c:v>1.032</c:v>
                </c:pt>
                <c:pt idx="26" formatCode="0.00">
                  <c:v>0.94799999999999995</c:v>
                </c:pt>
                <c:pt idx="28" formatCode="0.000">
                  <c:v>0.86399999999999988</c:v>
                </c:pt>
                <c:pt idx="29" formatCode="0.000">
                  <c:v>0.96</c:v>
                </c:pt>
                <c:pt idx="30" formatCode="0.000">
                  <c:v>0.78</c:v>
                </c:pt>
                <c:pt idx="31" formatCode="0.000">
                  <c:v>0.76800000000000002</c:v>
                </c:pt>
                <c:pt idx="32" formatCode="0.000">
                  <c:v>0.624</c:v>
                </c:pt>
                <c:pt idx="33" formatCode="0.000">
                  <c:v>0.60719999999999996</c:v>
                </c:pt>
                <c:pt idx="34" formatCode="0.000">
                  <c:v>0.21599999999999997</c:v>
                </c:pt>
                <c:pt idx="35" formatCode="0.000">
                  <c:v>0.24</c:v>
                </c:pt>
                <c:pt idx="37" formatCode="0.000">
                  <c:v>0.86399999999999988</c:v>
                </c:pt>
                <c:pt idx="38" formatCode="0.000">
                  <c:v>0.87599999999999989</c:v>
                </c:pt>
                <c:pt idx="39" formatCode="0.000">
                  <c:v>0.86399999999999988</c:v>
                </c:pt>
                <c:pt idx="40" formatCode="0.000">
                  <c:v>0.84000000000000008</c:v>
                </c:pt>
                <c:pt idx="41" formatCode="0.000">
                  <c:v>0.74399999999999999</c:v>
                </c:pt>
                <c:pt idx="42" formatCode="0.000">
                  <c:v>0.57600000000000007</c:v>
                </c:pt>
                <c:pt idx="43" formatCode="0.000">
                  <c:v>0.52800000000000002</c:v>
                </c:pt>
                <c:pt idx="45" formatCode="0.00">
                  <c:v>0.72</c:v>
                </c:pt>
                <c:pt idx="46" formatCode="0.00">
                  <c:v>0.75</c:v>
                </c:pt>
                <c:pt idx="47" formatCode="0.00">
                  <c:v>0.81</c:v>
                </c:pt>
                <c:pt idx="48" formatCode="0.00">
                  <c:v>0.8</c:v>
                </c:pt>
                <c:pt idx="50" formatCode="0.00">
                  <c:v>0.79</c:v>
                </c:pt>
                <c:pt idx="51" formatCode="0.00">
                  <c:v>0.74</c:v>
                </c:pt>
                <c:pt idx="52" formatCode="0.00">
                  <c:v>0.8</c:v>
                </c:pt>
                <c:pt idx="56" formatCode="0.00">
                  <c:v>0.69</c:v>
                </c:pt>
                <c:pt idx="57" formatCode="0.00">
                  <c:v>0.7</c:v>
                </c:pt>
                <c:pt idx="58" formatCode="0.00">
                  <c:v>0.72</c:v>
                </c:pt>
                <c:pt idx="59" formatCode="0.00">
                  <c:v>0.74</c:v>
                </c:pt>
                <c:pt idx="60" formatCode="0.00">
                  <c:v>0.77</c:v>
                </c:pt>
                <c:pt idx="61" formatCode="0.00">
                  <c:v>0.78</c:v>
                </c:pt>
                <c:pt idx="63">
                  <c:v>0</c:v>
                </c:pt>
                <c:pt idx="64">
                  <c:v>0.33600000000000002</c:v>
                </c:pt>
                <c:pt idx="65">
                  <c:v>0.38400000000000001</c:v>
                </c:pt>
                <c:pt idx="66">
                  <c:v>0.63600000000000001</c:v>
                </c:pt>
                <c:pt idx="67">
                  <c:v>0.64800000000000002</c:v>
                </c:pt>
                <c:pt idx="68">
                  <c:v>0.67200000000000004</c:v>
                </c:pt>
                <c:pt idx="69">
                  <c:v>0.69600000000000006</c:v>
                </c:pt>
                <c:pt idx="70">
                  <c:v>0.74399999999999999</c:v>
                </c:pt>
                <c:pt idx="71">
                  <c:v>0.81600000000000006</c:v>
                </c:pt>
                <c:pt idx="72">
                  <c:v>0.76800000000000002</c:v>
                </c:pt>
                <c:pt idx="73">
                  <c:v>0.79200000000000004</c:v>
                </c:pt>
                <c:pt idx="74">
                  <c:v>0.72</c:v>
                </c:pt>
                <c:pt idx="75">
                  <c:v>0.84</c:v>
                </c:pt>
                <c:pt idx="76">
                  <c:v>0.81479999999999997</c:v>
                </c:pt>
                <c:pt idx="77">
                  <c:v>0.82319999999999993</c:v>
                </c:pt>
                <c:pt idx="78">
                  <c:v>0.80639999999999989</c:v>
                </c:pt>
                <c:pt idx="79">
                  <c:v>0.75600000000000001</c:v>
                </c:pt>
                <c:pt idx="80">
                  <c:v>0.79379999999999995</c:v>
                </c:pt>
                <c:pt idx="82">
                  <c:v>0.83799999999999997</c:v>
                </c:pt>
                <c:pt idx="83">
                  <c:v>0.82499999999999996</c:v>
                </c:pt>
                <c:pt idx="84">
                  <c:v>0.83699999999999997</c:v>
                </c:pt>
                <c:pt idx="85">
                  <c:v>0.745</c:v>
                </c:pt>
                <c:pt idx="86">
                  <c:v>0.60499999999999998</c:v>
                </c:pt>
                <c:pt idx="87">
                  <c:v>0.46</c:v>
                </c:pt>
                <c:pt idx="91">
                  <c:v>0.39800000000000002</c:v>
                </c:pt>
                <c:pt idx="92">
                  <c:v>0.51600000000000001</c:v>
                </c:pt>
                <c:pt idx="93">
                  <c:v>0.24</c:v>
                </c:pt>
                <c:pt idx="94">
                  <c:v>0.13300000000000001</c:v>
                </c:pt>
                <c:pt idx="95">
                  <c:v>3.7999999999999999E-2</c:v>
                </c:pt>
                <c:pt idx="96">
                  <c:v>0.56400000000000006</c:v>
                </c:pt>
                <c:pt idx="97">
                  <c:v>0.5232</c:v>
                </c:pt>
                <c:pt idx="98">
                  <c:v>0.4824</c:v>
                </c:pt>
                <c:pt idx="99">
                  <c:v>0.44639999999999996</c:v>
                </c:pt>
                <c:pt idx="100">
                  <c:v>0.33360000000000001</c:v>
                </c:pt>
                <c:pt idx="101">
                  <c:v>0.26879999999999998</c:v>
                </c:pt>
                <c:pt idx="102">
                  <c:v>0.17760000000000001</c:v>
                </c:pt>
                <c:pt idx="104">
                  <c:v>0.624</c:v>
                </c:pt>
                <c:pt idx="105">
                  <c:v>0.50880000000000003</c:v>
                </c:pt>
                <c:pt idx="106">
                  <c:v>0.34320000000000001</c:v>
                </c:pt>
                <c:pt idx="107">
                  <c:v>0.27839999999999998</c:v>
                </c:pt>
                <c:pt idx="108">
                  <c:v>0.11136</c:v>
                </c:pt>
                <c:pt idx="109">
                  <c:v>0.1008</c:v>
                </c:pt>
                <c:pt idx="110">
                  <c:v>0</c:v>
                </c:pt>
                <c:pt idx="112">
                  <c:v>0.47760000000000002</c:v>
                </c:pt>
                <c:pt idx="113">
                  <c:v>0.73920000000000008</c:v>
                </c:pt>
                <c:pt idx="114">
                  <c:v>0.45839999999999997</c:v>
                </c:pt>
                <c:pt idx="115">
                  <c:v>0.64080000000000004</c:v>
                </c:pt>
                <c:pt idx="116">
                  <c:v>0.47520000000000007</c:v>
                </c:pt>
                <c:pt idx="117">
                  <c:v>0.54959999999999998</c:v>
                </c:pt>
                <c:pt idx="118">
                  <c:v>0.35520000000000002</c:v>
                </c:pt>
                <c:pt idx="121" formatCode="0.000">
                  <c:v>0</c:v>
                </c:pt>
                <c:pt idx="122" formatCode="0.000">
                  <c:v>0.69464755593517979</c:v>
                </c:pt>
                <c:pt idx="123" formatCode="0.000">
                  <c:v>0.81043034117467772</c:v>
                </c:pt>
                <c:pt idx="124" formatCode="0.000">
                  <c:v>0.5754891370917129</c:v>
                </c:pt>
                <c:pt idx="125" formatCode="0.000">
                  <c:v>0.1176580434682325</c:v>
                </c:pt>
                <c:pt idx="126" formatCode="0.000">
                  <c:v>0.84729786038720367</c:v>
                </c:pt>
                <c:pt idx="127" formatCode="0.000">
                  <c:v>0.64433201607800816</c:v>
                </c:pt>
                <c:pt idx="130" formatCode="0.000">
                  <c:v>0.64232793216373218</c:v>
                </c:pt>
                <c:pt idx="131" formatCode="0.000">
                  <c:v>0.457284856837961</c:v>
                </c:pt>
                <c:pt idx="132" formatCode="0.000">
                  <c:v>0.69314718055994529</c:v>
                </c:pt>
                <c:pt idx="133" formatCode="0.000">
                  <c:v>0.60622670852924376</c:v>
                </c:pt>
                <c:pt idx="135" formatCode="0.000">
                  <c:v>0.26238734343216991</c:v>
                </c:pt>
                <c:pt idx="138" formatCode="0.000">
                  <c:v>1.0996127890016931</c:v>
                </c:pt>
                <c:pt idx="139" formatCode="0.000">
                  <c:v>1.2038727993256026</c:v>
                </c:pt>
                <c:pt idx="140" formatCode="0.000">
                  <c:v>9.5501089763586511E-2</c:v>
                </c:pt>
                <c:pt idx="141" formatCode="0.000">
                  <c:v>0.59779609454673388</c:v>
                </c:pt>
                <c:pt idx="142" formatCode="0.000">
                  <c:v>0.33638652294768673</c:v>
                </c:pt>
                <c:pt idx="143" formatCode="0.000">
                  <c:v>6.9028586410436049E-2</c:v>
                </c:pt>
              </c:numCache>
            </c:numRef>
          </c:xVal>
          <c:yVal>
            <c:numRef>
              <c:f>'Combined data'!$BM$7:$BM$159</c:f>
              <c:numCache>
                <c:formatCode>0.000</c:formatCode>
                <c:ptCount val="144"/>
                <c:pt idx="0">
                  <c:v>2.9999999999999996</c:v>
                </c:pt>
                <c:pt idx="1">
                  <c:v>4.7142857142857144</c:v>
                </c:pt>
                <c:pt idx="2">
                  <c:v>4.6491228070175454</c:v>
                </c:pt>
                <c:pt idx="3">
                  <c:v>4.6666666666666661</c:v>
                </c:pt>
                <c:pt idx="4">
                  <c:v>4.0730337078651679</c:v>
                </c:pt>
                <c:pt idx="5">
                  <c:v>4.4117647058823524</c:v>
                </c:pt>
                <c:pt idx="8">
                  <c:v>2.9655172413793105</c:v>
                </c:pt>
                <c:pt idx="9">
                  <c:v>3.5769230769230762</c:v>
                </c:pt>
                <c:pt idx="10">
                  <c:v>3.8260869565217388</c:v>
                </c:pt>
                <c:pt idx="11">
                  <c:v>4.25</c:v>
                </c:pt>
                <c:pt idx="12">
                  <c:v>5.2105263157894752</c:v>
                </c:pt>
                <c:pt idx="13">
                  <c:v>4.9166666666666652</c:v>
                </c:pt>
                <c:pt idx="14">
                  <c:v>5.7307692307692291</c:v>
                </c:pt>
                <c:pt idx="15">
                  <c:v>6.8666666666666671</c:v>
                </c:pt>
                <c:pt idx="16">
                  <c:v>7.7878787878787872</c:v>
                </c:pt>
                <c:pt idx="17">
                  <c:v>8.5384615384615383</c:v>
                </c:pt>
                <c:pt idx="18">
                  <c:v>4.04</c:v>
                </c:pt>
                <c:pt idx="20">
                  <c:v>5.087719298245613</c:v>
                </c:pt>
                <c:pt idx="21">
                  <c:v>4.6511627906976747</c:v>
                </c:pt>
                <c:pt idx="22">
                  <c:v>4</c:v>
                </c:pt>
                <c:pt idx="23">
                  <c:v>4.5833333333333321</c:v>
                </c:pt>
                <c:pt idx="24">
                  <c:v>4.4642857142857144</c:v>
                </c:pt>
                <c:pt idx="25">
                  <c:v>4.375</c:v>
                </c:pt>
                <c:pt idx="26">
                  <c:v>3.9705882352941182</c:v>
                </c:pt>
                <c:pt idx="28">
                  <c:v>5.6521739130434767</c:v>
                </c:pt>
                <c:pt idx="29">
                  <c:v>5.6521739130434767</c:v>
                </c:pt>
                <c:pt idx="30">
                  <c:v>5.6862745098039209</c:v>
                </c:pt>
                <c:pt idx="31">
                  <c:v>5.6862745098039209</c:v>
                </c:pt>
                <c:pt idx="32">
                  <c:v>6.1818181818181834</c:v>
                </c:pt>
                <c:pt idx="33">
                  <c:v>6.1818181818181834</c:v>
                </c:pt>
                <c:pt idx="34">
                  <c:v>4.9350649350649354</c:v>
                </c:pt>
                <c:pt idx="35">
                  <c:v>4.9350649350649354</c:v>
                </c:pt>
                <c:pt idx="37">
                  <c:v>5.625</c:v>
                </c:pt>
                <c:pt idx="38">
                  <c:v>5.625</c:v>
                </c:pt>
                <c:pt idx="39">
                  <c:v>5.3448275862068959</c:v>
                </c:pt>
                <c:pt idx="40">
                  <c:v>5.3448275862068959</c:v>
                </c:pt>
                <c:pt idx="41">
                  <c:v>4.9999999999999991</c:v>
                </c:pt>
                <c:pt idx="42">
                  <c:v>4.9999999999999991</c:v>
                </c:pt>
                <c:pt idx="43">
                  <c:v>4.9438202247190999</c:v>
                </c:pt>
                <c:pt idx="56">
                  <c:v>2.5333333333333337</c:v>
                </c:pt>
                <c:pt idx="57">
                  <c:v>2.8571428571428572</c:v>
                </c:pt>
                <c:pt idx="58">
                  <c:v>2.5714285714285707</c:v>
                </c:pt>
                <c:pt idx="59">
                  <c:v>2.7692307692307692</c:v>
                </c:pt>
                <c:pt idx="60">
                  <c:v>2.583333333333333</c:v>
                </c:pt>
                <c:pt idx="61">
                  <c:v>0</c:v>
                </c:pt>
                <c:pt idx="64">
                  <c:v>21.087680355160938</c:v>
                </c:pt>
                <c:pt idx="65">
                  <c:v>11.296971618836215</c:v>
                </c:pt>
                <c:pt idx="66">
                  <c:v>14.630208858843712</c:v>
                </c:pt>
                <c:pt idx="67">
                  <c:v>8.585848009549137</c:v>
                </c:pt>
                <c:pt idx="68">
                  <c:v>8.6341972971208456</c:v>
                </c:pt>
                <c:pt idx="71">
                  <c:v>2.8747657429813871</c:v>
                </c:pt>
                <c:pt idx="72">
                  <c:v>3.7744835922299553</c:v>
                </c:pt>
                <c:pt idx="73">
                  <c:v>2.1157803360584593</c:v>
                </c:pt>
                <c:pt idx="74">
                  <c:v>2.300966405890474</c:v>
                </c:pt>
                <c:pt idx="75">
                  <c:v>3.3641304347826084</c:v>
                </c:pt>
                <c:pt idx="76">
                  <c:v>3.4754098360655745</c:v>
                </c:pt>
                <c:pt idx="77">
                  <c:v>3.6342857142857148</c:v>
                </c:pt>
                <c:pt idx="78">
                  <c:v>3.8208092485549132</c:v>
                </c:pt>
                <c:pt idx="79">
                  <c:v>3.9649122807017547</c:v>
                </c:pt>
                <c:pt idx="80">
                  <c:v>3.9770114942528738</c:v>
                </c:pt>
                <c:pt idx="82">
                  <c:v>4.2631578947368425</c:v>
                </c:pt>
                <c:pt idx="83">
                  <c:v>4.5555555555555554</c:v>
                </c:pt>
                <c:pt idx="84">
                  <c:v>5.0512820512820511</c:v>
                </c:pt>
                <c:pt idx="85">
                  <c:v>5.265625</c:v>
                </c:pt>
                <c:pt idx="86">
                  <c:v>5.279069767441861</c:v>
                </c:pt>
                <c:pt idx="87">
                  <c:v>4.0670731707317076</c:v>
                </c:pt>
                <c:pt idx="91">
                  <c:v>1.4987199999999996</c:v>
                </c:pt>
                <c:pt idx="92">
                  <c:v>3.2615999999999992</c:v>
                </c:pt>
                <c:pt idx="93">
                  <c:v>6.6603333333333348</c:v>
                </c:pt>
                <c:pt idx="94">
                  <c:v>7.4975999999999976</c:v>
                </c:pt>
                <c:pt idx="95">
                  <c:v>15.015000000000011</c:v>
                </c:pt>
                <c:pt idx="123">
                  <c:v>3.2446714031971524</c:v>
                </c:pt>
                <c:pt idx="124">
                  <c:v>4.0558392539964521</c:v>
                </c:pt>
                <c:pt idx="125">
                  <c:v>9.9142737319913099</c:v>
                </c:pt>
                <c:pt idx="126">
                  <c:v>14.871410597986985</c:v>
                </c:pt>
                <c:pt idx="134">
                  <c:v>3.0418794404973415</c:v>
                </c:pt>
                <c:pt idx="136">
                  <c:v>5.1914742451154332</c:v>
                </c:pt>
                <c:pt idx="140">
                  <c:v>4.4245519134506681</c:v>
                </c:pt>
                <c:pt idx="141">
                  <c:v>6.0837588809946759</c:v>
                </c:pt>
                <c:pt idx="142">
                  <c:v>8.1116785079929059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CB-4A6B-B70D-EF9210BFF4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772015"/>
        <c:axId val="169773455"/>
      </c:scatterChart>
      <c:valAx>
        <c:axId val="1697720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773455"/>
        <c:crosses val="autoZero"/>
        <c:crossBetween val="midCat"/>
      </c:valAx>
      <c:valAx>
        <c:axId val="1697734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77201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qGlc vs qGlc/qGln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'Combined data'!$AO$7:$AO$159</c:f>
              <c:numCache>
                <c:formatCode>0.00</c:formatCode>
                <c:ptCount val="144"/>
                <c:pt idx="0">
                  <c:v>8.5049735315646604</c:v>
                </c:pt>
                <c:pt idx="1">
                  <c:v>14.968753415553802</c:v>
                </c:pt>
                <c:pt idx="2">
                  <c:v>20.033937652130092</c:v>
                </c:pt>
                <c:pt idx="3">
                  <c:v>23.81392588838105</c:v>
                </c:pt>
                <c:pt idx="4">
                  <c:v>27.404914712819462</c:v>
                </c:pt>
                <c:pt idx="5">
                  <c:v>34.019894126258642</c:v>
                </c:pt>
                <c:pt idx="8" formatCode="General">
                  <c:v>7.6161441917586146</c:v>
                </c:pt>
                <c:pt idx="9" formatCode="General">
                  <c:v>8.2360629050412921</c:v>
                </c:pt>
                <c:pt idx="10" formatCode="General">
                  <c:v>7.793263824125094</c:v>
                </c:pt>
                <c:pt idx="11" formatCode="General">
                  <c:v>9.03310125069045</c:v>
                </c:pt>
                <c:pt idx="12" formatCode="General">
                  <c:v>8.7674218021407313</c:v>
                </c:pt>
                <c:pt idx="13" formatCode="General">
                  <c:v>10.450058309622284</c:v>
                </c:pt>
                <c:pt idx="14" formatCode="General">
                  <c:v>13.195412611302713</c:v>
                </c:pt>
                <c:pt idx="15" formatCode="General">
                  <c:v>18.243322133747377</c:v>
                </c:pt>
                <c:pt idx="16" formatCode="General">
                  <c:v>22.759872759092602</c:v>
                </c:pt>
                <c:pt idx="17" formatCode="General">
                  <c:v>39.320558385358432</c:v>
                </c:pt>
                <c:pt idx="18" formatCode="General">
                  <c:v>8.9445414345072116</c:v>
                </c:pt>
                <c:pt idx="20">
                  <c:v>25.682346693139511</c:v>
                </c:pt>
                <c:pt idx="21">
                  <c:v>17.711963236647943</c:v>
                </c:pt>
                <c:pt idx="22">
                  <c:v>15.940766912983147</c:v>
                </c:pt>
                <c:pt idx="23">
                  <c:v>19.483159560312732</c:v>
                </c:pt>
                <c:pt idx="24">
                  <c:v>22.139954045809926</c:v>
                </c:pt>
                <c:pt idx="25">
                  <c:v>24.796748531307117</c:v>
                </c:pt>
                <c:pt idx="26">
                  <c:v>23.911150369474722</c:v>
                </c:pt>
                <c:pt idx="28" formatCode="0.000">
                  <c:v>23.02555220764232</c:v>
                </c:pt>
                <c:pt idx="29" formatCode="0.000">
                  <c:v>23.02555220764232</c:v>
                </c:pt>
                <c:pt idx="30" formatCode="0.000">
                  <c:v>25.682346693139511</c:v>
                </c:pt>
                <c:pt idx="31" formatCode="0.000">
                  <c:v>25.682346693139511</c:v>
                </c:pt>
                <c:pt idx="32" formatCode="0.000">
                  <c:v>30.110337502301501</c:v>
                </c:pt>
                <c:pt idx="33" formatCode="0.000">
                  <c:v>30.110337502301501</c:v>
                </c:pt>
                <c:pt idx="34" formatCode="0.000">
                  <c:v>33.65273014963109</c:v>
                </c:pt>
                <c:pt idx="35" formatCode="0.000">
                  <c:v>33.65273014963109</c:v>
                </c:pt>
                <c:pt idx="37" formatCode="0.000">
                  <c:v>23.911150369474722</c:v>
                </c:pt>
                <c:pt idx="38" formatCode="0.000">
                  <c:v>23.911150369474722</c:v>
                </c:pt>
                <c:pt idx="39" formatCode="0.000">
                  <c:v>27.453543016804304</c:v>
                </c:pt>
                <c:pt idx="40" formatCode="0.000">
                  <c:v>27.453543016804304</c:v>
                </c:pt>
                <c:pt idx="41" formatCode="0.000">
                  <c:v>30.995935664133889</c:v>
                </c:pt>
                <c:pt idx="42" formatCode="0.000">
                  <c:v>30.995935664133889</c:v>
                </c:pt>
                <c:pt idx="43" formatCode="0.000">
                  <c:v>38.966319120625464</c:v>
                </c:pt>
                <c:pt idx="45">
                  <c:v>23.149518905697327</c:v>
                </c:pt>
                <c:pt idx="46">
                  <c:v>19.666847919884457</c:v>
                </c:pt>
                <c:pt idx="47">
                  <c:v>17.003628930733434</c:v>
                </c:pt>
                <c:pt idx="48">
                  <c:v>15.364724937409731</c:v>
                </c:pt>
                <c:pt idx="50">
                  <c:v>35.031572857294186</c:v>
                </c:pt>
                <c:pt idx="51">
                  <c:v>32.982942865639558</c:v>
                </c:pt>
                <c:pt idx="52">
                  <c:v>15.774450935740658</c:v>
                </c:pt>
                <c:pt idx="56">
                  <c:v>17.387945886754419</c:v>
                </c:pt>
                <c:pt idx="57">
                  <c:v>18.8999411812548</c:v>
                </c:pt>
                <c:pt idx="58">
                  <c:v>19.439939500719223</c:v>
                </c:pt>
                <c:pt idx="59">
                  <c:v>21.516856114043929</c:v>
                </c:pt>
                <c:pt idx="60">
                  <c:v>24.254924515943664</c:v>
                </c:pt>
                <c:pt idx="61">
                  <c:v>26.803552947961354</c:v>
                </c:pt>
                <c:pt idx="63">
                  <c:v>9.1410243119215195</c:v>
                </c:pt>
                <c:pt idx="64">
                  <c:v>7.4700843839358697</c:v>
                </c:pt>
                <c:pt idx="65">
                  <c:v>7.003204109939877</c:v>
                </c:pt>
                <c:pt idx="66">
                  <c:v>7.1260673399388237</c:v>
                </c:pt>
                <c:pt idx="67">
                  <c:v>8.0598278879308047</c:v>
                </c:pt>
                <c:pt idx="68">
                  <c:v>5.1995718935553619</c:v>
                </c:pt>
                <c:pt idx="69">
                  <c:v>5.40598211995359</c:v>
                </c:pt>
                <c:pt idx="70">
                  <c:v>6.4871785439443066</c:v>
                </c:pt>
                <c:pt idx="71">
                  <c:v>7.7649561359333372</c:v>
                </c:pt>
                <c:pt idx="72">
                  <c:v>8.2564090559291188</c:v>
                </c:pt>
                <c:pt idx="73">
                  <c:v>8.6004260999261657</c:v>
                </c:pt>
                <c:pt idx="74">
                  <c:v>8.354699639928274</c:v>
                </c:pt>
                <c:pt idx="75">
                  <c:v>18.474784174150098</c:v>
                </c:pt>
                <c:pt idx="76">
                  <c:v>18.982169199934514</c:v>
                </c:pt>
                <c:pt idx="77">
                  <c:v>18.982169199934514</c:v>
                </c:pt>
                <c:pt idx="78">
                  <c:v>19.728323649617472</c:v>
                </c:pt>
                <c:pt idx="79">
                  <c:v>20.235708675401884</c:v>
                </c:pt>
                <c:pt idx="80">
                  <c:v>20.653555167224344</c:v>
                </c:pt>
                <c:pt idx="82">
                  <c:v>21.757863752755124</c:v>
                </c:pt>
                <c:pt idx="83">
                  <c:v>20.802786057160933</c:v>
                </c:pt>
                <c:pt idx="84">
                  <c:v>17.639091190505184</c:v>
                </c:pt>
                <c:pt idx="85">
                  <c:v>20.116323963452611</c:v>
                </c:pt>
                <c:pt idx="86">
                  <c:v>20.325247209363841</c:v>
                </c:pt>
                <c:pt idx="87">
                  <c:v>19.907400717541382</c:v>
                </c:pt>
                <c:pt idx="91">
                  <c:v>16.43333333333333</c:v>
                </c:pt>
                <c:pt idx="92">
                  <c:v>20.133333333333333</c:v>
                </c:pt>
                <c:pt idx="93">
                  <c:v>12.566666666666666</c:v>
                </c:pt>
                <c:pt idx="94">
                  <c:v>9.4666666666666668</c:v>
                </c:pt>
                <c:pt idx="95">
                  <c:v>9.5333333333333332</c:v>
                </c:pt>
                <c:pt idx="96">
                  <c:v>4.9006902164599815</c:v>
                </c:pt>
                <c:pt idx="97">
                  <c:v>4.6964947907741479</c:v>
                </c:pt>
                <c:pt idx="98">
                  <c:v>4.9006902164599815</c:v>
                </c:pt>
                <c:pt idx="99">
                  <c:v>5.309081067831646</c:v>
                </c:pt>
                <c:pt idx="100">
                  <c:v>4.9687553583552582</c:v>
                </c:pt>
                <c:pt idx="101">
                  <c:v>5.309081067831646</c:v>
                </c:pt>
                <c:pt idx="102">
                  <c:v>4.2881039394024825</c:v>
                </c:pt>
                <c:pt idx="104">
                  <c:v>4.4922993650883161</c:v>
                </c:pt>
                <c:pt idx="105">
                  <c:v>4.2200387975072058</c:v>
                </c:pt>
                <c:pt idx="106">
                  <c:v>4.015843371821374</c:v>
                </c:pt>
                <c:pt idx="107">
                  <c:v>1.0890422703244402</c:v>
                </c:pt>
                <c:pt idx="108">
                  <c:v>0.47645599326694255</c:v>
                </c:pt>
                <c:pt idx="109">
                  <c:v>0.27226056758111006</c:v>
                </c:pt>
                <c:pt idx="110">
                  <c:v>0</c:v>
                </c:pt>
                <c:pt idx="112">
                  <c:v>0</c:v>
                </c:pt>
                <c:pt idx="113">
                  <c:v>2.1100193987536029</c:v>
                </c:pt>
                <c:pt idx="114">
                  <c:v>0</c:v>
                </c:pt>
                <c:pt idx="115">
                  <c:v>2.8042838460854336</c:v>
                </c:pt>
                <c:pt idx="116">
                  <c:v>0</c:v>
                </c:pt>
                <c:pt idx="117">
                  <c:v>3.5938394920706527</c:v>
                </c:pt>
                <c:pt idx="118">
                  <c:v>0.80316867436427453</c:v>
                </c:pt>
                <c:pt idx="122">
                  <c:v>0</c:v>
                </c:pt>
                <c:pt idx="123">
                  <c:v>23.851146851728547</c:v>
                </c:pt>
                <c:pt idx="124">
                  <c:v>9.3026341302548392</c:v>
                </c:pt>
                <c:pt idx="125">
                  <c:v>25.081162321539349</c:v>
                </c:pt>
                <c:pt idx="126">
                  <c:v>14.213494687616363</c:v>
                </c:pt>
                <c:pt idx="127">
                  <c:v>10.167793287305528</c:v>
                </c:pt>
                <c:pt idx="132">
                  <c:v>12.921358806923942</c:v>
                </c:pt>
                <c:pt idx="133">
                  <c:v>2.2801056655944989</c:v>
                </c:pt>
                <c:pt idx="134">
                  <c:v>5.5377252029674162</c:v>
                </c:pt>
                <c:pt idx="135">
                  <c:v>0</c:v>
                </c:pt>
                <c:pt idx="136">
                  <c:v>4.7713302771932264</c:v>
                </c:pt>
                <c:pt idx="139">
                  <c:v>23.856651385966199</c:v>
                </c:pt>
                <c:pt idx="140">
                  <c:v>11.075450405934822</c:v>
                </c:pt>
                <c:pt idx="141">
                  <c:v>7.5022404530234024</c:v>
                </c:pt>
                <c:pt idx="142">
                  <c:v>3.2303397017309909</c:v>
                </c:pt>
                <c:pt idx="143">
                  <c:v>2.2724160732189223</c:v>
                </c:pt>
              </c:numCache>
            </c:numRef>
          </c:xVal>
          <c:yVal>
            <c:numRef>
              <c:f>'Combined data'!$BM$7:$BM$159</c:f>
              <c:numCache>
                <c:formatCode>0.000</c:formatCode>
                <c:ptCount val="144"/>
                <c:pt idx="0">
                  <c:v>2.9999999999999996</c:v>
                </c:pt>
                <c:pt idx="1">
                  <c:v>4.7142857142857144</c:v>
                </c:pt>
                <c:pt idx="2">
                  <c:v>4.6491228070175454</c:v>
                </c:pt>
                <c:pt idx="3">
                  <c:v>4.6666666666666661</c:v>
                </c:pt>
                <c:pt idx="4">
                  <c:v>4.0730337078651679</c:v>
                </c:pt>
                <c:pt idx="5">
                  <c:v>4.4117647058823524</c:v>
                </c:pt>
                <c:pt idx="8">
                  <c:v>2.9655172413793105</c:v>
                </c:pt>
                <c:pt idx="9">
                  <c:v>3.5769230769230762</c:v>
                </c:pt>
                <c:pt idx="10">
                  <c:v>3.8260869565217388</c:v>
                </c:pt>
                <c:pt idx="11">
                  <c:v>4.25</c:v>
                </c:pt>
                <c:pt idx="12">
                  <c:v>5.2105263157894752</c:v>
                </c:pt>
                <c:pt idx="13">
                  <c:v>4.9166666666666652</c:v>
                </c:pt>
                <c:pt idx="14">
                  <c:v>5.7307692307692291</c:v>
                </c:pt>
                <c:pt idx="15">
                  <c:v>6.8666666666666671</c:v>
                </c:pt>
                <c:pt idx="16">
                  <c:v>7.7878787878787872</c:v>
                </c:pt>
                <c:pt idx="17">
                  <c:v>8.5384615384615383</c:v>
                </c:pt>
                <c:pt idx="18">
                  <c:v>4.04</c:v>
                </c:pt>
                <c:pt idx="20">
                  <c:v>5.087719298245613</c:v>
                </c:pt>
                <c:pt idx="21">
                  <c:v>4.6511627906976747</c:v>
                </c:pt>
                <c:pt idx="22">
                  <c:v>4</c:v>
                </c:pt>
                <c:pt idx="23">
                  <c:v>4.5833333333333321</c:v>
                </c:pt>
                <c:pt idx="24">
                  <c:v>4.4642857142857144</c:v>
                </c:pt>
                <c:pt idx="25">
                  <c:v>4.375</c:v>
                </c:pt>
                <c:pt idx="26">
                  <c:v>3.9705882352941182</c:v>
                </c:pt>
                <c:pt idx="28">
                  <c:v>5.6521739130434767</c:v>
                </c:pt>
                <c:pt idx="29">
                  <c:v>5.6521739130434767</c:v>
                </c:pt>
                <c:pt idx="30">
                  <c:v>5.6862745098039209</c:v>
                </c:pt>
                <c:pt idx="31">
                  <c:v>5.6862745098039209</c:v>
                </c:pt>
                <c:pt idx="32">
                  <c:v>6.1818181818181834</c:v>
                </c:pt>
                <c:pt idx="33">
                  <c:v>6.1818181818181834</c:v>
                </c:pt>
                <c:pt idx="34">
                  <c:v>4.9350649350649354</c:v>
                </c:pt>
                <c:pt idx="35">
                  <c:v>4.9350649350649354</c:v>
                </c:pt>
                <c:pt idx="37">
                  <c:v>5.625</c:v>
                </c:pt>
                <c:pt idx="38">
                  <c:v>5.625</c:v>
                </c:pt>
                <c:pt idx="39">
                  <c:v>5.3448275862068959</c:v>
                </c:pt>
                <c:pt idx="40">
                  <c:v>5.3448275862068959</c:v>
                </c:pt>
                <c:pt idx="41">
                  <c:v>4.9999999999999991</c:v>
                </c:pt>
                <c:pt idx="42">
                  <c:v>4.9999999999999991</c:v>
                </c:pt>
                <c:pt idx="43">
                  <c:v>4.9438202247190999</c:v>
                </c:pt>
                <c:pt idx="56">
                  <c:v>2.5333333333333337</c:v>
                </c:pt>
                <c:pt idx="57">
                  <c:v>2.8571428571428572</c:v>
                </c:pt>
                <c:pt idx="58">
                  <c:v>2.5714285714285707</c:v>
                </c:pt>
                <c:pt idx="59">
                  <c:v>2.7692307692307692</c:v>
                </c:pt>
                <c:pt idx="60">
                  <c:v>2.583333333333333</c:v>
                </c:pt>
                <c:pt idx="61">
                  <c:v>0</c:v>
                </c:pt>
                <c:pt idx="64">
                  <c:v>21.087680355160938</c:v>
                </c:pt>
                <c:pt idx="65">
                  <c:v>11.296971618836215</c:v>
                </c:pt>
                <c:pt idx="66">
                  <c:v>14.630208858843712</c:v>
                </c:pt>
                <c:pt idx="67">
                  <c:v>8.585848009549137</c:v>
                </c:pt>
                <c:pt idx="68">
                  <c:v>8.6341972971208456</c:v>
                </c:pt>
                <c:pt idx="71">
                  <c:v>2.8747657429813871</c:v>
                </c:pt>
                <c:pt idx="72">
                  <c:v>3.7744835922299553</c:v>
                </c:pt>
                <c:pt idx="73">
                  <c:v>2.1157803360584593</c:v>
                </c:pt>
                <c:pt idx="74">
                  <c:v>2.300966405890474</c:v>
                </c:pt>
                <c:pt idx="75">
                  <c:v>3.3641304347826084</c:v>
                </c:pt>
                <c:pt idx="76">
                  <c:v>3.4754098360655745</c:v>
                </c:pt>
                <c:pt idx="77">
                  <c:v>3.6342857142857148</c:v>
                </c:pt>
                <c:pt idx="78">
                  <c:v>3.8208092485549132</c:v>
                </c:pt>
                <c:pt idx="79">
                  <c:v>3.9649122807017547</c:v>
                </c:pt>
                <c:pt idx="80">
                  <c:v>3.9770114942528738</c:v>
                </c:pt>
                <c:pt idx="82">
                  <c:v>4.2631578947368425</c:v>
                </c:pt>
                <c:pt idx="83">
                  <c:v>4.5555555555555554</c:v>
                </c:pt>
                <c:pt idx="84">
                  <c:v>5.0512820512820511</c:v>
                </c:pt>
                <c:pt idx="85">
                  <c:v>5.265625</c:v>
                </c:pt>
                <c:pt idx="86">
                  <c:v>5.279069767441861</c:v>
                </c:pt>
                <c:pt idx="87">
                  <c:v>4.0670731707317076</c:v>
                </c:pt>
                <c:pt idx="91">
                  <c:v>1.4987199999999996</c:v>
                </c:pt>
                <c:pt idx="92">
                  <c:v>3.2615999999999992</c:v>
                </c:pt>
                <c:pt idx="93">
                  <c:v>6.6603333333333348</c:v>
                </c:pt>
                <c:pt idx="94">
                  <c:v>7.4975999999999976</c:v>
                </c:pt>
                <c:pt idx="95">
                  <c:v>15.015000000000011</c:v>
                </c:pt>
                <c:pt idx="123">
                  <c:v>3.2446714031971524</c:v>
                </c:pt>
                <c:pt idx="124">
                  <c:v>4.0558392539964521</c:v>
                </c:pt>
                <c:pt idx="125">
                  <c:v>9.9142737319913099</c:v>
                </c:pt>
                <c:pt idx="126">
                  <c:v>14.871410597986985</c:v>
                </c:pt>
                <c:pt idx="134">
                  <c:v>3.0418794404973415</c:v>
                </c:pt>
                <c:pt idx="136">
                  <c:v>5.1914742451154332</c:v>
                </c:pt>
                <c:pt idx="140">
                  <c:v>4.4245519134506681</c:v>
                </c:pt>
                <c:pt idx="141">
                  <c:v>6.0837588809946759</c:v>
                </c:pt>
                <c:pt idx="142">
                  <c:v>8.1116785079929059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6C6-411F-853F-FFE36A64EA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772015"/>
        <c:axId val="169773455"/>
      </c:scatterChart>
      <c:valAx>
        <c:axId val="1697720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773455"/>
        <c:crosses val="autoZero"/>
        <c:crossBetween val="midCat"/>
      </c:valAx>
      <c:valAx>
        <c:axId val="1697734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77201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YX/Glc vs Glc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1437680214805427E-2"/>
                  <c:y val="-0.1838344049131941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'Combined data'!$T$7:$T$182</c:f>
              <c:numCache>
                <c:formatCode>General</c:formatCode>
                <c:ptCount val="167"/>
                <c:pt idx="0">
                  <c:v>2.6</c:v>
                </c:pt>
                <c:pt idx="1">
                  <c:v>1.3</c:v>
                </c:pt>
                <c:pt idx="2">
                  <c:v>2.2999999999999998</c:v>
                </c:pt>
                <c:pt idx="3">
                  <c:v>4.9000000000000004</c:v>
                </c:pt>
                <c:pt idx="4">
                  <c:v>10.5</c:v>
                </c:pt>
                <c:pt idx="5">
                  <c:v>16.7</c:v>
                </c:pt>
                <c:pt idx="8" formatCode="0.00">
                  <c:v>12.214079502553854</c:v>
                </c:pt>
                <c:pt idx="9" formatCode="0.00">
                  <c:v>10.548523206751055</c:v>
                </c:pt>
                <c:pt idx="10" formatCode="0.00">
                  <c:v>9.7157450588496559</c:v>
                </c:pt>
                <c:pt idx="11" formatCode="0.00">
                  <c:v>9.9933377748167889</c:v>
                </c:pt>
                <c:pt idx="12" formatCode="0.00">
                  <c:v>8.327781479013991</c:v>
                </c:pt>
                <c:pt idx="13" formatCode="0.00">
                  <c:v>8.882966910948257</c:v>
                </c:pt>
                <c:pt idx="14" formatCode="0.00">
                  <c:v>9.9933377748167889</c:v>
                </c:pt>
                <c:pt idx="15" formatCode="0.00">
                  <c:v>11.658894070619588</c:v>
                </c:pt>
                <c:pt idx="16" formatCode="0.00">
                  <c:v>10.826115922718188</c:v>
                </c:pt>
                <c:pt idx="17" formatCode="0.00">
                  <c:v>12.769264934488119</c:v>
                </c:pt>
                <c:pt idx="18" formatCode="0.00">
                  <c:v>9.9933377748167889</c:v>
                </c:pt>
                <c:pt idx="20" formatCode="0.00">
                  <c:v>0</c:v>
                </c:pt>
                <c:pt idx="21" formatCode="0.00">
                  <c:v>0</c:v>
                </c:pt>
                <c:pt idx="22" formatCode="0.00">
                  <c:v>0</c:v>
                </c:pt>
                <c:pt idx="23" formatCode="0.00">
                  <c:v>0</c:v>
                </c:pt>
                <c:pt idx="24" formatCode="0.00">
                  <c:v>0</c:v>
                </c:pt>
                <c:pt idx="25" formatCode="0.00">
                  <c:v>0</c:v>
                </c:pt>
                <c:pt idx="26" formatCode="0.00">
                  <c:v>0</c:v>
                </c:pt>
                <c:pt idx="45" formatCode="0.00">
                  <c:v>11.103708638685321</c:v>
                </c:pt>
                <c:pt idx="46" formatCode="0.00">
                  <c:v>5.5518543193426604</c:v>
                </c:pt>
                <c:pt idx="47" formatCode="0.00">
                  <c:v>2.7759271596713302</c:v>
                </c:pt>
                <c:pt idx="48" formatCode="0.00">
                  <c:v>1.1103708638685321</c:v>
                </c:pt>
                <c:pt idx="50" formatCode="0.00">
                  <c:v>5.5518543193426604</c:v>
                </c:pt>
                <c:pt idx="51" formatCode="0.00">
                  <c:v>1.1103708638685321</c:v>
                </c:pt>
                <c:pt idx="52" formatCode="0.00">
                  <c:v>1.1103708638685321</c:v>
                </c:pt>
                <c:pt idx="63" formatCode="0.00">
                  <c:v>24.977797513321491</c:v>
                </c:pt>
                <c:pt idx="64" formatCode="0.00">
                  <c:v>24.977797513321491</c:v>
                </c:pt>
                <c:pt idx="65" formatCode="0.00">
                  <c:v>24.977797513321491</c:v>
                </c:pt>
                <c:pt idx="66" formatCode="0.00">
                  <c:v>24.977797513321491</c:v>
                </c:pt>
                <c:pt idx="67" formatCode="0.00">
                  <c:v>24.977797513321491</c:v>
                </c:pt>
                <c:pt idx="68" formatCode="0.00">
                  <c:v>24.977797513321491</c:v>
                </c:pt>
                <c:pt idx="69" formatCode="0.00">
                  <c:v>24.977797513321491</c:v>
                </c:pt>
                <c:pt idx="70" formatCode="0.00">
                  <c:v>24.977797513321491</c:v>
                </c:pt>
                <c:pt idx="71" formatCode="0.00">
                  <c:v>24.977797513321491</c:v>
                </c:pt>
                <c:pt idx="72" formatCode="0.00">
                  <c:v>24.977797513321491</c:v>
                </c:pt>
                <c:pt idx="73" formatCode="0.00">
                  <c:v>24.977797513321491</c:v>
                </c:pt>
                <c:pt idx="74" formatCode="0.00">
                  <c:v>24.977797513321491</c:v>
                </c:pt>
                <c:pt idx="90">
                  <c:v>26.6</c:v>
                </c:pt>
                <c:pt idx="91">
                  <c:v>25.1</c:v>
                </c:pt>
                <c:pt idx="92">
                  <c:v>22</c:v>
                </c:pt>
                <c:pt idx="93">
                  <c:v>19</c:v>
                </c:pt>
                <c:pt idx="94">
                  <c:v>16</c:v>
                </c:pt>
                <c:pt idx="95">
                  <c:v>13</c:v>
                </c:pt>
                <c:pt idx="96">
                  <c:v>5.56</c:v>
                </c:pt>
                <c:pt idx="97">
                  <c:v>5.56</c:v>
                </c:pt>
                <c:pt idx="98">
                  <c:v>5.56</c:v>
                </c:pt>
                <c:pt idx="99">
                  <c:v>5.56</c:v>
                </c:pt>
                <c:pt idx="100">
                  <c:v>5.56</c:v>
                </c:pt>
                <c:pt idx="101">
                  <c:v>5.56</c:v>
                </c:pt>
                <c:pt idx="102">
                  <c:v>5.56</c:v>
                </c:pt>
                <c:pt idx="104">
                  <c:v>5.56</c:v>
                </c:pt>
                <c:pt idx="105">
                  <c:v>5.56</c:v>
                </c:pt>
                <c:pt idx="106">
                  <c:v>5.56</c:v>
                </c:pt>
                <c:pt idx="107">
                  <c:v>5.56</c:v>
                </c:pt>
                <c:pt idx="108">
                  <c:v>5.56</c:v>
                </c:pt>
                <c:pt idx="109">
                  <c:v>5.56</c:v>
                </c:pt>
                <c:pt idx="110">
                  <c:v>5.56</c:v>
                </c:pt>
                <c:pt idx="112">
                  <c:v>0</c:v>
                </c:pt>
                <c:pt idx="113">
                  <c:v>5.56</c:v>
                </c:pt>
                <c:pt idx="114">
                  <c:v>0</c:v>
                </c:pt>
                <c:pt idx="115">
                  <c:v>5.56</c:v>
                </c:pt>
                <c:pt idx="116">
                  <c:v>0</c:v>
                </c:pt>
                <c:pt idx="117">
                  <c:v>5.56</c:v>
                </c:pt>
                <c:pt idx="118">
                  <c:v>5.56</c:v>
                </c:pt>
                <c:pt idx="120" formatCode="0.00">
                  <c:v>14.431616341030196</c:v>
                </c:pt>
                <c:pt idx="121" formatCode="0.00">
                  <c:v>14.709147424511544</c:v>
                </c:pt>
                <c:pt idx="122" formatCode="0.00">
                  <c:v>14.709147424511544</c:v>
                </c:pt>
                <c:pt idx="123" formatCode="0.00">
                  <c:v>13.599023090586146</c:v>
                </c:pt>
                <c:pt idx="124" formatCode="0.00">
                  <c:v>12.766429840142095</c:v>
                </c:pt>
                <c:pt idx="125" formatCode="0.00">
                  <c:v>9.7135879218472478</c:v>
                </c:pt>
                <c:pt idx="126" formatCode="0.00">
                  <c:v>6.6607460035523971</c:v>
                </c:pt>
                <c:pt idx="127" formatCode="0.00">
                  <c:v>2.2202486678507998</c:v>
                </c:pt>
                <c:pt idx="129" formatCode="0.00">
                  <c:v>14.431616341030196</c:v>
                </c:pt>
                <c:pt idx="130" formatCode="0.00">
                  <c:v>14.986678507992895</c:v>
                </c:pt>
                <c:pt idx="131" formatCode="0.00">
                  <c:v>15.264209591474245</c:v>
                </c:pt>
                <c:pt idx="132" formatCode="0.00">
                  <c:v>14.431616341030196</c:v>
                </c:pt>
                <c:pt idx="133" formatCode="0.00">
                  <c:v>14.154085257548845</c:v>
                </c:pt>
                <c:pt idx="134" formatCode="0.00">
                  <c:v>13.321492007104794</c:v>
                </c:pt>
                <c:pt idx="135" formatCode="0.00">
                  <c:v>13.321492007104794</c:v>
                </c:pt>
                <c:pt idx="136" formatCode="0.00">
                  <c:v>12.433392539964478</c:v>
                </c:pt>
                <c:pt idx="138" formatCode="0.00">
                  <c:v>13.321492007104794</c:v>
                </c:pt>
                <c:pt idx="139" formatCode="0.00">
                  <c:v>11.101243339253998</c:v>
                </c:pt>
                <c:pt idx="140" formatCode="0.00">
                  <c:v>9.4360568383658983</c:v>
                </c:pt>
                <c:pt idx="141" formatCode="0.00">
                  <c:v>7.7708703374777972</c:v>
                </c:pt>
                <c:pt idx="142" formatCode="0.00">
                  <c:v>6.6607460035523971</c:v>
                </c:pt>
                <c:pt idx="143" formatCode="0.00">
                  <c:v>5.7171403197158082</c:v>
                </c:pt>
                <c:pt idx="144" formatCode="0.00">
                  <c:v>3.8854351687388986</c:v>
                </c:pt>
                <c:pt idx="146">
                  <c:v>27.3</c:v>
                </c:pt>
                <c:pt idx="147">
                  <c:v>23.7</c:v>
                </c:pt>
                <c:pt idx="148">
                  <c:v>18.600000000000001</c:v>
                </c:pt>
                <c:pt idx="149">
                  <c:v>15.6</c:v>
                </c:pt>
                <c:pt idx="150">
                  <c:v>16.2</c:v>
                </c:pt>
                <c:pt idx="151">
                  <c:v>14.6</c:v>
                </c:pt>
                <c:pt idx="152">
                  <c:v>15.9</c:v>
                </c:pt>
                <c:pt idx="153">
                  <c:v>17.2</c:v>
                </c:pt>
                <c:pt idx="154">
                  <c:v>22.1</c:v>
                </c:pt>
                <c:pt idx="155">
                  <c:v>14.1</c:v>
                </c:pt>
                <c:pt idx="156">
                  <c:v>13.7</c:v>
                </c:pt>
                <c:pt idx="157">
                  <c:v>12.8</c:v>
                </c:pt>
                <c:pt idx="158">
                  <c:v>13.7</c:v>
                </c:pt>
                <c:pt idx="159">
                  <c:v>13.7</c:v>
                </c:pt>
                <c:pt idx="160">
                  <c:v>13.2</c:v>
                </c:pt>
                <c:pt idx="161">
                  <c:v>12.8</c:v>
                </c:pt>
                <c:pt idx="162">
                  <c:v>13.2</c:v>
                </c:pt>
                <c:pt idx="163">
                  <c:v>15.7</c:v>
                </c:pt>
                <c:pt idx="164">
                  <c:v>14</c:v>
                </c:pt>
                <c:pt idx="165">
                  <c:v>15.8</c:v>
                </c:pt>
                <c:pt idx="166">
                  <c:v>15.3</c:v>
                </c:pt>
              </c:numCache>
            </c:numRef>
          </c:xVal>
          <c:yVal>
            <c:numRef>
              <c:f>'Combined data'!$BJ$7:$BJ$181</c:f>
              <c:numCache>
                <c:formatCode>0.000</c:formatCode>
                <c:ptCount val="166"/>
                <c:pt idx="0">
                  <c:v>0.33936887134262983</c:v>
                </c:pt>
                <c:pt idx="1">
                  <c:v>0.21692612514798779</c:v>
                </c:pt>
                <c:pt idx="2">
                  <c:v>0.19394266050966685</c:v>
                </c:pt>
                <c:pt idx="3">
                  <c:v>0.19112807314626129</c:v>
                </c:pt>
                <c:pt idx="4">
                  <c:v>0.21064274772990813</c:v>
                </c:pt>
                <c:pt idx="5">
                  <c:v>0.21700028792581622</c:v>
                </c:pt>
                <c:pt idx="8">
                  <c:v>0.49214608134123783</c:v>
                </c:pt>
                <c:pt idx="9">
                  <c:v>0.47136236596641995</c:v>
                </c:pt>
                <c:pt idx="10">
                  <c:v>0.48593051051031438</c:v>
                </c:pt>
                <c:pt idx="11">
                  <c:v>0.39305380286788721</c:v>
                </c:pt>
                <c:pt idx="12">
                  <c:v>0.41185476218487793</c:v>
                </c:pt>
                <c:pt idx="13">
                  <c:v>0.33682436184990283</c:v>
                </c:pt>
                <c:pt idx="14">
                  <c:v>0.26504637307356588</c:v>
                </c:pt>
                <c:pt idx="15">
                  <c:v>0.1890727395706108</c:v>
                </c:pt>
                <c:pt idx="16">
                  <c:v>0.14734267750800947</c:v>
                </c:pt>
                <c:pt idx="17">
                  <c:v>8.8424721230536463E-2</c:v>
                </c:pt>
                <c:pt idx="18">
                  <c:v>0.39488871263349418</c:v>
                </c:pt>
                <c:pt idx="20">
                  <c:v>0.13486259504364023</c:v>
                </c:pt>
                <c:pt idx="21">
                  <c:v>0.27753165953115272</c:v>
                </c:pt>
                <c:pt idx="22">
                  <c:v>0.33678186928953491</c:v>
                </c:pt>
                <c:pt idx="23">
                  <c:v>0.28717244888663257</c:v>
                </c:pt>
                <c:pt idx="24">
                  <c:v>0.2647456481164383</c:v>
                </c:pt>
                <c:pt idx="25">
                  <c:v>0.23100776925744421</c:v>
                </c:pt>
                <c:pt idx="26">
                  <c:v>0.22006424874998556</c:v>
                </c:pt>
                <c:pt idx="28">
                  <c:v>0.20827891897272247</c:v>
                </c:pt>
                <c:pt idx="29">
                  <c:v>0.23142102108080276</c:v>
                </c:pt>
                <c:pt idx="30">
                  <c:v>0.1685782438045503</c:v>
                </c:pt>
                <c:pt idx="31">
                  <c:v>0.16598473236140338</c:v>
                </c:pt>
                <c:pt idx="32">
                  <c:v>0.11502986047839901</c:v>
                </c:pt>
                <c:pt idx="33">
                  <c:v>0.11193290269628825</c:v>
                </c:pt>
                <c:pt idx="34">
                  <c:v>3.562665719270252E-2</c:v>
                </c:pt>
                <c:pt idx="35">
                  <c:v>3.9585174658558361E-2</c:v>
                </c:pt>
                <c:pt idx="37">
                  <c:v>0.20056488493669566</c:v>
                </c:pt>
                <c:pt idx="38">
                  <c:v>0.20335050833859425</c:v>
                </c:pt>
                <c:pt idx="39">
                  <c:v>0.17468554494486399</c:v>
                </c:pt>
                <c:pt idx="40">
                  <c:v>0.16983316869639561</c:v>
                </c:pt>
                <c:pt idx="41">
                  <c:v>0.13323238785080505</c:v>
                </c:pt>
                <c:pt idx="42">
                  <c:v>0.1031476551103007</c:v>
                </c:pt>
                <c:pt idx="43">
                  <c:v>7.5211831851260916E-2</c:v>
                </c:pt>
                <c:pt idx="56">
                  <c:v>0.22026345015026449</c:v>
                </c:pt>
                <c:pt idx="57">
                  <c:v>0.2055792201402469</c:v>
                </c:pt>
                <c:pt idx="58">
                  <c:v>0.2055792201402469</c:v>
                </c:pt>
                <c:pt idx="59">
                  <c:v>0.19089499013022926</c:v>
                </c:pt>
                <c:pt idx="60">
                  <c:v>0.17621076012021161</c:v>
                </c:pt>
                <c:pt idx="61">
                  <c:v>0.16152653011019399</c:v>
                </c:pt>
                <c:pt idx="64">
                  <c:v>0.24966369657152757</c:v>
                </c:pt>
                <c:pt idx="65">
                  <c:v>0.30435193486814799</c:v>
                </c:pt>
                <c:pt idx="66">
                  <c:v>0.49539180777838071</c:v>
                </c:pt>
                <c:pt idx="67">
                  <c:v>0.44626298376722534</c:v>
                </c:pt>
                <c:pt idx="68">
                  <c:v>0.71737016784257457</c:v>
                </c:pt>
                <c:pt idx="69">
                  <c:v>0.71462180161512578</c:v>
                </c:pt>
                <c:pt idx="70">
                  <c:v>0.63658838649623284</c:v>
                </c:pt>
                <c:pt idx="71">
                  <c:v>0.58330107770418382</c:v>
                </c:pt>
                <c:pt idx="72">
                  <c:v>0.51631131807989383</c:v>
                </c:pt>
                <c:pt idx="73">
                  <c:v>0.51114820489909474</c:v>
                </c:pt>
                <c:pt idx="74">
                  <c:v>0.47834725057401928</c:v>
                </c:pt>
                <c:pt idx="75">
                  <c:v>0.25237221493555934</c:v>
                </c:pt>
                <c:pt idx="76">
                  <c:v>0.23825762423546834</c:v>
                </c:pt>
                <c:pt idx="77">
                  <c:v>0.2407138884028443</c:v>
                </c:pt>
                <c:pt idx="78">
                  <c:v>0.22688300303072126</c:v>
                </c:pt>
                <c:pt idx="79">
                  <c:v>0.2073695589094397</c:v>
                </c:pt>
                <c:pt idx="80">
                  <c:v>0.21333293206304924</c:v>
                </c:pt>
                <c:pt idx="82">
                  <c:v>0.21378114193579462</c:v>
                </c:pt>
                <c:pt idx="83">
                  <c:v>0.22012738413304769</c:v>
                </c:pt>
                <c:pt idx="84">
                  <c:v>0.26338490386503521</c:v>
                </c:pt>
                <c:pt idx="85">
                  <c:v>0.20556505012471363</c:v>
                </c:pt>
                <c:pt idx="86">
                  <c:v>0.16521944729790275</c:v>
                </c:pt>
                <c:pt idx="87">
                  <c:v>0.12825812893687294</c:v>
                </c:pt>
                <c:pt idx="91">
                  <c:v>0.13443087775932328</c:v>
                </c:pt>
                <c:pt idx="92">
                  <c:v>0.14225765471163238</c:v>
                </c:pt>
                <c:pt idx="93">
                  <c:v>0.10600656769579413</c:v>
                </c:pt>
                <c:pt idx="94">
                  <c:v>7.7982325569759592E-2</c:v>
                </c:pt>
                <c:pt idx="95">
                  <c:v>2.2124855606205519E-2</c:v>
                </c:pt>
                <c:pt idx="96">
                  <c:v>0.63879790058041741</c:v>
                </c:pt>
                <c:pt idx="97">
                  <c:v>0.61835164030282042</c:v>
                </c:pt>
                <c:pt idx="98">
                  <c:v>0.54637607666665478</c:v>
                </c:pt>
                <c:pt idx="99">
                  <c:v>0.466709300849588</c:v>
                </c:pt>
                <c:pt idx="100">
                  <c:v>0.37266624243712138</c:v>
                </c:pt>
                <c:pt idx="101">
                  <c:v>0.28102925642555843</c:v>
                </c:pt>
                <c:pt idx="102">
                  <c:v>0.22988957881070346</c:v>
                </c:pt>
                <c:pt idx="104">
                  <c:v>0.77100558986882095</c:v>
                </c:pt>
                <c:pt idx="105">
                  <c:v>0.66922519934519509</c:v>
                </c:pt>
                <c:pt idx="106">
                  <c:v>0.47436445613963041</c:v>
                </c:pt>
                <c:pt idx="107">
                  <c:v>1.4189468259701183</c:v>
                </c:pt>
                <c:pt idx="108">
                  <c:v>1.2973228123155371</c:v>
                </c:pt>
                <c:pt idx="109">
                  <c:v>2.0550264376118959</c:v>
                </c:pt>
                <c:pt idx="110">
                  <c:v>0</c:v>
                </c:pt>
                <c:pt idx="112">
                  <c:v>0</c:v>
                </c:pt>
                <c:pt idx="113">
                  <c:v>1.9445411452671706</c:v>
                </c:pt>
                <c:pt idx="114">
                  <c:v>0</c:v>
                </c:pt>
                <c:pt idx="115">
                  <c:v>1.2683588970004074</c:v>
                </c:pt>
                <c:pt idx="116">
                  <c:v>0</c:v>
                </c:pt>
                <c:pt idx="117">
                  <c:v>0.84884750038442303</c:v>
                </c:pt>
                <c:pt idx="118">
                  <c:v>2.4547531296736129</c:v>
                </c:pt>
                <c:pt idx="123">
                  <c:v>0.18860276369148088</c:v>
                </c:pt>
                <c:pt idx="124">
                  <c:v>0.3433782765450647</c:v>
                </c:pt>
                <c:pt idx="125">
                  <c:v>2.6038477695263542E-2</c:v>
                </c:pt>
                <c:pt idx="126">
                  <c:v>0.3308848364077106</c:v>
                </c:pt>
                <c:pt idx="127">
                  <c:v>0.35174232498827718</c:v>
                </c:pt>
                <c:pt idx="132">
                  <c:v>0.29775488926096938</c:v>
                </c:pt>
                <c:pt idx="139">
                  <c:v>0.28009976502159351</c:v>
                </c:pt>
                <c:pt idx="140">
                  <c:v>4.7861748180525958E-2</c:v>
                </c:pt>
                <c:pt idx="141">
                  <c:v>0.44228653789312772</c:v>
                </c:pt>
                <c:pt idx="142">
                  <c:v>0.57800556475326326</c:v>
                </c:pt>
                <c:pt idx="143">
                  <c:v>0.16860977708661615</c:v>
                </c:pt>
                <c:pt idx="146">
                  <c:v>0</c:v>
                </c:pt>
                <c:pt idx="147">
                  <c:v>-1.0277669858269681E-2</c:v>
                </c:pt>
                <c:pt idx="148">
                  <c:v>4.7682011919095865E-2</c:v>
                </c:pt>
                <c:pt idx="149">
                  <c:v>3.1031352879134971E-2</c:v>
                </c:pt>
                <c:pt idx="150">
                  <c:v>0</c:v>
                </c:pt>
                <c:pt idx="151">
                  <c:v>5.5803559859482842E-2</c:v>
                </c:pt>
                <c:pt idx="152">
                  <c:v>5.7247303080651978E-2</c:v>
                </c:pt>
                <c:pt idx="153">
                  <c:v>0.26236264866441183</c:v>
                </c:pt>
                <c:pt idx="154">
                  <c:v>-0.2115417967350271</c:v>
                </c:pt>
                <c:pt idx="155">
                  <c:v>0.10544129008288132</c:v>
                </c:pt>
                <c:pt idx="156">
                  <c:v>3.6736189572265404E-2</c:v>
                </c:pt>
                <c:pt idx="157">
                  <c:v>0.1944533013665066</c:v>
                </c:pt>
                <c:pt idx="158">
                  <c:v>0.14666070781510845</c:v>
                </c:pt>
                <c:pt idx="159">
                  <c:v>5.5237507040148126E-2</c:v>
                </c:pt>
                <c:pt idx="160">
                  <c:v>0.16047837494532127</c:v>
                </c:pt>
                <c:pt idx="161">
                  <c:v>0.21140900443768804</c:v>
                </c:pt>
                <c:pt idx="162">
                  <c:v>0.24078040573003781</c:v>
                </c:pt>
                <c:pt idx="163">
                  <c:v>0.44985602263906577</c:v>
                </c:pt>
                <c:pt idx="164">
                  <c:v>0.37531345907706543</c:v>
                </c:pt>
                <c:pt idx="165">
                  <c:v>0.44612075929254469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F48-4CFE-B29C-10DEDCF720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2281439"/>
        <c:axId val="1442282879"/>
      </c:scatterChart>
      <c:valAx>
        <c:axId val="1442281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42282879"/>
        <c:crosses val="autoZero"/>
        <c:crossBetween val="midCat"/>
      </c:valAx>
      <c:valAx>
        <c:axId val="14422828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422814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'Combined data'!$BM$5:$BM$6</c:f>
              <c:strCache>
                <c:ptCount val="2"/>
                <c:pt idx="0">
                  <c:v>40.8</c:v>
                </c:pt>
                <c:pt idx="1">
                  <c:v>40.8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'Combined data'!$AJ$7:$AJ$182</c:f>
              <c:numCache>
                <c:formatCode>General</c:formatCode>
                <c:ptCount val="167"/>
                <c:pt idx="0">
                  <c:v>0.52</c:v>
                </c:pt>
                <c:pt idx="1">
                  <c:v>0.58499999999999996</c:v>
                </c:pt>
                <c:pt idx="2">
                  <c:v>0.7</c:v>
                </c:pt>
                <c:pt idx="3">
                  <c:v>0.82</c:v>
                </c:pt>
                <c:pt idx="4">
                  <c:v>1.04</c:v>
                </c:pt>
                <c:pt idx="5">
                  <c:v>1.33</c:v>
                </c:pt>
                <c:pt idx="8">
                  <c:v>0.67528571428571416</c:v>
                </c:pt>
                <c:pt idx="9">
                  <c:v>0.69941176470588229</c:v>
                </c:pt>
                <c:pt idx="10">
                  <c:v>0.68226315789473679</c:v>
                </c:pt>
                <c:pt idx="11">
                  <c:v>0.63965714285714281</c:v>
                </c:pt>
                <c:pt idx="12">
                  <c:v>0.65054054054054056</c:v>
                </c:pt>
                <c:pt idx="13">
                  <c:v>0.63413333333333333</c:v>
                </c:pt>
                <c:pt idx="14">
                  <c:v>0.63009090909090903</c:v>
                </c:pt>
                <c:pt idx="15">
                  <c:v>0.62142857142857144</c:v>
                </c:pt>
                <c:pt idx="16">
                  <c:v>0.60416666666666663</c:v>
                </c:pt>
                <c:pt idx="17">
                  <c:v>0.62640000000000007</c:v>
                </c:pt>
                <c:pt idx="18">
                  <c:v>0.6363428571428571</c:v>
                </c:pt>
                <c:pt idx="20" formatCode="0.00">
                  <c:v>0.624</c:v>
                </c:pt>
                <c:pt idx="21" formatCode="0.00">
                  <c:v>0.88560000000000005</c:v>
                </c:pt>
                <c:pt idx="22" formatCode="0.00">
                  <c:v>0.96720000000000006</c:v>
                </c:pt>
                <c:pt idx="23" formatCode="0.00">
                  <c:v>1.008</c:v>
                </c:pt>
                <c:pt idx="24" formatCode="0.00">
                  <c:v>1.056</c:v>
                </c:pt>
                <c:pt idx="25" formatCode="0.00">
                  <c:v>1.032</c:v>
                </c:pt>
                <c:pt idx="26" formatCode="0.00">
                  <c:v>0.94799999999999995</c:v>
                </c:pt>
                <c:pt idx="28" formatCode="0.000">
                  <c:v>0.86399999999999988</c:v>
                </c:pt>
                <c:pt idx="29" formatCode="0.000">
                  <c:v>0.96</c:v>
                </c:pt>
                <c:pt idx="30" formatCode="0.000">
                  <c:v>0.78</c:v>
                </c:pt>
                <c:pt idx="31" formatCode="0.000">
                  <c:v>0.76800000000000002</c:v>
                </c:pt>
                <c:pt idx="32" formatCode="0.000">
                  <c:v>0.624</c:v>
                </c:pt>
                <c:pt idx="33" formatCode="0.000">
                  <c:v>0.60719999999999996</c:v>
                </c:pt>
                <c:pt idx="34" formatCode="0.000">
                  <c:v>0.21599999999999997</c:v>
                </c:pt>
                <c:pt idx="35" formatCode="0.000">
                  <c:v>0.24</c:v>
                </c:pt>
                <c:pt idx="37" formatCode="0.000">
                  <c:v>0.86399999999999988</c:v>
                </c:pt>
                <c:pt idx="38" formatCode="0.000">
                  <c:v>0.87599999999999989</c:v>
                </c:pt>
                <c:pt idx="39" formatCode="0.000">
                  <c:v>0.86399999999999988</c:v>
                </c:pt>
                <c:pt idx="40" formatCode="0.000">
                  <c:v>0.84000000000000008</c:v>
                </c:pt>
                <c:pt idx="41" formatCode="0.000">
                  <c:v>0.74399999999999999</c:v>
                </c:pt>
                <c:pt idx="42" formatCode="0.000">
                  <c:v>0.57600000000000007</c:v>
                </c:pt>
                <c:pt idx="43" formatCode="0.000">
                  <c:v>0.52800000000000002</c:v>
                </c:pt>
                <c:pt idx="45" formatCode="0.00">
                  <c:v>0.72</c:v>
                </c:pt>
                <c:pt idx="46" formatCode="0.00">
                  <c:v>0.75</c:v>
                </c:pt>
                <c:pt idx="47" formatCode="0.00">
                  <c:v>0.81</c:v>
                </c:pt>
                <c:pt idx="48" formatCode="0.00">
                  <c:v>0.8</c:v>
                </c:pt>
                <c:pt idx="50" formatCode="0.00">
                  <c:v>0.79</c:v>
                </c:pt>
                <c:pt idx="51" formatCode="0.00">
                  <c:v>0.74</c:v>
                </c:pt>
                <c:pt idx="52" formatCode="0.00">
                  <c:v>0.8</c:v>
                </c:pt>
                <c:pt idx="56" formatCode="0.00">
                  <c:v>0.69</c:v>
                </c:pt>
                <c:pt idx="57" formatCode="0.00">
                  <c:v>0.7</c:v>
                </c:pt>
                <c:pt idx="58" formatCode="0.00">
                  <c:v>0.72</c:v>
                </c:pt>
                <c:pt idx="59" formatCode="0.00">
                  <c:v>0.74</c:v>
                </c:pt>
                <c:pt idx="60" formatCode="0.00">
                  <c:v>0.77</c:v>
                </c:pt>
                <c:pt idx="61" formatCode="0.00">
                  <c:v>0.78</c:v>
                </c:pt>
                <c:pt idx="63">
                  <c:v>0</c:v>
                </c:pt>
                <c:pt idx="64">
                  <c:v>0.33600000000000002</c:v>
                </c:pt>
                <c:pt idx="65">
                  <c:v>0.38400000000000001</c:v>
                </c:pt>
                <c:pt idx="66">
                  <c:v>0.63600000000000001</c:v>
                </c:pt>
                <c:pt idx="67">
                  <c:v>0.64800000000000002</c:v>
                </c:pt>
                <c:pt idx="68">
                  <c:v>0.67200000000000004</c:v>
                </c:pt>
                <c:pt idx="69">
                  <c:v>0.69600000000000006</c:v>
                </c:pt>
                <c:pt idx="70">
                  <c:v>0.74399999999999999</c:v>
                </c:pt>
                <c:pt idx="71">
                  <c:v>0.81600000000000006</c:v>
                </c:pt>
                <c:pt idx="72">
                  <c:v>0.76800000000000002</c:v>
                </c:pt>
                <c:pt idx="73">
                  <c:v>0.79200000000000004</c:v>
                </c:pt>
                <c:pt idx="74">
                  <c:v>0.72</c:v>
                </c:pt>
                <c:pt idx="75">
                  <c:v>0.84</c:v>
                </c:pt>
                <c:pt idx="76">
                  <c:v>0.81479999999999997</c:v>
                </c:pt>
                <c:pt idx="77">
                  <c:v>0.82319999999999993</c:v>
                </c:pt>
                <c:pt idx="78">
                  <c:v>0.80639999999999989</c:v>
                </c:pt>
                <c:pt idx="79">
                  <c:v>0.75600000000000001</c:v>
                </c:pt>
                <c:pt idx="80">
                  <c:v>0.79379999999999995</c:v>
                </c:pt>
                <c:pt idx="82">
                  <c:v>0.83799999999999997</c:v>
                </c:pt>
                <c:pt idx="83">
                  <c:v>0.82499999999999996</c:v>
                </c:pt>
                <c:pt idx="84">
                  <c:v>0.83699999999999997</c:v>
                </c:pt>
                <c:pt idx="85">
                  <c:v>0.745</c:v>
                </c:pt>
                <c:pt idx="86">
                  <c:v>0.60499999999999998</c:v>
                </c:pt>
                <c:pt idx="87">
                  <c:v>0.46</c:v>
                </c:pt>
                <c:pt idx="91">
                  <c:v>0.39800000000000002</c:v>
                </c:pt>
                <c:pt idx="92">
                  <c:v>0.51600000000000001</c:v>
                </c:pt>
                <c:pt idx="93">
                  <c:v>0.24</c:v>
                </c:pt>
                <c:pt idx="94">
                  <c:v>0.13300000000000001</c:v>
                </c:pt>
                <c:pt idx="95">
                  <c:v>3.7999999999999999E-2</c:v>
                </c:pt>
                <c:pt idx="96">
                  <c:v>0.56400000000000006</c:v>
                </c:pt>
                <c:pt idx="97">
                  <c:v>0.5232</c:v>
                </c:pt>
                <c:pt idx="98">
                  <c:v>0.4824</c:v>
                </c:pt>
                <c:pt idx="99">
                  <c:v>0.44639999999999996</c:v>
                </c:pt>
                <c:pt idx="100">
                  <c:v>0.33360000000000001</c:v>
                </c:pt>
                <c:pt idx="101">
                  <c:v>0.26879999999999998</c:v>
                </c:pt>
                <c:pt idx="102">
                  <c:v>0.17760000000000001</c:v>
                </c:pt>
                <c:pt idx="104">
                  <c:v>0.624</c:v>
                </c:pt>
                <c:pt idx="105">
                  <c:v>0.50880000000000003</c:v>
                </c:pt>
                <c:pt idx="106">
                  <c:v>0.34320000000000001</c:v>
                </c:pt>
                <c:pt idx="107">
                  <c:v>0.27839999999999998</c:v>
                </c:pt>
                <c:pt idx="108">
                  <c:v>0.11136</c:v>
                </c:pt>
                <c:pt idx="109">
                  <c:v>0.1008</c:v>
                </c:pt>
                <c:pt idx="110">
                  <c:v>0</c:v>
                </c:pt>
                <c:pt idx="112">
                  <c:v>0.47760000000000002</c:v>
                </c:pt>
                <c:pt idx="113">
                  <c:v>0.73920000000000008</c:v>
                </c:pt>
                <c:pt idx="114">
                  <c:v>0.45839999999999997</c:v>
                </c:pt>
                <c:pt idx="115">
                  <c:v>0.64080000000000004</c:v>
                </c:pt>
                <c:pt idx="116">
                  <c:v>0.47520000000000007</c:v>
                </c:pt>
                <c:pt idx="117">
                  <c:v>0.54959999999999998</c:v>
                </c:pt>
                <c:pt idx="118">
                  <c:v>0.35520000000000002</c:v>
                </c:pt>
                <c:pt idx="121" formatCode="0.000">
                  <c:v>0</c:v>
                </c:pt>
                <c:pt idx="122" formatCode="0.000">
                  <c:v>0.69464755593517979</c:v>
                </c:pt>
                <c:pt idx="123" formatCode="0.000">
                  <c:v>0.81043034117467772</c:v>
                </c:pt>
                <c:pt idx="124" formatCode="0.000">
                  <c:v>0.5754891370917129</c:v>
                </c:pt>
                <c:pt idx="125" formatCode="0.000">
                  <c:v>0.1176580434682325</c:v>
                </c:pt>
                <c:pt idx="126" formatCode="0.000">
                  <c:v>0.84729786038720367</c:v>
                </c:pt>
                <c:pt idx="127" formatCode="0.000">
                  <c:v>0.64433201607800816</c:v>
                </c:pt>
                <c:pt idx="130" formatCode="0.000">
                  <c:v>0.64232793216373218</c:v>
                </c:pt>
                <c:pt idx="131" formatCode="0.000">
                  <c:v>0.457284856837961</c:v>
                </c:pt>
                <c:pt idx="132" formatCode="0.000">
                  <c:v>0.69314718055994529</c:v>
                </c:pt>
                <c:pt idx="133" formatCode="0.000">
                  <c:v>0.60622670852924376</c:v>
                </c:pt>
                <c:pt idx="135" formatCode="0.000">
                  <c:v>0.26238734343216991</c:v>
                </c:pt>
                <c:pt idx="138" formatCode="0.000">
                  <c:v>1.0996127890016931</c:v>
                </c:pt>
                <c:pt idx="139" formatCode="0.000">
                  <c:v>1.2038727993256026</c:v>
                </c:pt>
                <c:pt idx="140" formatCode="0.000">
                  <c:v>9.5501089763586511E-2</c:v>
                </c:pt>
                <c:pt idx="141" formatCode="0.000">
                  <c:v>0.59779609454673388</c:v>
                </c:pt>
                <c:pt idx="142" formatCode="0.000">
                  <c:v>0.33638652294768673</c:v>
                </c:pt>
                <c:pt idx="143" formatCode="0.000">
                  <c:v>6.9028586410436049E-2</c:v>
                </c:pt>
                <c:pt idx="146">
                  <c:v>0</c:v>
                </c:pt>
                <c:pt idx="147">
                  <c:v>-0.40546510810816427</c:v>
                </c:pt>
                <c:pt idx="148">
                  <c:v>1.0986122886681096</c:v>
                </c:pt>
                <c:pt idx="149">
                  <c:v>0.28768207245178101</c:v>
                </c:pt>
                <c:pt idx="150">
                  <c:v>0</c:v>
                </c:pt>
                <c:pt idx="151">
                  <c:v>0.40546510810816422</c:v>
                </c:pt>
                <c:pt idx="152">
                  <c:v>0.15415067982725836</c:v>
                </c:pt>
                <c:pt idx="153">
                  <c:v>0.49643688631389105</c:v>
                </c:pt>
                <c:pt idx="154">
                  <c:v>-0.1397619423751586</c:v>
                </c:pt>
                <c:pt idx="155">
                  <c:v>0.71783979315031676</c:v>
                </c:pt>
                <c:pt idx="156">
                  <c:v>9.3090423066012035E-2</c:v>
                </c:pt>
                <c:pt idx="157">
                  <c:v>0.47000362924573563</c:v>
                </c:pt>
                <c:pt idx="158">
                  <c:v>0.25593337413720069</c:v>
                </c:pt>
                <c:pt idx="159">
                  <c:v>0.13176927763112337</c:v>
                </c:pt>
                <c:pt idx="160">
                  <c:v>0.35048297369081138</c:v>
                </c:pt>
                <c:pt idx="161">
                  <c:v>0.48285177172358462</c:v>
                </c:pt>
                <c:pt idx="162">
                  <c:v>0.4936578201436253</c:v>
                </c:pt>
                <c:pt idx="163">
                  <c:v>0.58344826330352095</c:v>
                </c:pt>
                <c:pt idx="164">
                  <c:v>0.58778666490211906</c:v>
                </c:pt>
                <c:pt idx="165">
                  <c:v>0.58055896178066579</c:v>
                </c:pt>
                <c:pt idx="166">
                  <c:v>0.32243691850482953</c:v>
                </c:pt>
              </c:numCache>
            </c:numRef>
          </c:xVal>
          <c:yVal>
            <c:numRef>
              <c:f>'Combined data'!$BM$7:$BM$182</c:f>
              <c:numCache>
                <c:formatCode>0.000</c:formatCode>
                <c:ptCount val="167"/>
                <c:pt idx="0">
                  <c:v>2.9999999999999996</c:v>
                </c:pt>
                <c:pt idx="1">
                  <c:v>4.7142857142857144</c:v>
                </c:pt>
                <c:pt idx="2">
                  <c:v>4.6491228070175454</c:v>
                </c:pt>
                <c:pt idx="3">
                  <c:v>4.6666666666666661</c:v>
                </c:pt>
                <c:pt idx="4">
                  <c:v>4.0730337078651679</c:v>
                </c:pt>
                <c:pt idx="5">
                  <c:v>4.4117647058823524</c:v>
                </c:pt>
                <c:pt idx="8">
                  <c:v>2.9655172413793105</c:v>
                </c:pt>
                <c:pt idx="9">
                  <c:v>3.5769230769230762</c:v>
                </c:pt>
                <c:pt idx="10">
                  <c:v>3.8260869565217388</c:v>
                </c:pt>
                <c:pt idx="11">
                  <c:v>4.25</c:v>
                </c:pt>
                <c:pt idx="12">
                  <c:v>5.2105263157894752</c:v>
                </c:pt>
                <c:pt idx="13">
                  <c:v>4.9166666666666652</c:v>
                </c:pt>
                <c:pt idx="14">
                  <c:v>5.7307692307692291</c:v>
                </c:pt>
                <c:pt idx="15">
                  <c:v>6.8666666666666671</c:v>
                </c:pt>
                <c:pt idx="16">
                  <c:v>7.7878787878787872</c:v>
                </c:pt>
                <c:pt idx="17">
                  <c:v>8.5384615384615383</c:v>
                </c:pt>
                <c:pt idx="18">
                  <c:v>4.04</c:v>
                </c:pt>
                <c:pt idx="20">
                  <c:v>5.087719298245613</c:v>
                </c:pt>
                <c:pt idx="21">
                  <c:v>4.6511627906976747</c:v>
                </c:pt>
                <c:pt idx="22">
                  <c:v>4</c:v>
                </c:pt>
                <c:pt idx="23">
                  <c:v>4.5833333333333321</c:v>
                </c:pt>
                <c:pt idx="24">
                  <c:v>4.4642857142857144</c:v>
                </c:pt>
                <c:pt idx="25">
                  <c:v>4.375</c:v>
                </c:pt>
                <c:pt idx="26">
                  <c:v>3.9705882352941182</c:v>
                </c:pt>
                <c:pt idx="28">
                  <c:v>5.6521739130434767</c:v>
                </c:pt>
                <c:pt idx="29">
                  <c:v>5.6521739130434767</c:v>
                </c:pt>
                <c:pt idx="30">
                  <c:v>5.6862745098039209</c:v>
                </c:pt>
                <c:pt idx="31">
                  <c:v>5.6862745098039209</c:v>
                </c:pt>
                <c:pt idx="32">
                  <c:v>6.1818181818181834</c:v>
                </c:pt>
                <c:pt idx="33">
                  <c:v>6.1818181818181834</c:v>
                </c:pt>
                <c:pt idx="34">
                  <c:v>4.9350649350649354</c:v>
                </c:pt>
                <c:pt idx="35">
                  <c:v>4.9350649350649354</c:v>
                </c:pt>
                <c:pt idx="37">
                  <c:v>5.625</c:v>
                </c:pt>
                <c:pt idx="38">
                  <c:v>5.625</c:v>
                </c:pt>
                <c:pt idx="39">
                  <c:v>5.3448275862068959</c:v>
                </c:pt>
                <c:pt idx="40">
                  <c:v>5.3448275862068959</c:v>
                </c:pt>
                <c:pt idx="41">
                  <c:v>4.9999999999999991</c:v>
                </c:pt>
                <c:pt idx="42">
                  <c:v>4.9999999999999991</c:v>
                </c:pt>
                <c:pt idx="43">
                  <c:v>4.9438202247190999</c:v>
                </c:pt>
                <c:pt idx="56">
                  <c:v>2.5333333333333337</c:v>
                </c:pt>
                <c:pt idx="57">
                  <c:v>2.8571428571428572</c:v>
                </c:pt>
                <c:pt idx="58">
                  <c:v>2.5714285714285707</c:v>
                </c:pt>
                <c:pt idx="59">
                  <c:v>2.7692307692307692</c:v>
                </c:pt>
                <c:pt idx="60">
                  <c:v>2.583333333333333</c:v>
                </c:pt>
                <c:pt idx="61">
                  <c:v>0</c:v>
                </c:pt>
                <c:pt idx="64">
                  <c:v>21.087680355160938</c:v>
                </c:pt>
                <c:pt idx="65">
                  <c:v>11.296971618836215</c:v>
                </c:pt>
                <c:pt idx="66">
                  <c:v>14.630208858843712</c:v>
                </c:pt>
                <c:pt idx="67">
                  <c:v>8.585848009549137</c:v>
                </c:pt>
                <c:pt idx="68">
                  <c:v>8.6341972971208456</c:v>
                </c:pt>
                <c:pt idx="71">
                  <c:v>2.8747657429813871</c:v>
                </c:pt>
                <c:pt idx="72">
                  <c:v>3.7744835922299553</c:v>
                </c:pt>
                <c:pt idx="73">
                  <c:v>2.1157803360584593</c:v>
                </c:pt>
                <c:pt idx="74">
                  <c:v>2.300966405890474</c:v>
                </c:pt>
                <c:pt idx="75">
                  <c:v>3.3641304347826084</c:v>
                </c:pt>
                <c:pt idx="76">
                  <c:v>3.4754098360655745</c:v>
                </c:pt>
                <c:pt idx="77">
                  <c:v>3.6342857142857148</c:v>
                </c:pt>
                <c:pt idx="78">
                  <c:v>3.8208092485549132</c:v>
                </c:pt>
                <c:pt idx="79">
                  <c:v>3.9649122807017547</c:v>
                </c:pt>
                <c:pt idx="80">
                  <c:v>3.9770114942528738</c:v>
                </c:pt>
                <c:pt idx="82">
                  <c:v>4.2631578947368425</c:v>
                </c:pt>
                <c:pt idx="83">
                  <c:v>4.5555555555555554</c:v>
                </c:pt>
                <c:pt idx="84">
                  <c:v>5.0512820512820511</c:v>
                </c:pt>
                <c:pt idx="85">
                  <c:v>5.265625</c:v>
                </c:pt>
                <c:pt idx="86">
                  <c:v>5.279069767441861</c:v>
                </c:pt>
                <c:pt idx="87">
                  <c:v>4.0670731707317076</c:v>
                </c:pt>
                <c:pt idx="91">
                  <c:v>1.4987199999999996</c:v>
                </c:pt>
                <c:pt idx="92">
                  <c:v>3.2615999999999992</c:v>
                </c:pt>
                <c:pt idx="93">
                  <c:v>6.6603333333333348</c:v>
                </c:pt>
                <c:pt idx="94">
                  <c:v>7.4975999999999976</c:v>
                </c:pt>
                <c:pt idx="95">
                  <c:v>15.015000000000011</c:v>
                </c:pt>
                <c:pt idx="123">
                  <c:v>3.2446714031971524</c:v>
                </c:pt>
                <c:pt idx="124">
                  <c:v>4.0558392539964521</c:v>
                </c:pt>
                <c:pt idx="125">
                  <c:v>9.9142737319913099</c:v>
                </c:pt>
                <c:pt idx="126">
                  <c:v>14.871410597986985</c:v>
                </c:pt>
                <c:pt idx="134">
                  <c:v>3.0418794404973415</c:v>
                </c:pt>
                <c:pt idx="136">
                  <c:v>5.1914742451154332</c:v>
                </c:pt>
                <c:pt idx="140">
                  <c:v>4.4245519134506681</c:v>
                </c:pt>
                <c:pt idx="141">
                  <c:v>6.0837588809946759</c:v>
                </c:pt>
                <c:pt idx="142">
                  <c:v>8.1116785079929059</c:v>
                </c:pt>
                <c:pt idx="148">
                  <c:v>5.1138328530259365</c:v>
                </c:pt>
                <c:pt idx="149">
                  <c:v>7.2645348837209314</c:v>
                </c:pt>
                <c:pt idx="151">
                  <c:v>11.756302521008392</c:v>
                </c:pt>
                <c:pt idx="152">
                  <c:v>3.4742268041237119</c:v>
                </c:pt>
                <c:pt idx="153">
                  <c:v>4.680555555555558</c:v>
                </c:pt>
                <c:pt idx="155">
                  <c:v>8.6349892008639344</c:v>
                </c:pt>
                <c:pt idx="156">
                  <c:v>2.5805658056580567</c:v>
                </c:pt>
                <c:pt idx="158">
                  <c:v>7.764705882352942</c:v>
                </c:pt>
                <c:pt idx="159">
                  <c:v>6.9375</c:v>
                </c:pt>
                <c:pt idx="160">
                  <c:v>6.8569051580698819</c:v>
                </c:pt>
                <c:pt idx="161">
                  <c:v>7.0918209876543203</c:v>
                </c:pt>
                <c:pt idx="162">
                  <c:v>6.5704697986577196</c:v>
                </c:pt>
                <c:pt idx="163">
                  <c:v>6.8048162230671725</c:v>
                </c:pt>
                <c:pt idx="164">
                  <c:v>7.0113421550094515</c:v>
                </c:pt>
                <c:pt idx="165">
                  <c:v>7.0027855153203351</c:v>
                </c:pt>
                <c:pt idx="166">
                  <c:v>7.0339506172839519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A82-475D-BA20-D5EF6ECE47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7349839"/>
        <c:axId val="1257352239"/>
      </c:scatterChart>
      <c:valAx>
        <c:axId val="12573498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7352239"/>
        <c:crosses val="autoZero"/>
        <c:crossBetween val="midCat"/>
      </c:valAx>
      <c:valAx>
        <c:axId val="12573522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73498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'Combined data'!$AJ$7:$AJ$12</c:f>
              <c:numCache>
                <c:formatCode>General</c:formatCode>
                <c:ptCount val="6"/>
                <c:pt idx="0">
                  <c:v>0.52</c:v>
                </c:pt>
                <c:pt idx="1">
                  <c:v>0.58499999999999996</c:v>
                </c:pt>
                <c:pt idx="2">
                  <c:v>0.7</c:v>
                </c:pt>
                <c:pt idx="3">
                  <c:v>0.82</c:v>
                </c:pt>
                <c:pt idx="4">
                  <c:v>1.04</c:v>
                </c:pt>
                <c:pt idx="5">
                  <c:v>1.33</c:v>
                </c:pt>
              </c:numCache>
            </c:numRef>
          </c:xVal>
          <c:yVal>
            <c:numRef>
              <c:f>'Combined data'!$BI$7:$BI$12</c:f>
              <c:numCache>
                <c:formatCode>0.0000</c:formatCode>
                <c:ptCount val="6"/>
                <c:pt idx="0">
                  <c:v>6.1140695861088189E-2</c:v>
                </c:pt>
                <c:pt idx="1">
                  <c:v>3.9081410706661476E-2</c:v>
                </c:pt>
                <c:pt idx="2">
                  <c:v>3.4940709717421581E-2</c:v>
                </c:pt>
                <c:pt idx="3">
                  <c:v>3.4433633658030434E-2</c:v>
                </c:pt>
                <c:pt idx="4">
                  <c:v>3.794939743102025E-2</c:v>
                </c:pt>
                <c:pt idx="5">
                  <c:v>3.9094771872715046E-2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46-4FA1-8802-88F0FDA171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3604319"/>
        <c:axId val="2093598079"/>
      </c:scatterChart>
      <c:valAx>
        <c:axId val="20936043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3598079"/>
        <c:crosses val="autoZero"/>
        <c:crossBetween val="midCat"/>
      </c:valAx>
      <c:valAx>
        <c:axId val="2093598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36043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'Combined data'!$BT$5:$BT$6</c:f>
              <c:strCache>
                <c:ptCount val="2"/>
                <c:pt idx="0">
                  <c:v>40.8</c:v>
                </c:pt>
                <c:pt idx="1">
                  <c:v>40.8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'Combined data'!$AJ$7:$AJ$160</c:f>
              <c:numCache>
                <c:formatCode>General</c:formatCode>
                <c:ptCount val="145"/>
                <c:pt idx="0">
                  <c:v>0.52</c:v>
                </c:pt>
                <c:pt idx="1">
                  <c:v>0.58499999999999996</c:v>
                </c:pt>
                <c:pt idx="2">
                  <c:v>0.7</c:v>
                </c:pt>
                <c:pt idx="3">
                  <c:v>0.82</c:v>
                </c:pt>
                <c:pt idx="4">
                  <c:v>1.04</c:v>
                </c:pt>
                <c:pt idx="5">
                  <c:v>1.33</c:v>
                </c:pt>
                <c:pt idx="8">
                  <c:v>0.67528571428571416</c:v>
                </c:pt>
                <c:pt idx="9">
                  <c:v>0.69941176470588229</c:v>
                </c:pt>
                <c:pt idx="10">
                  <c:v>0.68226315789473679</c:v>
                </c:pt>
                <c:pt idx="11">
                  <c:v>0.63965714285714281</c:v>
                </c:pt>
                <c:pt idx="12">
                  <c:v>0.65054054054054056</c:v>
                </c:pt>
                <c:pt idx="13">
                  <c:v>0.63413333333333333</c:v>
                </c:pt>
                <c:pt idx="14">
                  <c:v>0.63009090909090903</c:v>
                </c:pt>
                <c:pt idx="15">
                  <c:v>0.62142857142857144</c:v>
                </c:pt>
                <c:pt idx="16">
                  <c:v>0.60416666666666663</c:v>
                </c:pt>
                <c:pt idx="17">
                  <c:v>0.62640000000000007</c:v>
                </c:pt>
                <c:pt idx="18">
                  <c:v>0.6363428571428571</c:v>
                </c:pt>
                <c:pt idx="20" formatCode="0.00">
                  <c:v>0.624</c:v>
                </c:pt>
                <c:pt idx="21" formatCode="0.00">
                  <c:v>0.88560000000000005</c:v>
                </c:pt>
                <c:pt idx="22" formatCode="0.00">
                  <c:v>0.96720000000000006</c:v>
                </c:pt>
                <c:pt idx="23" formatCode="0.00">
                  <c:v>1.008</c:v>
                </c:pt>
                <c:pt idx="24" formatCode="0.00">
                  <c:v>1.056</c:v>
                </c:pt>
                <c:pt idx="25" formatCode="0.00">
                  <c:v>1.032</c:v>
                </c:pt>
                <c:pt idx="26" formatCode="0.00">
                  <c:v>0.94799999999999995</c:v>
                </c:pt>
                <c:pt idx="28" formatCode="0.000">
                  <c:v>0.86399999999999988</c:v>
                </c:pt>
                <c:pt idx="29" formatCode="0.000">
                  <c:v>0.96</c:v>
                </c:pt>
                <c:pt idx="30" formatCode="0.000">
                  <c:v>0.78</c:v>
                </c:pt>
                <c:pt idx="31" formatCode="0.000">
                  <c:v>0.76800000000000002</c:v>
                </c:pt>
                <c:pt idx="32" formatCode="0.000">
                  <c:v>0.624</c:v>
                </c:pt>
                <c:pt idx="33" formatCode="0.000">
                  <c:v>0.60719999999999996</c:v>
                </c:pt>
                <c:pt idx="34" formatCode="0.000">
                  <c:v>0.21599999999999997</c:v>
                </c:pt>
                <c:pt idx="35" formatCode="0.000">
                  <c:v>0.24</c:v>
                </c:pt>
                <c:pt idx="37" formatCode="0.000">
                  <c:v>0.86399999999999988</c:v>
                </c:pt>
                <c:pt idx="38" formatCode="0.000">
                  <c:v>0.87599999999999989</c:v>
                </c:pt>
                <c:pt idx="39" formatCode="0.000">
                  <c:v>0.86399999999999988</c:v>
                </c:pt>
                <c:pt idx="40" formatCode="0.000">
                  <c:v>0.84000000000000008</c:v>
                </c:pt>
                <c:pt idx="41" formatCode="0.000">
                  <c:v>0.74399999999999999</c:v>
                </c:pt>
                <c:pt idx="42" formatCode="0.000">
                  <c:v>0.57600000000000007</c:v>
                </c:pt>
                <c:pt idx="43" formatCode="0.000">
                  <c:v>0.52800000000000002</c:v>
                </c:pt>
                <c:pt idx="45" formatCode="0.00">
                  <c:v>0.72</c:v>
                </c:pt>
                <c:pt idx="46" formatCode="0.00">
                  <c:v>0.75</c:v>
                </c:pt>
                <c:pt idx="47" formatCode="0.00">
                  <c:v>0.81</c:v>
                </c:pt>
                <c:pt idx="48" formatCode="0.00">
                  <c:v>0.8</c:v>
                </c:pt>
                <c:pt idx="50" formatCode="0.00">
                  <c:v>0.79</c:v>
                </c:pt>
                <c:pt idx="51" formatCode="0.00">
                  <c:v>0.74</c:v>
                </c:pt>
                <c:pt idx="52" formatCode="0.00">
                  <c:v>0.8</c:v>
                </c:pt>
                <c:pt idx="56" formatCode="0.00">
                  <c:v>0.69</c:v>
                </c:pt>
                <c:pt idx="57" formatCode="0.00">
                  <c:v>0.7</c:v>
                </c:pt>
                <c:pt idx="58" formatCode="0.00">
                  <c:v>0.72</c:v>
                </c:pt>
                <c:pt idx="59" formatCode="0.00">
                  <c:v>0.74</c:v>
                </c:pt>
                <c:pt idx="60" formatCode="0.00">
                  <c:v>0.77</c:v>
                </c:pt>
                <c:pt idx="61" formatCode="0.00">
                  <c:v>0.78</c:v>
                </c:pt>
                <c:pt idx="63">
                  <c:v>0</c:v>
                </c:pt>
                <c:pt idx="64">
                  <c:v>0.33600000000000002</c:v>
                </c:pt>
                <c:pt idx="65">
                  <c:v>0.38400000000000001</c:v>
                </c:pt>
                <c:pt idx="66">
                  <c:v>0.63600000000000001</c:v>
                </c:pt>
                <c:pt idx="67">
                  <c:v>0.64800000000000002</c:v>
                </c:pt>
                <c:pt idx="68">
                  <c:v>0.67200000000000004</c:v>
                </c:pt>
                <c:pt idx="69">
                  <c:v>0.69600000000000006</c:v>
                </c:pt>
                <c:pt idx="70">
                  <c:v>0.74399999999999999</c:v>
                </c:pt>
                <c:pt idx="71">
                  <c:v>0.81600000000000006</c:v>
                </c:pt>
                <c:pt idx="72">
                  <c:v>0.76800000000000002</c:v>
                </c:pt>
                <c:pt idx="73">
                  <c:v>0.79200000000000004</c:v>
                </c:pt>
                <c:pt idx="74">
                  <c:v>0.72</c:v>
                </c:pt>
                <c:pt idx="75">
                  <c:v>0.84</c:v>
                </c:pt>
                <c:pt idx="76">
                  <c:v>0.81479999999999997</c:v>
                </c:pt>
                <c:pt idx="77">
                  <c:v>0.82319999999999993</c:v>
                </c:pt>
                <c:pt idx="78">
                  <c:v>0.80639999999999989</c:v>
                </c:pt>
                <c:pt idx="79">
                  <c:v>0.75600000000000001</c:v>
                </c:pt>
                <c:pt idx="80">
                  <c:v>0.79379999999999995</c:v>
                </c:pt>
                <c:pt idx="82">
                  <c:v>0.83799999999999997</c:v>
                </c:pt>
                <c:pt idx="83">
                  <c:v>0.82499999999999996</c:v>
                </c:pt>
                <c:pt idx="84">
                  <c:v>0.83699999999999997</c:v>
                </c:pt>
                <c:pt idx="85">
                  <c:v>0.745</c:v>
                </c:pt>
                <c:pt idx="86">
                  <c:v>0.60499999999999998</c:v>
                </c:pt>
                <c:pt idx="87">
                  <c:v>0.46</c:v>
                </c:pt>
                <c:pt idx="91">
                  <c:v>0.39800000000000002</c:v>
                </c:pt>
                <c:pt idx="92">
                  <c:v>0.51600000000000001</c:v>
                </c:pt>
                <c:pt idx="93">
                  <c:v>0.24</c:v>
                </c:pt>
                <c:pt idx="94">
                  <c:v>0.13300000000000001</c:v>
                </c:pt>
                <c:pt idx="95">
                  <c:v>3.7999999999999999E-2</c:v>
                </c:pt>
                <c:pt idx="96">
                  <c:v>0.56400000000000006</c:v>
                </c:pt>
                <c:pt idx="97">
                  <c:v>0.5232</c:v>
                </c:pt>
                <c:pt idx="98">
                  <c:v>0.4824</c:v>
                </c:pt>
                <c:pt idx="99">
                  <c:v>0.44639999999999996</c:v>
                </c:pt>
                <c:pt idx="100">
                  <c:v>0.33360000000000001</c:v>
                </c:pt>
                <c:pt idx="101">
                  <c:v>0.26879999999999998</c:v>
                </c:pt>
                <c:pt idx="102">
                  <c:v>0.17760000000000001</c:v>
                </c:pt>
                <c:pt idx="104">
                  <c:v>0.624</c:v>
                </c:pt>
                <c:pt idx="105">
                  <c:v>0.50880000000000003</c:v>
                </c:pt>
                <c:pt idx="106">
                  <c:v>0.34320000000000001</c:v>
                </c:pt>
                <c:pt idx="107">
                  <c:v>0.27839999999999998</c:v>
                </c:pt>
                <c:pt idx="108">
                  <c:v>0.11136</c:v>
                </c:pt>
                <c:pt idx="109">
                  <c:v>0.1008</c:v>
                </c:pt>
                <c:pt idx="110">
                  <c:v>0</c:v>
                </c:pt>
                <c:pt idx="112">
                  <c:v>0.47760000000000002</c:v>
                </c:pt>
                <c:pt idx="113">
                  <c:v>0.73920000000000008</c:v>
                </c:pt>
                <c:pt idx="114">
                  <c:v>0.45839999999999997</c:v>
                </c:pt>
                <c:pt idx="115">
                  <c:v>0.64080000000000004</c:v>
                </c:pt>
                <c:pt idx="116">
                  <c:v>0.47520000000000007</c:v>
                </c:pt>
                <c:pt idx="117">
                  <c:v>0.54959999999999998</c:v>
                </c:pt>
                <c:pt idx="118">
                  <c:v>0.35520000000000002</c:v>
                </c:pt>
                <c:pt idx="121" formatCode="0.000">
                  <c:v>0</c:v>
                </c:pt>
                <c:pt idx="122" formatCode="0.000">
                  <c:v>0.69464755593517979</c:v>
                </c:pt>
                <c:pt idx="123" formatCode="0.000">
                  <c:v>0.81043034117467772</c:v>
                </c:pt>
                <c:pt idx="124" formatCode="0.000">
                  <c:v>0.5754891370917129</c:v>
                </c:pt>
                <c:pt idx="125" formatCode="0.000">
                  <c:v>0.1176580434682325</c:v>
                </c:pt>
                <c:pt idx="126" formatCode="0.000">
                  <c:v>0.84729786038720367</c:v>
                </c:pt>
                <c:pt idx="127" formatCode="0.000">
                  <c:v>0.64433201607800816</c:v>
                </c:pt>
                <c:pt idx="130" formatCode="0.000">
                  <c:v>0.64232793216373218</c:v>
                </c:pt>
                <c:pt idx="131" formatCode="0.000">
                  <c:v>0.457284856837961</c:v>
                </c:pt>
                <c:pt idx="132" formatCode="0.000">
                  <c:v>0.69314718055994529</c:v>
                </c:pt>
                <c:pt idx="133" formatCode="0.000">
                  <c:v>0.60622670852924376</c:v>
                </c:pt>
                <c:pt idx="135" formatCode="0.000">
                  <c:v>0.26238734343216991</c:v>
                </c:pt>
                <c:pt idx="138" formatCode="0.000">
                  <c:v>1.0996127890016931</c:v>
                </c:pt>
                <c:pt idx="139" formatCode="0.000">
                  <c:v>1.2038727993256026</c:v>
                </c:pt>
                <c:pt idx="140" formatCode="0.000">
                  <c:v>9.5501089763586511E-2</c:v>
                </c:pt>
                <c:pt idx="141" formatCode="0.000">
                  <c:v>0.59779609454673388</c:v>
                </c:pt>
                <c:pt idx="142" formatCode="0.000">
                  <c:v>0.33638652294768673</c:v>
                </c:pt>
                <c:pt idx="143" formatCode="0.000">
                  <c:v>6.9028586410436049E-2</c:v>
                </c:pt>
              </c:numCache>
            </c:numRef>
          </c:xVal>
          <c:yVal>
            <c:numRef>
              <c:f>'Combined data'!$BT$7:$BT$160</c:f>
              <c:numCache>
                <c:formatCode>General</c:formatCode>
                <c:ptCount val="145"/>
                <c:pt idx="0">
                  <c:v>1.6</c:v>
                </c:pt>
                <c:pt idx="1">
                  <c:v>1.6</c:v>
                </c:pt>
                <c:pt idx="2">
                  <c:v>1.72</c:v>
                </c:pt>
                <c:pt idx="3">
                  <c:v>1.7</c:v>
                </c:pt>
                <c:pt idx="4">
                  <c:v>1.94</c:v>
                </c:pt>
                <c:pt idx="5">
                  <c:v>2.12</c:v>
                </c:pt>
                <c:pt idx="8" formatCode="0.000">
                  <c:v>1.2209302325581395</c:v>
                </c:pt>
                <c:pt idx="9" formatCode="0.000">
                  <c:v>1.3548387096774193</c:v>
                </c:pt>
                <c:pt idx="10" formatCode="0.000">
                  <c:v>1.2045454545454546</c:v>
                </c:pt>
                <c:pt idx="11" formatCode="0.000">
                  <c:v>1.3431372549019609</c:v>
                </c:pt>
                <c:pt idx="12" formatCode="0.000">
                  <c:v>1.4545454545454541</c:v>
                </c:pt>
                <c:pt idx="13" formatCode="0.000">
                  <c:v>1.7033898305084745</c:v>
                </c:pt>
                <c:pt idx="14" formatCode="0.000">
                  <c:v>1.8791946308724836</c:v>
                </c:pt>
                <c:pt idx="15" formatCode="0.000">
                  <c:v>1.8592233009708741</c:v>
                </c:pt>
                <c:pt idx="16" formatCode="0.000">
                  <c:v>1.8249027237354087</c:v>
                </c:pt>
                <c:pt idx="17" formatCode="0.000">
                  <c:v>2.0405405405405403</c:v>
                </c:pt>
                <c:pt idx="18" formatCode="0.000">
                  <c:v>1.3663366336633662</c:v>
                </c:pt>
                <c:pt idx="20" formatCode="0.000">
                  <c:v>2.1034482758620694</c:v>
                </c:pt>
                <c:pt idx="21" formatCode="0.000">
                  <c:v>1.9</c:v>
                </c:pt>
                <c:pt idx="22" formatCode="0.000">
                  <c:v>1.7222222222222219</c:v>
                </c:pt>
                <c:pt idx="23" formatCode="0.000">
                  <c:v>1.7272727272727277</c:v>
                </c:pt>
                <c:pt idx="24" formatCode="0.000">
                  <c:v>1.5599999999999998</c:v>
                </c:pt>
                <c:pt idx="25" formatCode="0.000">
                  <c:v>1.5357142857142858</c:v>
                </c:pt>
                <c:pt idx="26" formatCode="0.000">
                  <c:v>1.5555555555555554</c:v>
                </c:pt>
                <c:pt idx="28" formatCode="0.000">
                  <c:v>1.7307692307692311</c:v>
                </c:pt>
                <c:pt idx="29" formatCode="0.000">
                  <c:v>1.7307692307692311</c:v>
                </c:pt>
                <c:pt idx="30" formatCode="0.000">
                  <c:v>1.5862068965517244</c:v>
                </c:pt>
                <c:pt idx="31" formatCode="0.000">
                  <c:v>1.5862068965517244</c:v>
                </c:pt>
                <c:pt idx="32" formatCode="0.000">
                  <c:v>1.4411764705882353</c:v>
                </c:pt>
                <c:pt idx="33" formatCode="0.000">
                  <c:v>1.4411764705882353</c:v>
                </c:pt>
                <c:pt idx="34" formatCode="0.000">
                  <c:v>1.3947368421052631</c:v>
                </c:pt>
                <c:pt idx="35" formatCode="0.000">
                  <c:v>1.3947368421052631</c:v>
                </c:pt>
                <c:pt idx="37" formatCode="0.000">
                  <c:v>1.6666666666666665</c:v>
                </c:pt>
                <c:pt idx="38" formatCode="0.000">
                  <c:v>1.6666666666666665</c:v>
                </c:pt>
                <c:pt idx="39" formatCode="0.000">
                  <c:v>1.5806451612903227</c:v>
                </c:pt>
                <c:pt idx="40" formatCode="0.000">
                  <c:v>1.5806451612903227</c:v>
                </c:pt>
                <c:pt idx="41" formatCode="0.000">
                  <c:v>1.5714285714285718</c:v>
                </c:pt>
                <c:pt idx="42" formatCode="0.000">
                  <c:v>1.5714285714285718</c:v>
                </c:pt>
                <c:pt idx="43" formatCode="0.000">
                  <c:v>1.5</c:v>
                </c:pt>
                <c:pt idx="45" formatCode="0.00">
                  <c:v>1.5792985571587128</c:v>
                </c:pt>
                <c:pt idx="46" formatCode="0.00">
                  <c:v>1.339405105438402</c:v>
                </c:pt>
                <c:pt idx="47" formatCode="0.00">
                  <c:v>1.2194583795782465</c:v>
                </c:pt>
                <c:pt idx="48" formatCode="0.00">
                  <c:v>0.71968035516093243</c:v>
                </c:pt>
                <c:pt idx="50" formatCode="0.00">
                  <c:v>1.699245283018868</c:v>
                </c:pt>
                <c:pt idx="51" formatCode="0.00">
                  <c:v>0.69968923418423978</c:v>
                </c:pt>
                <c:pt idx="52" formatCode="0.00">
                  <c:v>0.91959156492785799</c:v>
                </c:pt>
                <c:pt idx="63" formatCode="0.000">
                  <c:v>0.48930161833387659</c:v>
                </c:pt>
                <c:pt idx="64" formatCode="0.000">
                  <c:v>1.024528914879792</c:v>
                </c:pt>
                <c:pt idx="65" formatCode="0.000">
                  <c:v>1.1496012759170653</c:v>
                </c:pt>
                <c:pt idx="66" formatCode="0.000">
                  <c:v>1.3947908200781762</c:v>
                </c:pt>
                <c:pt idx="67" formatCode="0.000">
                  <c:v>1.3318551367331859</c:v>
                </c:pt>
                <c:pt idx="68" formatCode="0.000">
                  <c:v>1.5866075160341067</c:v>
                </c:pt>
                <c:pt idx="69" formatCode="0.000">
                  <c:v>1.36055504540353</c:v>
                </c:pt>
                <c:pt idx="70" formatCode="0.000">
                  <c:v>1.348297792742237</c:v>
                </c:pt>
                <c:pt idx="71" formatCode="0.000">
                  <c:v>1.5744363465882452</c:v>
                </c:pt>
                <c:pt idx="72" formatCode="0.000">
                  <c:v>1.5409117631339853</c:v>
                </c:pt>
                <c:pt idx="73" formatCode="0.000">
                  <c:v>1.5255026455026457</c:v>
                </c:pt>
                <c:pt idx="74" formatCode="0.000">
                  <c:v>1.5227833894500562</c:v>
                </c:pt>
                <c:pt idx="75" formatCode="0.000">
                  <c:v>1.5912762520193862</c:v>
                </c:pt>
                <c:pt idx="76" formatCode="0.000">
                  <c:v>1.4716981132075471</c:v>
                </c:pt>
                <c:pt idx="77" formatCode="0.000">
                  <c:v>1.4308176100628929</c:v>
                </c:pt>
                <c:pt idx="78" formatCode="0.000">
                  <c:v>1.3767019667170952</c:v>
                </c:pt>
                <c:pt idx="79" formatCode="0.000">
                  <c:v>1.3156342182890854</c:v>
                </c:pt>
                <c:pt idx="80" formatCode="0.000">
                  <c:v>1.3034682080924855</c:v>
                </c:pt>
                <c:pt idx="82" formatCode="0.000">
                  <c:v>1.4600000000000002</c:v>
                </c:pt>
                <c:pt idx="83" formatCode="0.000">
                  <c:v>1.1599999999999997</c:v>
                </c:pt>
                <c:pt idx="84" formatCode="0.000">
                  <c:v>1.1799999999999997</c:v>
                </c:pt>
                <c:pt idx="85" formatCode="0.000">
                  <c:v>1.0900000000000001</c:v>
                </c:pt>
                <c:pt idx="86" formatCode="0.000">
                  <c:v>0.76999999999999991</c:v>
                </c:pt>
                <c:pt idx="91">
                  <c:v>2.4687733532614504</c:v>
                </c:pt>
                <c:pt idx="92">
                  <c:v>2.0332287672824449</c:v>
                </c:pt>
                <c:pt idx="93">
                  <c:v>1.5014263550372857</c:v>
                </c:pt>
                <c:pt idx="94">
                  <c:v>1.4337921468203163</c:v>
                </c:pt>
                <c:pt idx="95">
                  <c:v>1.0656010656010648</c:v>
                </c:pt>
                <c:pt idx="96" formatCode="0.000">
                  <c:v>1.1527777777777777</c:v>
                </c:pt>
                <c:pt idx="97" formatCode="0.000">
                  <c:v>1.3333333333333333</c:v>
                </c:pt>
                <c:pt idx="98" formatCode="0.000">
                  <c:v>1.2222222222222221</c:v>
                </c:pt>
                <c:pt idx="99" formatCode="0.000">
                  <c:v>1.2435897435897434</c:v>
                </c:pt>
                <c:pt idx="100" formatCode="0.000">
                  <c:v>-1.5753424657534247</c:v>
                </c:pt>
                <c:pt idx="101" formatCode="0.000">
                  <c:v>-4.5384615384615383</c:v>
                </c:pt>
                <c:pt idx="102" formatCode="0.000">
                  <c:v>-13.603174603174605</c:v>
                </c:pt>
                <c:pt idx="112" formatCode="0.000">
                  <c:v>0</c:v>
                </c:pt>
                <c:pt idx="113" formatCode="0.000">
                  <c:v>1.2709677419354841</c:v>
                </c:pt>
                <c:pt idx="114" formatCode="0.000">
                  <c:v>0</c:v>
                </c:pt>
                <c:pt idx="115" formatCode="0.000">
                  <c:v>1.1650485436893203</c:v>
                </c:pt>
                <c:pt idx="116" formatCode="0.000">
                  <c:v>0</c:v>
                </c:pt>
                <c:pt idx="117" formatCode="0.000">
                  <c:v>1.0681818181818183</c:v>
                </c:pt>
                <c:pt idx="118" formatCode="0.000">
                  <c:v>0.26271186440677974</c:v>
                </c:pt>
                <c:pt idx="123" formatCode="0.000">
                  <c:v>0.5</c:v>
                </c:pt>
                <c:pt idx="124" formatCode="0.000">
                  <c:v>4.6666666666666634</c:v>
                </c:pt>
                <c:pt idx="125" formatCode="0.000">
                  <c:v>1.4545454545454553</c:v>
                </c:pt>
                <c:pt idx="126" formatCode="0.000">
                  <c:v>2.7272727272727257</c:v>
                </c:pt>
                <c:pt idx="127" formatCode="0.000">
                  <c:v>2.2500000000000013</c:v>
                </c:pt>
                <c:pt idx="132" formatCode="0.000">
                  <c:v>0.66666666666666663</c:v>
                </c:pt>
                <c:pt idx="133" formatCode="0.000">
                  <c:v>7.9999999999999689</c:v>
                </c:pt>
                <c:pt idx="134" formatCode="0.000">
                  <c:v>1.3333333333333306</c:v>
                </c:pt>
                <c:pt idx="136" formatCode="0.000">
                  <c:v>1.2500000000000036</c:v>
                </c:pt>
                <c:pt idx="139" formatCode="0.000">
                  <c:v>2.5000000000000031</c:v>
                </c:pt>
                <c:pt idx="140" formatCode="0.000">
                  <c:v>3.0000000000000013</c:v>
                </c:pt>
                <c:pt idx="141" formatCode="0.000">
                  <c:v>1.6666666666666652</c:v>
                </c:pt>
                <c:pt idx="142" formatCode="0.000">
                  <c:v>1.5000000000000009</c:v>
                </c:pt>
                <c:pt idx="143" formatCode="0.000">
                  <c:v>1.999999999999996</c:v>
                </c:pt>
                <c:pt idx="144" formatCode="0.000">
                  <c:v>1.0909090909090911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781-404C-BDA1-CA113B92D4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4718079"/>
        <c:axId val="2124718559"/>
      </c:scatterChart>
      <c:valAx>
        <c:axId val="21247180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4718559"/>
        <c:crosses val="autoZero"/>
        <c:crossBetween val="midCat"/>
      </c:valAx>
      <c:valAx>
        <c:axId val="2124718559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471807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'Combined data'!$BT$5:$BT$6</c:f>
              <c:strCache>
                <c:ptCount val="2"/>
                <c:pt idx="0">
                  <c:v>40.8</c:v>
                </c:pt>
                <c:pt idx="1">
                  <c:v>40.8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'Combined data'!$AO$7:$AO$160</c:f>
              <c:numCache>
                <c:formatCode>0.00</c:formatCode>
                <c:ptCount val="145"/>
                <c:pt idx="0">
                  <c:v>8.5049735315646604</c:v>
                </c:pt>
                <c:pt idx="1">
                  <c:v>14.968753415553802</c:v>
                </c:pt>
                <c:pt idx="2">
                  <c:v>20.033937652130092</c:v>
                </c:pt>
                <c:pt idx="3">
                  <c:v>23.81392588838105</c:v>
                </c:pt>
                <c:pt idx="4">
                  <c:v>27.404914712819462</c:v>
                </c:pt>
                <c:pt idx="5">
                  <c:v>34.019894126258642</c:v>
                </c:pt>
                <c:pt idx="8" formatCode="General">
                  <c:v>7.6161441917586146</c:v>
                </c:pt>
                <c:pt idx="9" formatCode="General">
                  <c:v>8.2360629050412921</c:v>
                </c:pt>
                <c:pt idx="10" formatCode="General">
                  <c:v>7.793263824125094</c:v>
                </c:pt>
                <c:pt idx="11" formatCode="General">
                  <c:v>9.03310125069045</c:v>
                </c:pt>
                <c:pt idx="12" formatCode="General">
                  <c:v>8.7674218021407313</c:v>
                </c:pt>
                <c:pt idx="13" formatCode="General">
                  <c:v>10.450058309622284</c:v>
                </c:pt>
                <c:pt idx="14" formatCode="General">
                  <c:v>13.195412611302713</c:v>
                </c:pt>
                <c:pt idx="15" formatCode="General">
                  <c:v>18.243322133747377</c:v>
                </c:pt>
                <c:pt idx="16" formatCode="General">
                  <c:v>22.759872759092602</c:v>
                </c:pt>
                <c:pt idx="17" formatCode="General">
                  <c:v>39.320558385358432</c:v>
                </c:pt>
                <c:pt idx="18" formatCode="General">
                  <c:v>8.9445414345072116</c:v>
                </c:pt>
                <c:pt idx="20">
                  <c:v>25.682346693139511</c:v>
                </c:pt>
                <c:pt idx="21">
                  <c:v>17.711963236647943</c:v>
                </c:pt>
                <c:pt idx="22">
                  <c:v>15.940766912983147</c:v>
                </c:pt>
                <c:pt idx="23">
                  <c:v>19.483159560312732</c:v>
                </c:pt>
                <c:pt idx="24">
                  <c:v>22.139954045809926</c:v>
                </c:pt>
                <c:pt idx="25">
                  <c:v>24.796748531307117</c:v>
                </c:pt>
                <c:pt idx="26">
                  <c:v>23.911150369474722</c:v>
                </c:pt>
                <c:pt idx="28" formatCode="0.000">
                  <c:v>23.02555220764232</c:v>
                </c:pt>
                <c:pt idx="29" formatCode="0.000">
                  <c:v>23.02555220764232</c:v>
                </c:pt>
                <c:pt idx="30" formatCode="0.000">
                  <c:v>25.682346693139511</c:v>
                </c:pt>
                <c:pt idx="31" formatCode="0.000">
                  <c:v>25.682346693139511</c:v>
                </c:pt>
                <c:pt idx="32" formatCode="0.000">
                  <c:v>30.110337502301501</c:v>
                </c:pt>
                <c:pt idx="33" formatCode="0.000">
                  <c:v>30.110337502301501</c:v>
                </c:pt>
                <c:pt idx="34" formatCode="0.000">
                  <c:v>33.65273014963109</c:v>
                </c:pt>
                <c:pt idx="35" formatCode="0.000">
                  <c:v>33.65273014963109</c:v>
                </c:pt>
                <c:pt idx="37" formatCode="0.000">
                  <c:v>23.911150369474722</c:v>
                </c:pt>
                <c:pt idx="38" formatCode="0.000">
                  <c:v>23.911150369474722</c:v>
                </c:pt>
                <c:pt idx="39" formatCode="0.000">
                  <c:v>27.453543016804304</c:v>
                </c:pt>
                <c:pt idx="40" formatCode="0.000">
                  <c:v>27.453543016804304</c:v>
                </c:pt>
                <c:pt idx="41" formatCode="0.000">
                  <c:v>30.995935664133889</c:v>
                </c:pt>
                <c:pt idx="42" formatCode="0.000">
                  <c:v>30.995935664133889</c:v>
                </c:pt>
                <c:pt idx="43" formatCode="0.000">
                  <c:v>38.966319120625464</c:v>
                </c:pt>
                <c:pt idx="45">
                  <c:v>23.149518905697327</c:v>
                </c:pt>
                <c:pt idx="46">
                  <c:v>19.666847919884457</c:v>
                </c:pt>
                <c:pt idx="47">
                  <c:v>17.003628930733434</c:v>
                </c:pt>
                <c:pt idx="48">
                  <c:v>15.364724937409731</c:v>
                </c:pt>
                <c:pt idx="50">
                  <c:v>35.031572857294186</c:v>
                </c:pt>
                <c:pt idx="51">
                  <c:v>32.982942865639558</c:v>
                </c:pt>
                <c:pt idx="52">
                  <c:v>15.774450935740658</c:v>
                </c:pt>
                <c:pt idx="56">
                  <c:v>17.387945886754419</c:v>
                </c:pt>
                <c:pt idx="57">
                  <c:v>18.8999411812548</c:v>
                </c:pt>
                <c:pt idx="58">
                  <c:v>19.439939500719223</c:v>
                </c:pt>
                <c:pt idx="59">
                  <c:v>21.516856114043929</c:v>
                </c:pt>
                <c:pt idx="60">
                  <c:v>24.254924515943664</c:v>
                </c:pt>
                <c:pt idx="61">
                  <c:v>26.803552947961354</c:v>
                </c:pt>
                <c:pt idx="63">
                  <c:v>9.1410243119215195</c:v>
                </c:pt>
                <c:pt idx="64">
                  <c:v>7.4700843839358697</c:v>
                </c:pt>
                <c:pt idx="65">
                  <c:v>7.003204109939877</c:v>
                </c:pt>
                <c:pt idx="66">
                  <c:v>7.1260673399388237</c:v>
                </c:pt>
                <c:pt idx="67">
                  <c:v>8.0598278879308047</c:v>
                </c:pt>
                <c:pt idx="68">
                  <c:v>5.1995718935553619</c:v>
                </c:pt>
                <c:pt idx="69">
                  <c:v>5.40598211995359</c:v>
                </c:pt>
                <c:pt idx="70">
                  <c:v>6.4871785439443066</c:v>
                </c:pt>
                <c:pt idx="71">
                  <c:v>7.7649561359333372</c:v>
                </c:pt>
                <c:pt idx="72">
                  <c:v>8.2564090559291188</c:v>
                </c:pt>
                <c:pt idx="73">
                  <c:v>8.6004260999261657</c:v>
                </c:pt>
                <c:pt idx="74">
                  <c:v>8.354699639928274</c:v>
                </c:pt>
                <c:pt idx="75">
                  <c:v>18.474784174150098</c:v>
                </c:pt>
                <c:pt idx="76">
                  <c:v>18.982169199934514</c:v>
                </c:pt>
                <c:pt idx="77">
                  <c:v>18.982169199934514</c:v>
                </c:pt>
                <c:pt idx="78">
                  <c:v>19.728323649617472</c:v>
                </c:pt>
                <c:pt idx="79">
                  <c:v>20.235708675401884</c:v>
                </c:pt>
                <c:pt idx="80">
                  <c:v>20.653555167224344</c:v>
                </c:pt>
                <c:pt idx="82">
                  <c:v>21.757863752755124</c:v>
                </c:pt>
                <c:pt idx="83">
                  <c:v>20.802786057160933</c:v>
                </c:pt>
                <c:pt idx="84">
                  <c:v>17.639091190505184</c:v>
                </c:pt>
                <c:pt idx="85">
                  <c:v>20.116323963452611</c:v>
                </c:pt>
                <c:pt idx="86">
                  <c:v>20.325247209363841</c:v>
                </c:pt>
                <c:pt idx="87">
                  <c:v>19.907400717541382</c:v>
                </c:pt>
                <c:pt idx="91">
                  <c:v>16.43333333333333</c:v>
                </c:pt>
                <c:pt idx="92">
                  <c:v>20.133333333333333</c:v>
                </c:pt>
                <c:pt idx="93">
                  <c:v>12.566666666666666</c:v>
                </c:pt>
                <c:pt idx="94">
                  <c:v>9.4666666666666668</c:v>
                </c:pt>
                <c:pt idx="95">
                  <c:v>9.5333333333333332</c:v>
                </c:pt>
                <c:pt idx="96">
                  <c:v>4.9006902164599815</c:v>
                </c:pt>
                <c:pt idx="97">
                  <c:v>4.6964947907741479</c:v>
                </c:pt>
                <c:pt idx="98">
                  <c:v>4.9006902164599815</c:v>
                </c:pt>
                <c:pt idx="99">
                  <c:v>5.309081067831646</c:v>
                </c:pt>
                <c:pt idx="100">
                  <c:v>4.9687553583552582</c:v>
                </c:pt>
                <c:pt idx="101">
                  <c:v>5.309081067831646</c:v>
                </c:pt>
                <c:pt idx="102">
                  <c:v>4.2881039394024825</c:v>
                </c:pt>
                <c:pt idx="104">
                  <c:v>4.4922993650883161</c:v>
                </c:pt>
                <c:pt idx="105">
                  <c:v>4.2200387975072058</c:v>
                </c:pt>
                <c:pt idx="106">
                  <c:v>4.015843371821374</c:v>
                </c:pt>
                <c:pt idx="107">
                  <c:v>1.0890422703244402</c:v>
                </c:pt>
                <c:pt idx="108">
                  <c:v>0.47645599326694255</c:v>
                </c:pt>
                <c:pt idx="109">
                  <c:v>0.27226056758111006</c:v>
                </c:pt>
                <c:pt idx="110">
                  <c:v>0</c:v>
                </c:pt>
                <c:pt idx="112">
                  <c:v>0</c:v>
                </c:pt>
                <c:pt idx="113">
                  <c:v>2.1100193987536029</c:v>
                </c:pt>
                <c:pt idx="114">
                  <c:v>0</c:v>
                </c:pt>
                <c:pt idx="115">
                  <c:v>2.8042838460854336</c:v>
                </c:pt>
                <c:pt idx="116">
                  <c:v>0</c:v>
                </c:pt>
                <c:pt idx="117">
                  <c:v>3.5938394920706527</c:v>
                </c:pt>
                <c:pt idx="118">
                  <c:v>0.80316867436427453</c:v>
                </c:pt>
                <c:pt idx="122">
                  <c:v>0</c:v>
                </c:pt>
                <c:pt idx="123">
                  <c:v>23.851146851728547</c:v>
                </c:pt>
                <c:pt idx="124">
                  <c:v>9.3026341302548392</c:v>
                </c:pt>
                <c:pt idx="125">
                  <c:v>25.081162321539349</c:v>
                </c:pt>
                <c:pt idx="126">
                  <c:v>14.213494687616363</c:v>
                </c:pt>
                <c:pt idx="127">
                  <c:v>10.167793287305528</c:v>
                </c:pt>
                <c:pt idx="132">
                  <c:v>12.921358806923942</c:v>
                </c:pt>
                <c:pt idx="133">
                  <c:v>2.2801056655944989</c:v>
                </c:pt>
                <c:pt idx="134">
                  <c:v>5.5377252029674162</c:v>
                </c:pt>
                <c:pt idx="135">
                  <c:v>0</c:v>
                </c:pt>
                <c:pt idx="136">
                  <c:v>4.7713302771932264</c:v>
                </c:pt>
                <c:pt idx="139">
                  <c:v>23.856651385966199</c:v>
                </c:pt>
                <c:pt idx="140">
                  <c:v>11.075450405934822</c:v>
                </c:pt>
                <c:pt idx="141">
                  <c:v>7.5022404530234024</c:v>
                </c:pt>
                <c:pt idx="142">
                  <c:v>3.2303397017309909</c:v>
                </c:pt>
                <c:pt idx="143">
                  <c:v>2.2724160732189223</c:v>
                </c:pt>
                <c:pt idx="144">
                  <c:v>5.0165275368057722</c:v>
                </c:pt>
              </c:numCache>
            </c:numRef>
          </c:xVal>
          <c:yVal>
            <c:numRef>
              <c:f>'Combined data'!$BT$7:$BT$160</c:f>
              <c:numCache>
                <c:formatCode>General</c:formatCode>
                <c:ptCount val="145"/>
                <c:pt idx="0">
                  <c:v>1.6</c:v>
                </c:pt>
                <c:pt idx="1">
                  <c:v>1.6</c:v>
                </c:pt>
                <c:pt idx="2">
                  <c:v>1.72</c:v>
                </c:pt>
                <c:pt idx="3">
                  <c:v>1.7</c:v>
                </c:pt>
                <c:pt idx="4">
                  <c:v>1.94</c:v>
                </c:pt>
                <c:pt idx="5">
                  <c:v>2.12</c:v>
                </c:pt>
                <c:pt idx="8" formatCode="0.000">
                  <c:v>1.2209302325581395</c:v>
                </c:pt>
                <c:pt idx="9" formatCode="0.000">
                  <c:v>1.3548387096774193</c:v>
                </c:pt>
                <c:pt idx="10" formatCode="0.000">
                  <c:v>1.2045454545454546</c:v>
                </c:pt>
                <c:pt idx="11" formatCode="0.000">
                  <c:v>1.3431372549019609</c:v>
                </c:pt>
                <c:pt idx="12" formatCode="0.000">
                  <c:v>1.4545454545454541</c:v>
                </c:pt>
                <c:pt idx="13" formatCode="0.000">
                  <c:v>1.7033898305084745</c:v>
                </c:pt>
                <c:pt idx="14" formatCode="0.000">
                  <c:v>1.8791946308724836</c:v>
                </c:pt>
                <c:pt idx="15" formatCode="0.000">
                  <c:v>1.8592233009708741</c:v>
                </c:pt>
                <c:pt idx="16" formatCode="0.000">
                  <c:v>1.8249027237354087</c:v>
                </c:pt>
                <c:pt idx="17" formatCode="0.000">
                  <c:v>2.0405405405405403</c:v>
                </c:pt>
                <c:pt idx="18" formatCode="0.000">
                  <c:v>1.3663366336633662</c:v>
                </c:pt>
                <c:pt idx="20" formatCode="0.000">
                  <c:v>2.1034482758620694</c:v>
                </c:pt>
                <c:pt idx="21" formatCode="0.000">
                  <c:v>1.9</c:v>
                </c:pt>
                <c:pt idx="22" formatCode="0.000">
                  <c:v>1.7222222222222219</c:v>
                </c:pt>
                <c:pt idx="23" formatCode="0.000">
                  <c:v>1.7272727272727277</c:v>
                </c:pt>
                <c:pt idx="24" formatCode="0.000">
                  <c:v>1.5599999999999998</c:v>
                </c:pt>
                <c:pt idx="25" formatCode="0.000">
                  <c:v>1.5357142857142858</c:v>
                </c:pt>
                <c:pt idx="26" formatCode="0.000">
                  <c:v>1.5555555555555554</c:v>
                </c:pt>
                <c:pt idx="28" formatCode="0.000">
                  <c:v>1.7307692307692311</c:v>
                </c:pt>
                <c:pt idx="29" formatCode="0.000">
                  <c:v>1.7307692307692311</c:v>
                </c:pt>
                <c:pt idx="30" formatCode="0.000">
                  <c:v>1.5862068965517244</c:v>
                </c:pt>
                <c:pt idx="31" formatCode="0.000">
                  <c:v>1.5862068965517244</c:v>
                </c:pt>
                <c:pt idx="32" formatCode="0.000">
                  <c:v>1.4411764705882353</c:v>
                </c:pt>
                <c:pt idx="33" formatCode="0.000">
                  <c:v>1.4411764705882353</c:v>
                </c:pt>
                <c:pt idx="34" formatCode="0.000">
                  <c:v>1.3947368421052631</c:v>
                </c:pt>
                <c:pt idx="35" formatCode="0.000">
                  <c:v>1.3947368421052631</c:v>
                </c:pt>
                <c:pt idx="37" formatCode="0.000">
                  <c:v>1.6666666666666665</c:v>
                </c:pt>
                <c:pt idx="38" formatCode="0.000">
                  <c:v>1.6666666666666665</c:v>
                </c:pt>
                <c:pt idx="39" formatCode="0.000">
                  <c:v>1.5806451612903227</c:v>
                </c:pt>
                <c:pt idx="40" formatCode="0.000">
                  <c:v>1.5806451612903227</c:v>
                </c:pt>
                <c:pt idx="41" formatCode="0.000">
                  <c:v>1.5714285714285718</c:v>
                </c:pt>
                <c:pt idx="42" formatCode="0.000">
                  <c:v>1.5714285714285718</c:v>
                </c:pt>
                <c:pt idx="43" formatCode="0.000">
                  <c:v>1.5</c:v>
                </c:pt>
                <c:pt idx="45" formatCode="0.00">
                  <c:v>1.5792985571587128</c:v>
                </c:pt>
                <c:pt idx="46" formatCode="0.00">
                  <c:v>1.339405105438402</c:v>
                </c:pt>
                <c:pt idx="47" formatCode="0.00">
                  <c:v>1.2194583795782465</c:v>
                </c:pt>
                <c:pt idx="48" formatCode="0.00">
                  <c:v>0.71968035516093243</c:v>
                </c:pt>
                <c:pt idx="50" formatCode="0.00">
                  <c:v>1.699245283018868</c:v>
                </c:pt>
                <c:pt idx="51" formatCode="0.00">
                  <c:v>0.69968923418423978</c:v>
                </c:pt>
                <c:pt idx="52" formatCode="0.00">
                  <c:v>0.91959156492785799</c:v>
                </c:pt>
                <c:pt idx="63" formatCode="0.000">
                  <c:v>0.48930161833387659</c:v>
                </c:pt>
                <c:pt idx="64" formatCode="0.000">
                  <c:v>1.024528914879792</c:v>
                </c:pt>
                <c:pt idx="65" formatCode="0.000">
                  <c:v>1.1496012759170653</c:v>
                </c:pt>
                <c:pt idx="66" formatCode="0.000">
                  <c:v>1.3947908200781762</c:v>
                </c:pt>
                <c:pt idx="67" formatCode="0.000">
                  <c:v>1.3318551367331859</c:v>
                </c:pt>
                <c:pt idx="68" formatCode="0.000">
                  <c:v>1.5866075160341067</c:v>
                </c:pt>
                <c:pt idx="69" formatCode="0.000">
                  <c:v>1.36055504540353</c:v>
                </c:pt>
                <c:pt idx="70" formatCode="0.000">
                  <c:v>1.348297792742237</c:v>
                </c:pt>
                <c:pt idx="71" formatCode="0.000">
                  <c:v>1.5744363465882452</c:v>
                </c:pt>
                <c:pt idx="72" formatCode="0.000">
                  <c:v>1.5409117631339853</c:v>
                </c:pt>
                <c:pt idx="73" formatCode="0.000">
                  <c:v>1.5255026455026457</c:v>
                </c:pt>
                <c:pt idx="74" formatCode="0.000">
                  <c:v>1.5227833894500562</c:v>
                </c:pt>
                <c:pt idx="75" formatCode="0.000">
                  <c:v>1.5912762520193862</c:v>
                </c:pt>
                <c:pt idx="76" formatCode="0.000">
                  <c:v>1.4716981132075471</c:v>
                </c:pt>
                <c:pt idx="77" formatCode="0.000">
                  <c:v>1.4308176100628929</c:v>
                </c:pt>
                <c:pt idx="78" formatCode="0.000">
                  <c:v>1.3767019667170952</c:v>
                </c:pt>
                <c:pt idx="79" formatCode="0.000">
                  <c:v>1.3156342182890854</c:v>
                </c:pt>
                <c:pt idx="80" formatCode="0.000">
                  <c:v>1.3034682080924855</c:v>
                </c:pt>
                <c:pt idx="82" formatCode="0.000">
                  <c:v>1.4600000000000002</c:v>
                </c:pt>
                <c:pt idx="83" formatCode="0.000">
                  <c:v>1.1599999999999997</c:v>
                </c:pt>
                <c:pt idx="84" formatCode="0.000">
                  <c:v>1.1799999999999997</c:v>
                </c:pt>
                <c:pt idx="85" formatCode="0.000">
                  <c:v>1.0900000000000001</c:v>
                </c:pt>
                <c:pt idx="86" formatCode="0.000">
                  <c:v>0.76999999999999991</c:v>
                </c:pt>
                <c:pt idx="91">
                  <c:v>2.4687733532614504</c:v>
                </c:pt>
                <c:pt idx="92">
                  <c:v>2.0332287672824449</c:v>
                </c:pt>
                <c:pt idx="93">
                  <c:v>1.5014263550372857</c:v>
                </c:pt>
                <c:pt idx="94">
                  <c:v>1.4337921468203163</c:v>
                </c:pt>
                <c:pt idx="95">
                  <c:v>1.0656010656010648</c:v>
                </c:pt>
                <c:pt idx="96" formatCode="0.000">
                  <c:v>1.1527777777777777</c:v>
                </c:pt>
                <c:pt idx="97" formatCode="0.000">
                  <c:v>1.3333333333333333</c:v>
                </c:pt>
                <c:pt idx="98" formatCode="0.000">
                  <c:v>1.2222222222222221</c:v>
                </c:pt>
                <c:pt idx="99" formatCode="0.000">
                  <c:v>1.2435897435897434</c:v>
                </c:pt>
                <c:pt idx="100" formatCode="0.000">
                  <c:v>-1.5753424657534247</c:v>
                </c:pt>
                <c:pt idx="101" formatCode="0.000">
                  <c:v>-4.5384615384615383</c:v>
                </c:pt>
                <c:pt idx="102" formatCode="0.000">
                  <c:v>-13.603174603174605</c:v>
                </c:pt>
                <c:pt idx="112" formatCode="0.000">
                  <c:v>0</c:v>
                </c:pt>
                <c:pt idx="113" formatCode="0.000">
                  <c:v>1.2709677419354841</c:v>
                </c:pt>
                <c:pt idx="114" formatCode="0.000">
                  <c:v>0</c:v>
                </c:pt>
                <c:pt idx="115" formatCode="0.000">
                  <c:v>1.1650485436893203</c:v>
                </c:pt>
                <c:pt idx="116" formatCode="0.000">
                  <c:v>0</c:v>
                </c:pt>
                <c:pt idx="117" formatCode="0.000">
                  <c:v>1.0681818181818183</c:v>
                </c:pt>
                <c:pt idx="118" formatCode="0.000">
                  <c:v>0.26271186440677974</c:v>
                </c:pt>
                <c:pt idx="123" formatCode="0.000">
                  <c:v>0.5</c:v>
                </c:pt>
                <c:pt idx="124" formatCode="0.000">
                  <c:v>4.6666666666666634</c:v>
                </c:pt>
                <c:pt idx="125" formatCode="0.000">
                  <c:v>1.4545454545454553</c:v>
                </c:pt>
                <c:pt idx="126" formatCode="0.000">
                  <c:v>2.7272727272727257</c:v>
                </c:pt>
                <c:pt idx="127" formatCode="0.000">
                  <c:v>2.2500000000000013</c:v>
                </c:pt>
                <c:pt idx="132" formatCode="0.000">
                  <c:v>0.66666666666666663</c:v>
                </c:pt>
                <c:pt idx="133" formatCode="0.000">
                  <c:v>7.9999999999999689</c:v>
                </c:pt>
                <c:pt idx="134" formatCode="0.000">
                  <c:v>1.3333333333333306</c:v>
                </c:pt>
                <c:pt idx="136" formatCode="0.000">
                  <c:v>1.2500000000000036</c:v>
                </c:pt>
                <c:pt idx="139" formatCode="0.000">
                  <c:v>2.5000000000000031</c:v>
                </c:pt>
                <c:pt idx="140" formatCode="0.000">
                  <c:v>3.0000000000000013</c:v>
                </c:pt>
                <c:pt idx="141" formatCode="0.000">
                  <c:v>1.6666666666666652</c:v>
                </c:pt>
                <c:pt idx="142" formatCode="0.000">
                  <c:v>1.5000000000000009</c:v>
                </c:pt>
                <c:pt idx="143" formatCode="0.000">
                  <c:v>1.999999999999996</c:v>
                </c:pt>
                <c:pt idx="144" formatCode="0.000">
                  <c:v>1.0909090909090911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4C-44BA-868A-F7947EF2FA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4718079"/>
        <c:axId val="2124718559"/>
      </c:scatterChart>
      <c:valAx>
        <c:axId val="21247180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4718559"/>
        <c:crosses val="autoZero"/>
        <c:crossBetween val="midCat"/>
      </c:valAx>
      <c:valAx>
        <c:axId val="2124718559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471807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623020746259929"/>
          <c:y val="4.0283591057141951E-2"/>
          <c:w val="0.83982483840896038"/>
          <c:h val="0.84505235441579518"/>
        </c:manualLayout>
      </c:layout>
      <c:scatterChart>
        <c:scatterStyle val="lineMarker"/>
        <c:varyColors val="0"/>
        <c:ser>
          <c:idx val="0"/>
          <c:order val="0"/>
          <c:tx>
            <c:strRef>
              <c:f>'Fig 3.5a'!$R$11</c:f>
              <c:strCache>
                <c:ptCount val="1"/>
                <c:pt idx="0">
                  <c:v>qGlc (mmol/ gDCW/day)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2"/>
            <c:spPr>
              <a:solidFill>
                <a:schemeClr val="accent2">
                  <a:lumMod val="75000"/>
                  <a:alpha val="66000"/>
                </a:schemeClr>
              </a:solidFill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'Fig 3.5a'!$C$12:$C$20</c:f>
              <c:numCache>
                <c:formatCode>0.00%</c:formatCode>
                <c:ptCount val="9"/>
                <c:pt idx="0" formatCode="0%">
                  <c:v>0.1</c:v>
                </c:pt>
                <c:pt idx="1">
                  <c:v>5.0000000000000001E-3</c:v>
                </c:pt>
                <c:pt idx="2">
                  <c:v>4.0000000000000001E-3</c:v>
                </c:pt>
                <c:pt idx="3">
                  <c:v>1E-3</c:v>
                </c:pt>
                <c:pt idx="4" formatCode="0%">
                  <c:v>0.1</c:v>
                </c:pt>
                <c:pt idx="5" formatCode="0%">
                  <c:v>0.3</c:v>
                </c:pt>
                <c:pt idx="6" formatCode="0%">
                  <c:v>0.5</c:v>
                </c:pt>
                <c:pt idx="7" formatCode="0%">
                  <c:v>0.7</c:v>
                </c:pt>
                <c:pt idx="8" formatCode="0%">
                  <c:v>1</c:v>
                </c:pt>
              </c:numCache>
            </c:numRef>
          </c:xVal>
          <c:yVal>
            <c:numRef>
              <c:f>'Fig 3.5a'!$R$12:$R$20</c:f>
              <c:numCache>
                <c:formatCode>0.000</c:formatCode>
                <c:ptCount val="9"/>
                <c:pt idx="0">
                  <c:v>14.21619059611162</c:v>
                </c:pt>
                <c:pt idx="1">
                  <c:v>11.846825496759683</c:v>
                </c:pt>
                <c:pt idx="2">
                  <c:v>14.21619059611162</c:v>
                </c:pt>
                <c:pt idx="3">
                  <c:v>24.285992268357351</c:v>
                </c:pt>
                <c:pt idx="4">
                  <c:v>13.623849321273635</c:v>
                </c:pt>
                <c:pt idx="5">
                  <c:v>16.289385058044566</c:v>
                </c:pt>
                <c:pt idx="6">
                  <c:v>15.400873145787589</c:v>
                </c:pt>
                <c:pt idx="7">
                  <c:v>17.414833480236737</c:v>
                </c:pt>
                <c:pt idx="8">
                  <c:v>17.177896970301543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7CF-493F-8C71-262C7A18B304}"/>
            </c:ext>
          </c:extLst>
        </c:ser>
        <c:ser>
          <c:idx val="1"/>
          <c:order val="1"/>
          <c:tx>
            <c:strRef>
              <c:f>'Fig 3.5a'!$M$11</c:f>
              <c:strCache>
                <c:ptCount val="1"/>
                <c:pt idx="0">
                  <c:v>qO2  (mmol/ gDCW/day)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2"/>
            <c:spPr>
              <a:solidFill>
                <a:srgbClr val="00B0F0">
                  <a:alpha val="71000"/>
                </a:srgbClr>
              </a:solidFill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'Fig 3.5a'!$C$12:$C$20</c:f>
              <c:numCache>
                <c:formatCode>0.00%</c:formatCode>
                <c:ptCount val="9"/>
                <c:pt idx="0" formatCode="0%">
                  <c:v>0.1</c:v>
                </c:pt>
                <c:pt idx="1">
                  <c:v>5.0000000000000001E-3</c:v>
                </c:pt>
                <c:pt idx="2">
                  <c:v>4.0000000000000001E-3</c:v>
                </c:pt>
                <c:pt idx="3">
                  <c:v>1E-3</c:v>
                </c:pt>
                <c:pt idx="4" formatCode="0%">
                  <c:v>0.1</c:v>
                </c:pt>
                <c:pt idx="5" formatCode="0%">
                  <c:v>0.3</c:v>
                </c:pt>
                <c:pt idx="6" formatCode="0%">
                  <c:v>0.5</c:v>
                </c:pt>
                <c:pt idx="7" formatCode="0%">
                  <c:v>0.7</c:v>
                </c:pt>
                <c:pt idx="8" formatCode="0%">
                  <c:v>1</c:v>
                </c:pt>
              </c:numCache>
            </c:numRef>
          </c:xVal>
          <c:yVal>
            <c:numRef>
              <c:f>'Fig 3.5a'!$M$12:$M$20</c:f>
              <c:numCache>
                <c:formatCode>0.000</c:formatCode>
                <c:ptCount val="9"/>
                <c:pt idx="0">
                  <c:v>28.432381192223247</c:v>
                </c:pt>
                <c:pt idx="1">
                  <c:v>18.481047774945107</c:v>
                </c:pt>
                <c:pt idx="2">
                  <c:v>17.059428715333944</c:v>
                </c:pt>
                <c:pt idx="3">
                  <c:v>6.3972857682502298</c:v>
                </c:pt>
                <c:pt idx="4">
                  <c:v>25.589143073000919</c:v>
                </c:pt>
                <c:pt idx="5">
                  <c:v>31.275619311445567</c:v>
                </c:pt>
                <c:pt idx="6">
                  <c:v>21.466447800128545</c:v>
                </c:pt>
                <c:pt idx="7">
                  <c:v>24.167524013389759</c:v>
                </c:pt>
                <c:pt idx="8">
                  <c:v>29.143190722028823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7CF-493F-8C71-262C7A18B304}"/>
            </c:ext>
          </c:extLst>
        </c:ser>
        <c:ser>
          <c:idx val="2"/>
          <c:order val="2"/>
          <c:tx>
            <c:v>qGln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5"/>
            <c:spPr>
              <a:solidFill>
                <a:srgbClr val="7030A0">
                  <a:alpha val="65000"/>
                </a:srgb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'Fig 3.5a'!$C$12:$C$20</c:f>
              <c:numCache>
                <c:formatCode>0.00%</c:formatCode>
                <c:ptCount val="9"/>
                <c:pt idx="0" formatCode="0%">
                  <c:v>0.1</c:v>
                </c:pt>
                <c:pt idx="1">
                  <c:v>5.0000000000000001E-3</c:v>
                </c:pt>
                <c:pt idx="2">
                  <c:v>4.0000000000000001E-3</c:v>
                </c:pt>
                <c:pt idx="3">
                  <c:v>1E-3</c:v>
                </c:pt>
                <c:pt idx="4" formatCode="0%">
                  <c:v>0.1</c:v>
                </c:pt>
                <c:pt idx="5" formatCode="0%">
                  <c:v>0.3</c:v>
                </c:pt>
                <c:pt idx="6" formatCode="0%">
                  <c:v>0.5</c:v>
                </c:pt>
                <c:pt idx="7" formatCode="0%">
                  <c:v>0.7</c:v>
                </c:pt>
                <c:pt idx="8" formatCode="0%">
                  <c:v>1</c:v>
                </c:pt>
              </c:numCache>
            </c:numRef>
          </c:xVal>
          <c:yVal>
            <c:numRef>
              <c:f>'Fig 3.5a'!$W$12:$W$20</c:f>
              <c:numCache>
                <c:formatCode>0.000</c:formatCode>
                <c:ptCount val="9"/>
                <c:pt idx="0">
                  <c:v>5.0349008361228655</c:v>
                </c:pt>
                <c:pt idx="1">
                  <c:v>3.8206012227049984</c:v>
                </c:pt>
                <c:pt idx="2">
                  <c:v>4.2056230513496882</c:v>
                </c:pt>
                <c:pt idx="3">
                  <c:v>4.8571984536714705</c:v>
                </c:pt>
                <c:pt idx="4">
                  <c:v>4.6202619437362769</c:v>
                </c:pt>
                <c:pt idx="5">
                  <c:v>5.6272421109608501</c:v>
                </c:pt>
                <c:pt idx="6">
                  <c:v>5.1533690910904628</c:v>
                </c:pt>
                <c:pt idx="7">
                  <c:v>5.8641786208960429</c:v>
                </c:pt>
                <c:pt idx="8">
                  <c:v>5.9234127483798416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7CF-493F-8C71-262C7A18B3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0298399"/>
        <c:axId val="1760300799"/>
      </c:scatterChart>
      <c:valAx>
        <c:axId val="1760298399"/>
        <c:scaling>
          <c:logBase val="10"/>
          <c:orientation val="minMax"/>
          <c:max val="1"/>
          <c:min val="1.0000000000000003E-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 i="0" u="none" strike="noStrike" kern="1200" baseline="0">
                    <a:solidFill>
                      <a:sysClr val="windowText" lastClr="000000"/>
                    </a:solidFill>
                  </a:rPr>
                  <a:t>Dissolved oxygen concentration (% of air saturation)</a:t>
                </a:r>
              </a:p>
            </c:rich>
          </c:tx>
          <c:layout>
            <c:manualLayout>
              <c:xMode val="edge"/>
              <c:yMode val="edge"/>
              <c:x val="0.25651389906536909"/>
              <c:y val="0.9531269564140837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0300799"/>
        <c:crosses val="autoZero"/>
        <c:crossBetween val="midCat"/>
      </c:valAx>
      <c:valAx>
        <c:axId val="1760300799"/>
        <c:scaling>
          <c:orientation val="minMax"/>
        </c:scaling>
        <c:delete val="0"/>
        <c:axPos val="l"/>
        <c:majorGridlines>
          <c:spPr>
            <a:ln w="254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</a:rPr>
                  <a:t>Molar specifc consumption rates (mmol/gDCW/day)</a:t>
                </a:r>
              </a:p>
            </c:rich>
          </c:tx>
          <c:layout>
            <c:manualLayout>
              <c:xMode val="edge"/>
              <c:yMode val="edge"/>
              <c:x val="1.4389944376219034E-3"/>
              <c:y val="0.170771824260730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0298399"/>
        <c:crossesAt val="1.0000000000000003E-4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041534657416653"/>
          <c:y val="4.4297747533485081E-2"/>
          <c:w val="0.24049940626379482"/>
          <c:h val="0.12523775926663225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080390239312275"/>
          <c:y val="4.5421729691196011E-2"/>
          <c:w val="0.85154358266036212"/>
          <c:h val="0.84358643530967514"/>
        </c:manualLayout>
      </c:layout>
      <c:scatterChart>
        <c:scatterStyle val="lineMarker"/>
        <c:varyColors val="0"/>
        <c:ser>
          <c:idx val="0"/>
          <c:order val="0"/>
          <c:tx>
            <c:v>Murine hybridoma (Miller et al., 1987)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rgbClr val="007C89"/>
              </a:solidFill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'Fig 3.5b'!$B$4:$B$12</c:f>
              <c:numCache>
                <c:formatCode>General</c:formatCode>
                <c:ptCount val="9"/>
                <c:pt idx="0">
                  <c:v>0.65853658536585369</c:v>
                </c:pt>
                <c:pt idx="1">
                  <c:v>0.65060240963855431</c:v>
                </c:pt>
                <c:pt idx="2">
                  <c:v>0.6428571428571429</c:v>
                </c:pt>
                <c:pt idx="3">
                  <c:v>0.61363636363636365</c:v>
                </c:pt>
                <c:pt idx="4">
                  <c:v>0.67247820672478209</c:v>
                </c:pt>
                <c:pt idx="5">
                  <c:v>0.68789808917197459</c:v>
                </c:pt>
                <c:pt idx="6">
                  <c:v>0.73972602739726034</c:v>
                </c:pt>
                <c:pt idx="7">
                  <c:v>0.71523178807947019</c:v>
                </c:pt>
                <c:pt idx="8">
                  <c:v>0.72192513368983957</c:v>
                </c:pt>
              </c:numCache>
            </c:numRef>
          </c:xVal>
          <c:yVal>
            <c:numRef>
              <c:f>'Fig 3.5b'!$C$4:$C$12</c:f>
              <c:numCache>
                <c:formatCode>General</c:formatCode>
                <c:ptCount val="9"/>
                <c:pt idx="0">
                  <c:v>18.143943534004613</c:v>
                </c:pt>
                <c:pt idx="1">
                  <c:v>11.793563297102997</c:v>
                </c:pt>
                <c:pt idx="2">
                  <c:v>10.886366120402766</c:v>
                </c:pt>
                <c:pt idx="3">
                  <c:v>4.0823872951510367</c:v>
                </c:pt>
                <c:pt idx="4">
                  <c:v>16.329549180604147</c:v>
                </c:pt>
                <c:pt idx="5">
                  <c:v>19.958337887405072</c:v>
                </c:pt>
                <c:pt idx="6">
                  <c:v>13.698677368173479</c:v>
                </c:pt>
                <c:pt idx="7">
                  <c:v>15.422352003903919</c:v>
                </c:pt>
                <c:pt idx="8">
                  <c:v>18.597542122354724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A8-4A7B-8CBC-11933A1E3981}"/>
            </c:ext>
          </c:extLst>
        </c:ser>
        <c:ser>
          <c:idx val="1"/>
          <c:order val="1"/>
          <c:tx>
            <c:v>Murine hybridoma (Ozturk and Palsson, 1990)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rgbClr val="FADE00"/>
              </a:solidFill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'Fig 3.5b'!$B$14:$B$24</c:f>
              <c:numCache>
                <c:formatCode>General</c:formatCode>
                <c:ptCount val="11"/>
                <c:pt idx="0">
                  <c:v>0.67528571428571416</c:v>
                </c:pt>
                <c:pt idx="1">
                  <c:v>0.69941176470588229</c:v>
                </c:pt>
                <c:pt idx="2">
                  <c:v>0.68226315789473679</c:v>
                </c:pt>
                <c:pt idx="3">
                  <c:v>0.63965714285714281</c:v>
                </c:pt>
                <c:pt idx="4">
                  <c:v>0.65054054054054056</c:v>
                </c:pt>
                <c:pt idx="5">
                  <c:v>0.63413333333333333</c:v>
                </c:pt>
                <c:pt idx="6">
                  <c:v>0.63009090909090903</c:v>
                </c:pt>
                <c:pt idx="7">
                  <c:v>0.62142857142857144</c:v>
                </c:pt>
                <c:pt idx="8">
                  <c:v>0.60416666666666663</c:v>
                </c:pt>
                <c:pt idx="9">
                  <c:v>0.62640000000000007</c:v>
                </c:pt>
                <c:pt idx="10">
                  <c:v>0.6363428571428571</c:v>
                </c:pt>
              </c:numCache>
            </c:numRef>
          </c:xVal>
          <c:yVal>
            <c:numRef>
              <c:f>'Fig 3.5b'!$C$14:$C$24</c:f>
              <c:numCache>
                <c:formatCode>General</c:formatCode>
                <c:ptCount val="11"/>
                <c:pt idx="0">
                  <c:v>6.4648665813764969</c:v>
                </c:pt>
                <c:pt idx="1">
                  <c:v>5.4907086033608614</c:v>
                </c:pt>
                <c:pt idx="2">
                  <c:v>5.4021487871776213</c:v>
                </c:pt>
                <c:pt idx="3">
                  <c:v>5.6678282357273408</c:v>
                </c:pt>
                <c:pt idx="4">
                  <c:v>6.2877469490100175</c:v>
                </c:pt>
                <c:pt idx="5">
                  <c:v>6.2877469490100175</c:v>
                </c:pt>
                <c:pt idx="6">
                  <c:v>5.4021487871776213</c:v>
                </c:pt>
                <c:pt idx="7">
                  <c:v>3.453832831146348</c:v>
                </c:pt>
                <c:pt idx="8">
                  <c:v>2.0368757722145134</c:v>
                </c:pt>
                <c:pt idx="10">
                  <c:v>7.7047040079418547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A8-4A7B-8CBC-11933A1E3981}"/>
            </c:ext>
          </c:extLst>
        </c:ser>
        <c:ser>
          <c:idx val="3"/>
          <c:order val="2"/>
          <c:tx>
            <c:v>Various malignant cell types (Wagner et al., 2011)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2"/>
            <c:spPr>
              <a:solidFill>
                <a:srgbClr val="B14A2A">
                  <a:alpha val="64000"/>
                </a:srgbClr>
              </a:solidFill>
              <a:ln w="9525">
                <a:solidFill>
                  <a:schemeClr val="tx1">
                    <a:lumMod val="85000"/>
                    <a:lumOff val="15000"/>
                  </a:schemeClr>
                </a:solidFill>
              </a:ln>
              <a:effectLst/>
            </c:spPr>
          </c:marker>
          <c:xVal>
            <c:numRef>
              <c:f>'qO2 (2)'!$S$25</c:f>
              <c:numCache>
                <c:formatCode>General</c:formatCode>
                <c:ptCount val="1"/>
                <c:pt idx="0">
                  <c:v>0.61</c:v>
                </c:pt>
              </c:numCache>
            </c:numRef>
          </c:xVal>
          <c:yVal>
            <c:numRef>
              <c:f>'qO2 (2)'!$T$25</c:f>
              <c:numCache>
                <c:formatCode>General</c:formatCode>
                <c:ptCount val="1"/>
                <c:pt idx="0">
                  <c:v>9.5472000000000001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FA8-4A7B-8CBC-11933A1E3981}"/>
            </c:ext>
          </c:extLst>
        </c:ser>
        <c:ser>
          <c:idx val="2"/>
          <c:order val="3"/>
          <c:tx>
            <c:v>TEAs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rgbClr val="6B7518"/>
              </a:solidFill>
              <a:ln w="12700">
                <a:solidFill>
                  <a:schemeClr val="tx1">
                    <a:lumMod val="85000"/>
                    <a:lumOff val="15000"/>
                  </a:schemeClr>
                </a:solidFill>
              </a:ln>
              <a:effectLst/>
            </c:spPr>
          </c:marker>
          <c:xVal>
            <c:numRef>
              <c:f>'qO2 (2)'!$S$20:$S$22</c:f>
              <c:numCache>
                <c:formatCode>General</c:formatCode>
                <c:ptCount val="3"/>
                <c:pt idx="0">
                  <c:v>0.69314718055994529</c:v>
                </c:pt>
                <c:pt idx="1">
                  <c:v>0.69314718055994529</c:v>
                </c:pt>
                <c:pt idx="2">
                  <c:v>0.69314718055994529</c:v>
                </c:pt>
              </c:numCache>
            </c:numRef>
          </c:xVal>
          <c:yVal>
            <c:numRef>
              <c:f>'qO2 (2)'!$T$20:$T$22</c:f>
              <c:numCache>
                <c:formatCode>General</c:formatCode>
                <c:ptCount val="3"/>
                <c:pt idx="0">
                  <c:v>10.456829984627317</c:v>
                </c:pt>
                <c:pt idx="1">
                  <c:v>11.557548930377562</c:v>
                </c:pt>
                <c:pt idx="2">
                  <c:v>8.24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FA8-4A7B-8CBC-11933A1E39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3027535"/>
        <c:axId val="2053058735"/>
      </c:scatterChart>
      <c:valAx>
        <c:axId val="2053027535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85000"/>
                        <a:lumOff val="15000"/>
                      </a:schemeClr>
                    </a:solidFill>
                    <a:latin typeface="IBM Plex Sans" panose="020B0503050203000203" pitchFamily="34" charset="0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>
                        <a:lumMod val="85000"/>
                        <a:lumOff val="15000"/>
                      </a:schemeClr>
                    </a:solidFill>
                  </a:rPr>
                  <a:t>Specific growth rate (1/day)</a:t>
                </a:r>
              </a:p>
            </c:rich>
          </c:tx>
          <c:layout>
            <c:manualLayout>
              <c:xMode val="edge"/>
              <c:yMode val="edge"/>
              <c:x val="0.37145405479884797"/>
              <c:y val="0.953010919931304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85000"/>
                      <a:lumOff val="15000"/>
                    </a:schemeClr>
                  </a:solidFill>
                  <a:latin typeface="IBM Plex Sans" panose="020B0503050203000203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IBM Plex Sans" panose="020B0503050203000203" pitchFamily="34" charset="0"/>
                <a:ea typeface="+mn-ea"/>
                <a:cs typeface="+mn-cs"/>
              </a:defRPr>
            </a:pPr>
            <a:endParaRPr lang="en-US"/>
          </a:p>
        </c:txPr>
        <c:crossAx val="2053058735"/>
        <c:crosses val="autoZero"/>
        <c:crossBetween val="midCat"/>
      </c:valAx>
      <c:valAx>
        <c:axId val="2053058735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100" b="1" i="0" u="none" strike="noStrike" kern="1200" baseline="0">
                    <a:solidFill>
                      <a:schemeClr val="tx1">
                        <a:lumMod val="85000"/>
                        <a:lumOff val="15000"/>
                      </a:schemeClr>
                    </a:solidFill>
                    <a:latin typeface="IBM Plex Sans" panose="020B0503050203000203" pitchFamily="34" charset="0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>
                        <a:lumMod val="85000"/>
                        <a:lumOff val="15000"/>
                      </a:schemeClr>
                    </a:solidFill>
                  </a:rPr>
                  <a:t>Specific oxygen consumption rate (mmol/gDCW/day)</a:t>
                </a:r>
              </a:p>
            </c:rich>
          </c:tx>
          <c:layout>
            <c:manualLayout>
              <c:xMode val="edge"/>
              <c:yMode val="edge"/>
              <c:x val="2.3671750729133415E-2"/>
              <c:y val="0.197744439277065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100" b="1" i="0" u="none" strike="noStrike" kern="1200" baseline="0">
                  <a:solidFill>
                    <a:schemeClr val="tx1">
                      <a:lumMod val="85000"/>
                      <a:lumOff val="15000"/>
                    </a:schemeClr>
                  </a:solidFill>
                  <a:latin typeface="IBM Plex Sans" panose="020B0503050203000203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IBM Plex Sans" panose="020B0503050203000203" pitchFamily="34" charset="0"/>
                <a:ea typeface="+mn-ea"/>
                <a:cs typeface="+mn-cs"/>
              </a:defRPr>
            </a:pPr>
            <a:endParaRPr lang="en-US"/>
          </a:p>
        </c:txPr>
        <c:crossAx val="2053027535"/>
        <c:crosses val="autoZero"/>
        <c:crossBetween val="midCat"/>
        <c:minorUnit val="1"/>
      </c:valAx>
      <c:spPr>
        <a:noFill/>
        <a:ln>
          <a:solidFill>
            <a:schemeClr val="bg2">
              <a:lumMod val="75000"/>
            </a:schemeClr>
          </a:solidFill>
        </a:ln>
        <a:effectLst/>
      </c:spPr>
    </c:plotArea>
    <c:legend>
      <c:legendPos val="r"/>
      <c:layout>
        <c:manualLayout>
          <c:xMode val="edge"/>
          <c:yMode val="edge"/>
          <c:x val="0.11476366694326774"/>
          <c:y val="5.4293235259154901E-2"/>
          <c:w val="0.38050650618618953"/>
          <c:h val="0.1431049250535332"/>
        </c:manualLayout>
      </c:layout>
      <c:overlay val="0"/>
      <c:spPr>
        <a:solidFill>
          <a:schemeClr val="bg1"/>
        </a:solidFill>
        <a:ln>
          <a:solidFill>
            <a:schemeClr val="tx1">
              <a:lumMod val="85000"/>
              <a:lumOff val="1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85000"/>
                  <a:lumOff val="15000"/>
                </a:schemeClr>
              </a:solidFill>
              <a:latin typeface="IBM Plex Sans" panose="020B0503050203000203" pitchFamily="34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IBM Plex Sans" panose="020B0503050203000203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12996903224357"/>
          <c:y val="2.9160646995490536E-2"/>
          <c:w val="0.8361432194790458"/>
          <c:h val="0.89079014253360933"/>
        </c:manualLayout>
      </c:layout>
      <c:scatterChart>
        <c:scatterStyle val="lineMarker"/>
        <c:varyColors val="0"/>
        <c:ser>
          <c:idx val="0"/>
          <c:order val="0"/>
          <c:tx>
            <c:v>Murine hybridoma (Miller et al., 1988)</c:v>
          </c:tx>
          <c:spPr>
            <a:ln w="38100">
              <a:noFill/>
            </a:ln>
          </c:spPr>
          <c:marker>
            <c:symbol val="circle"/>
            <c:size val="9"/>
            <c:spPr>
              <a:solidFill>
                <a:srgbClr val="238DC1"/>
              </a:solidFill>
              <a:ln w="22225">
                <a:solidFill>
                  <a:schemeClr val="tx1"/>
                </a:solidFill>
              </a:ln>
              <a:effectLst/>
            </c:spPr>
          </c:marker>
          <c:trendline>
            <c:spPr>
              <a:ln w="28575" cap="rnd">
                <a:solidFill>
                  <a:srgbClr val="238DC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'Fig 3.5c'!$B$4:$B$9</c:f>
              <c:numCache>
                <c:formatCode>General</c:formatCode>
                <c:ptCount val="6"/>
                <c:pt idx="0">
                  <c:v>0.52</c:v>
                </c:pt>
                <c:pt idx="1">
                  <c:v>0.58499999999999996</c:v>
                </c:pt>
                <c:pt idx="2">
                  <c:v>0.7</c:v>
                </c:pt>
                <c:pt idx="3">
                  <c:v>0.82</c:v>
                </c:pt>
                <c:pt idx="4">
                  <c:v>1.04</c:v>
                </c:pt>
                <c:pt idx="5">
                  <c:v>1.33</c:v>
                </c:pt>
              </c:numCache>
            </c:numRef>
          </c:xVal>
          <c:yVal>
            <c:numRef>
              <c:f>'Fig 3.5c'!$C$4:$C$9</c:f>
              <c:numCache>
                <c:formatCode>0.00</c:formatCode>
                <c:ptCount val="6"/>
                <c:pt idx="0">
                  <c:v>8.5049735315646604</c:v>
                </c:pt>
                <c:pt idx="1">
                  <c:v>14.968753415553802</c:v>
                </c:pt>
                <c:pt idx="2">
                  <c:v>20.033937652130092</c:v>
                </c:pt>
                <c:pt idx="3">
                  <c:v>23.81392588838105</c:v>
                </c:pt>
                <c:pt idx="4">
                  <c:v>27.404914712819462</c:v>
                </c:pt>
                <c:pt idx="5">
                  <c:v>34.019894126258642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4E7-4D1A-A465-F344750D1CD7}"/>
            </c:ext>
          </c:extLst>
        </c:ser>
        <c:ser>
          <c:idx val="1"/>
          <c:order val="1"/>
          <c:tx>
            <c:v>BHK cells (Cruz et al., 2000)</c:v>
          </c:tx>
          <c:spPr>
            <a:ln w="38100">
              <a:noFill/>
            </a:ln>
          </c:spPr>
          <c:marker>
            <c:symbol val="square"/>
            <c:size val="9"/>
            <c:spPr>
              <a:solidFill>
                <a:srgbClr val="D57A4D"/>
              </a:solidFill>
              <a:ln w="22225">
                <a:solidFill>
                  <a:schemeClr val="tx1"/>
                </a:solidFill>
              </a:ln>
            </c:spPr>
          </c:marker>
          <c:trendline>
            <c:spPr>
              <a:ln w="28575" cap="rnd">
                <a:solidFill>
                  <a:srgbClr val="D57A4D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'Combined data'!$AJ$98:$AJ$102</c:f>
              <c:numCache>
                <c:formatCode>General</c:formatCode>
                <c:ptCount val="5"/>
                <c:pt idx="0">
                  <c:v>0.39800000000000002</c:v>
                </c:pt>
                <c:pt idx="1">
                  <c:v>0.51600000000000001</c:v>
                </c:pt>
                <c:pt idx="2">
                  <c:v>0.24</c:v>
                </c:pt>
                <c:pt idx="3">
                  <c:v>0.13300000000000001</c:v>
                </c:pt>
                <c:pt idx="4">
                  <c:v>3.7999999999999999E-2</c:v>
                </c:pt>
              </c:numCache>
            </c:numRef>
          </c:xVal>
          <c:yVal>
            <c:numRef>
              <c:f>'Combined data'!$AO$98:$AO$102</c:f>
              <c:numCache>
                <c:formatCode>0.00</c:formatCode>
                <c:ptCount val="5"/>
                <c:pt idx="0">
                  <c:v>16.43333333333333</c:v>
                </c:pt>
                <c:pt idx="1">
                  <c:v>20.133333333333333</c:v>
                </c:pt>
                <c:pt idx="2">
                  <c:v>12.566666666666666</c:v>
                </c:pt>
                <c:pt idx="3">
                  <c:v>9.4666666666666668</c:v>
                </c:pt>
                <c:pt idx="4">
                  <c:v>9.5333333333333332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4E7-4D1A-A465-F344750D1CD7}"/>
            </c:ext>
          </c:extLst>
        </c:ser>
        <c:ser>
          <c:idx val="2"/>
          <c:order val="2"/>
          <c:tx>
            <c:v>Murine myocyte C2C12 (O'Neill et al, 2000)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9"/>
            <c:spPr>
              <a:solidFill>
                <a:schemeClr val="accent6">
                  <a:lumMod val="75000"/>
                </a:schemeClr>
              </a:solidFill>
              <a:ln w="22225">
                <a:solidFill>
                  <a:schemeClr val="tx1"/>
                </a:solidFill>
              </a:ln>
            </c:spPr>
          </c:marker>
          <c:trendline>
            <c:spPr>
              <a:ln w="28575" cap="rnd">
                <a:solidFill>
                  <a:srgbClr val="007C89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'Combined data'!$AJ$155:$AJ$159</c:f>
              <c:numCache>
                <c:formatCode>0.000</c:formatCode>
                <c:ptCount val="5"/>
                <c:pt idx="0">
                  <c:v>1.2038727993256026</c:v>
                </c:pt>
                <c:pt idx="1">
                  <c:v>9.5501089763586511E-2</c:v>
                </c:pt>
                <c:pt idx="2">
                  <c:v>0.59779609454673388</c:v>
                </c:pt>
                <c:pt idx="3">
                  <c:v>0.33638652294768673</c:v>
                </c:pt>
                <c:pt idx="4">
                  <c:v>6.9028586410436049E-2</c:v>
                </c:pt>
              </c:numCache>
            </c:numRef>
          </c:xVal>
          <c:yVal>
            <c:numRef>
              <c:f>'Combined data'!$AO$155:$AO$159</c:f>
              <c:numCache>
                <c:formatCode>0.00</c:formatCode>
                <c:ptCount val="5"/>
                <c:pt idx="0">
                  <c:v>23.856651385966199</c:v>
                </c:pt>
                <c:pt idx="1">
                  <c:v>11.075450405934822</c:v>
                </c:pt>
                <c:pt idx="2">
                  <c:v>7.5022404530234024</c:v>
                </c:pt>
                <c:pt idx="3">
                  <c:v>3.2303397017309909</c:v>
                </c:pt>
                <c:pt idx="4">
                  <c:v>2.2724160732189223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4E7-4D1A-A465-F344750D1CD7}"/>
            </c:ext>
          </c:extLst>
        </c:ser>
        <c:ser>
          <c:idx val="3"/>
          <c:order val="3"/>
          <c:tx>
            <c:v>Chicken embronic myoblast (O'Neill et al., 2022)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9"/>
            <c:spPr>
              <a:solidFill>
                <a:srgbClr val="CAE6FA"/>
              </a:solidFill>
              <a:ln w="12700">
                <a:solidFill>
                  <a:schemeClr val="tx1"/>
                </a:solidFill>
              </a:ln>
            </c:spPr>
          </c:marker>
          <c:xVal>
            <c:numRef>
              <c:f>'Combined data'!$AJ$148:$AJ$149</c:f>
              <c:numCache>
                <c:formatCode>0.000</c:formatCode>
                <c:ptCount val="2"/>
                <c:pt idx="0">
                  <c:v>0.69314718055994529</c:v>
                </c:pt>
                <c:pt idx="1">
                  <c:v>0.60622670852924376</c:v>
                </c:pt>
              </c:numCache>
            </c:numRef>
          </c:xVal>
          <c:yVal>
            <c:numRef>
              <c:f>'Combined data'!$AO$148:$AO$149</c:f>
              <c:numCache>
                <c:formatCode>0.00</c:formatCode>
                <c:ptCount val="2"/>
                <c:pt idx="0">
                  <c:v>12.921358806923942</c:v>
                </c:pt>
                <c:pt idx="1">
                  <c:v>2.2801056655944989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4E7-4D1A-A465-F344750D1CD7}"/>
            </c:ext>
          </c:extLst>
        </c:ser>
        <c:ser>
          <c:idx val="4"/>
          <c:order val="4"/>
          <c:tx>
            <c:v>Chicken embryonic fibroblast (O'Neill et al., 2022)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9"/>
            <c:spPr>
              <a:ln w="15875">
                <a:solidFill>
                  <a:schemeClr val="tx1"/>
                </a:solidFill>
              </a:ln>
            </c:spPr>
          </c:marker>
          <c:xVal>
            <c:numRef>
              <c:f>'Combined data'!$AJ$139:$AJ$143</c:f>
              <c:numCache>
                <c:formatCode>0.000</c:formatCode>
                <c:ptCount val="5"/>
                <c:pt idx="0">
                  <c:v>0.81043034117467772</c:v>
                </c:pt>
                <c:pt idx="1">
                  <c:v>0.5754891370917129</c:v>
                </c:pt>
                <c:pt idx="2">
                  <c:v>0.1176580434682325</c:v>
                </c:pt>
                <c:pt idx="3">
                  <c:v>0.84729786038720367</c:v>
                </c:pt>
                <c:pt idx="4">
                  <c:v>0.64433201607800816</c:v>
                </c:pt>
              </c:numCache>
            </c:numRef>
          </c:xVal>
          <c:yVal>
            <c:numRef>
              <c:f>'Combined data'!$AO$139:$AO$143</c:f>
              <c:numCache>
                <c:formatCode>0.00</c:formatCode>
                <c:ptCount val="5"/>
                <c:pt idx="0">
                  <c:v>23.851146851728547</c:v>
                </c:pt>
                <c:pt idx="1">
                  <c:v>9.3026341302548392</c:v>
                </c:pt>
                <c:pt idx="2">
                  <c:v>25.081162321539349</c:v>
                </c:pt>
                <c:pt idx="3">
                  <c:v>14.213494687616363</c:v>
                </c:pt>
                <c:pt idx="4">
                  <c:v>10.167793287305528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4E7-4D1A-A465-F344750D1CD7}"/>
            </c:ext>
          </c:extLst>
        </c:ser>
        <c:ser>
          <c:idx val="5"/>
          <c:order val="5"/>
          <c:tx>
            <c:v>Murine hybridoma (Jeong and Wang, 1995)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rgbClr val="005C88"/>
              </a:solidFill>
              <a:ln w="12700">
                <a:solidFill>
                  <a:schemeClr val="tx1"/>
                </a:solidFill>
              </a:ln>
            </c:spPr>
          </c:marker>
          <c:xVal>
            <c:numRef>
              <c:f>'Combined data'!$AJ$70:$AJ$81</c:f>
              <c:numCache>
                <c:formatCode>General</c:formatCode>
                <c:ptCount val="12"/>
                <c:pt idx="0">
                  <c:v>0</c:v>
                </c:pt>
                <c:pt idx="1">
                  <c:v>0.33600000000000002</c:v>
                </c:pt>
                <c:pt idx="2">
                  <c:v>0.38400000000000001</c:v>
                </c:pt>
                <c:pt idx="3">
                  <c:v>0.63600000000000001</c:v>
                </c:pt>
                <c:pt idx="4">
                  <c:v>0.64800000000000002</c:v>
                </c:pt>
                <c:pt idx="5">
                  <c:v>0.67200000000000004</c:v>
                </c:pt>
                <c:pt idx="6">
                  <c:v>0.69600000000000006</c:v>
                </c:pt>
                <c:pt idx="7">
                  <c:v>0.74399999999999999</c:v>
                </c:pt>
                <c:pt idx="8">
                  <c:v>0.81600000000000006</c:v>
                </c:pt>
                <c:pt idx="9">
                  <c:v>0.76800000000000002</c:v>
                </c:pt>
                <c:pt idx="10">
                  <c:v>0.79200000000000004</c:v>
                </c:pt>
                <c:pt idx="11">
                  <c:v>0.72</c:v>
                </c:pt>
              </c:numCache>
            </c:numRef>
          </c:xVal>
          <c:yVal>
            <c:numRef>
              <c:f>'Combined data'!$AO$70:$AO$81</c:f>
              <c:numCache>
                <c:formatCode>0.00</c:formatCode>
                <c:ptCount val="12"/>
                <c:pt idx="0">
                  <c:v>9.1410243119215195</c:v>
                </c:pt>
                <c:pt idx="1">
                  <c:v>7.4700843839358697</c:v>
                </c:pt>
                <c:pt idx="2">
                  <c:v>7.003204109939877</c:v>
                </c:pt>
                <c:pt idx="3">
                  <c:v>7.1260673399388237</c:v>
                </c:pt>
                <c:pt idx="4">
                  <c:v>8.0598278879308047</c:v>
                </c:pt>
                <c:pt idx="5">
                  <c:v>5.1995718935553619</c:v>
                </c:pt>
                <c:pt idx="6">
                  <c:v>5.40598211995359</c:v>
                </c:pt>
                <c:pt idx="7">
                  <c:v>6.4871785439443066</c:v>
                </c:pt>
                <c:pt idx="8">
                  <c:v>7.7649561359333372</c:v>
                </c:pt>
                <c:pt idx="9">
                  <c:v>8.2564090559291188</c:v>
                </c:pt>
                <c:pt idx="10">
                  <c:v>8.6004260999261657</c:v>
                </c:pt>
                <c:pt idx="11">
                  <c:v>8.354699639928274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4E7-4D1A-A465-F344750D1CD7}"/>
            </c:ext>
          </c:extLst>
        </c:ser>
        <c:ser>
          <c:idx val="6"/>
          <c:order val="6"/>
          <c:tx>
            <c:v>Chicken fibroblast (Pastika et al., 2023)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9"/>
            <c:spPr>
              <a:solidFill>
                <a:srgbClr val="FADE00"/>
              </a:solidFill>
              <a:ln w="12700">
                <a:solidFill>
                  <a:schemeClr val="tx1">
                    <a:lumMod val="85000"/>
                    <a:lumOff val="15000"/>
                  </a:schemeClr>
                </a:solidFill>
              </a:ln>
            </c:spPr>
          </c:marker>
          <c:xVal>
            <c:numRef>
              <c:f>'Combined data'!$AJ$163:$AJ$182</c:f>
              <c:numCache>
                <c:formatCode>General</c:formatCode>
                <c:ptCount val="20"/>
                <c:pt idx="0">
                  <c:v>-0.40546510810816427</c:v>
                </c:pt>
                <c:pt idx="1">
                  <c:v>1.0986122886681096</c:v>
                </c:pt>
                <c:pt idx="2">
                  <c:v>0.28768207245178101</c:v>
                </c:pt>
                <c:pt idx="3">
                  <c:v>0</c:v>
                </c:pt>
                <c:pt idx="4">
                  <c:v>0.40546510810816422</c:v>
                </c:pt>
                <c:pt idx="5">
                  <c:v>0.15415067982725836</c:v>
                </c:pt>
                <c:pt idx="6">
                  <c:v>0.49643688631389105</c:v>
                </c:pt>
                <c:pt idx="7">
                  <c:v>-0.1397619423751586</c:v>
                </c:pt>
                <c:pt idx="8">
                  <c:v>0.71783979315031676</c:v>
                </c:pt>
                <c:pt idx="9">
                  <c:v>9.3090423066012035E-2</c:v>
                </c:pt>
                <c:pt idx="10">
                  <c:v>0.47000362924573563</c:v>
                </c:pt>
                <c:pt idx="11">
                  <c:v>0.25593337413720069</c:v>
                </c:pt>
                <c:pt idx="12">
                  <c:v>0.13176927763112337</c:v>
                </c:pt>
                <c:pt idx="13">
                  <c:v>0.35048297369081138</c:v>
                </c:pt>
                <c:pt idx="14">
                  <c:v>0.48285177172358462</c:v>
                </c:pt>
                <c:pt idx="15">
                  <c:v>0.4936578201436253</c:v>
                </c:pt>
                <c:pt idx="16">
                  <c:v>0.58344826330352095</c:v>
                </c:pt>
                <c:pt idx="17">
                  <c:v>0.58778666490211906</c:v>
                </c:pt>
                <c:pt idx="18">
                  <c:v>0.58055896178066579</c:v>
                </c:pt>
                <c:pt idx="19">
                  <c:v>0.32243691850482953</c:v>
                </c:pt>
              </c:numCache>
            </c:numRef>
          </c:xVal>
          <c:yVal>
            <c:numRef>
              <c:f>'Combined data'!$AO$163:$AO$182</c:f>
              <c:numCache>
                <c:formatCode>0.00</c:formatCode>
                <c:ptCount val="20"/>
                <c:pt idx="0">
                  <c:v>218.97798298433881</c:v>
                </c:pt>
                <c:pt idx="1">
                  <c:v>127.88850408297428</c:v>
                </c:pt>
                <c:pt idx="2">
                  <c:v>51.458096317409812</c:v>
                </c:pt>
                <c:pt idx="3">
                  <c:v>12.594260968441686</c:v>
                </c:pt>
                <c:pt idx="4">
                  <c:v>40.330463164177189</c:v>
                </c:pt>
                <c:pt idx="5">
                  <c:v>14.946243015701011</c:v>
                </c:pt>
                <c:pt idx="6">
                  <c:v>10.502765362384499</c:v>
                </c:pt>
                <c:pt idx="7">
                  <c:v>3.6671980568852938</c:v>
                </c:pt>
                <c:pt idx="8">
                  <c:v>37.788394926207353</c:v>
                </c:pt>
                <c:pt idx="9">
                  <c:v>14.065414119461369</c:v>
                </c:pt>
                <c:pt idx="10">
                  <c:v>13.416138018544673</c:v>
                </c:pt>
                <c:pt idx="11">
                  <c:v>9.6862298950418406</c:v>
                </c:pt>
                <c:pt idx="12">
                  <c:v>13.241028551103998</c:v>
                </c:pt>
                <c:pt idx="13">
                  <c:v>12.122495565314452</c:v>
                </c:pt>
                <c:pt idx="14">
                  <c:v>12.677452005771469</c:v>
                </c:pt>
                <c:pt idx="15">
                  <c:v>11.380111207812456</c:v>
                </c:pt>
                <c:pt idx="16">
                  <c:v>7.1989712495126854</c:v>
                </c:pt>
                <c:pt idx="17">
                  <c:v>8.6929507067146208</c:v>
                </c:pt>
                <c:pt idx="18">
                  <c:v>7.2232979224416196</c:v>
                </c:pt>
                <c:pt idx="19">
                  <c:v>7.8564018545093441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4E7-4D1A-A465-F344750D1CD7}"/>
            </c:ext>
          </c:extLst>
        </c:ser>
        <c:ser>
          <c:idx val="7"/>
          <c:order val="7"/>
          <c:tx>
            <c:v>Murine hybridoma (Newland et al. 1994)</c:v>
          </c:tx>
          <c:spPr>
            <a:ln w="38100">
              <a:noFill/>
            </a:ln>
          </c:spPr>
          <c:marker>
            <c:symbol val="circle"/>
            <c:size val="9"/>
            <c:spPr>
              <a:solidFill>
                <a:srgbClr val="E4F3FD"/>
              </a:solidFill>
              <a:ln w="15875">
                <a:solidFill>
                  <a:schemeClr val="tx1"/>
                </a:solidFill>
              </a:ln>
            </c:spPr>
          </c:marker>
          <c:xVal>
            <c:numRef>
              <c:f>'Newland, 1994'!$S$12:$S$17</c:f>
              <c:numCache>
                <c:formatCode>General</c:formatCode>
                <c:ptCount val="6"/>
                <c:pt idx="0">
                  <c:v>0.69</c:v>
                </c:pt>
                <c:pt idx="1">
                  <c:v>0.7</c:v>
                </c:pt>
                <c:pt idx="2">
                  <c:v>0.72</c:v>
                </c:pt>
                <c:pt idx="3">
                  <c:v>0.74</c:v>
                </c:pt>
                <c:pt idx="4">
                  <c:v>0.77</c:v>
                </c:pt>
                <c:pt idx="5">
                  <c:v>0.78</c:v>
                </c:pt>
              </c:numCache>
            </c:numRef>
          </c:xVal>
          <c:yVal>
            <c:numRef>
              <c:f>'Newland, 1994'!$X$12:$X$17</c:f>
              <c:numCache>
                <c:formatCode>0.00</c:formatCode>
                <c:ptCount val="6"/>
                <c:pt idx="0">
                  <c:v>17.387945886754419</c:v>
                </c:pt>
                <c:pt idx="1">
                  <c:v>18.8999411812548</c:v>
                </c:pt>
                <c:pt idx="2">
                  <c:v>19.439939500719223</c:v>
                </c:pt>
                <c:pt idx="3">
                  <c:v>21.516856114043929</c:v>
                </c:pt>
                <c:pt idx="4">
                  <c:v>24.254924515943664</c:v>
                </c:pt>
                <c:pt idx="5">
                  <c:v>26.803552947961354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4E7-4D1A-A465-F344750D1CD7}"/>
            </c:ext>
          </c:extLst>
        </c:ser>
        <c:ser>
          <c:idx val="8"/>
          <c:order val="8"/>
          <c:tx>
            <c:v>Murine hybridoma (Miller et al., 1987, 1988a)</c:v>
          </c:tx>
          <c:spPr>
            <a:ln w="38100">
              <a:noFill/>
            </a:ln>
          </c:spPr>
          <c:marker>
            <c:symbol val="circle"/>
            <c:size val="10"/>
            <c:spPr>
              <a:ln w="15875">
                <a:solidFill>
                  <a:schemeClr val="tx1"/>
                </a:solidFill>
              </a:ln>
            </c:spPr>
          </c:marker>
          <c:xVal>
            <c:numRef>
              <c:f>'Miller,1987,1988 O2'!$G$86:$G$94</c:f>
              <c:numCache>
                <c:formatCode>0.000</c:formatCode>
                <c:ptCount val="9"/>
                <c:pt idx="0">
                  <c:v>0.65853658536585369</c:v>
                </c:pt>
                <c:pt idx="1">
                  <c:v>0.65060240963855431</c:v>
                </c:pt>
                <c:pt idx="2">
                  <c:v>0.6428571428571429</c:v>
                </c:pt>
                <c:pt idx="3">
                  <c:v>0.61363636363636365</c:v>
                </c:pt>
                <c:pt idx="4">
                  <c:v>0.67247820672478209</c:v>
                </c:pt>
                <c:pt idx="5">
                  <c:v>0.68789808917197459</c:v>
                </c:pt>
                <c:pt idx="6">
                  <c:v>0.73972602739726034</c:v>
                </c:pt>
                <c:pt idx="7">
                  <c:v>0.71523178807947019</c:v>
                </c:pt>
                <c:pt idx="8">
                  <c:v>0.72192513368983957</c:v>
                </c:pt>
              </c:numCache>
            </c:numRef>
          </c:xVal>
          <c:yVal>
            <c:numRef>
              <c:f>'Miller,1987,1988 O2'!$S$86:$S$94</c:f>
              <c:numCache>
                <c:formatCode>0.000</c:formatCode>
                <c:ptCount val="9"/>
                <c:pt idx="0">
                  <c:v>9.0719717670023048</c:v>
                </c:pt>
                <c:pt idx="1">
                  <c:v>7.559976472501921</c:v>
                </c:pt>
                <c:pt idx="2">
                  <c:v>9.0719717670023048</c:v>
                </c:pt>
                <c:pt idx="3">
                  <c:v>15.497951768628935</c:v>
                </c:pt>
                <c:pt idx="4">
                  <c:v>8.6939729433772097</c:v>
                </c:pt>
                <c:pt idx="5">
                  <c:v>10.394967649690141</c:v>
                </c:pt>
                <c:pt idx="6">
                  <c:v>9.8279694142524967</c:v>
                </c:pt>
                <c:pt idx="7">
                  <c:v>11.113165414577823</c:v>
                </c:pt>
                <c:pt idx="8">
                  <c:v>10.961965885127784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4E7-4D1A-A465-F344750D1CD7}"/>
            </c:ext>
          </c:extLst>
        </c:ser>
        <c:ser>
          <c:idx val="9"/>
          <c:order val="9"/>
          <c:tx>
            <c:v>Murine hybridoma (Frame and Hu, 1991)</c:v>
          </c:tx>
          <c:spPr>
            <a:ln w="38100">
              <a:noFill/>
            </a:ln>
          </c:spPr>
          <c:marker>
            <c:symbol val="circle"/>
            <c:size val="9"/>
            <c:spPr>
              <a:solidFill>
                <a:srgbClr val="8A3E21"/>
              </a:solidFill>
              <a:ln w="22225">
                <a:solidFill>
                  <a:schemeClr val="tx1">
                    <a:lumMod val="85000"/>
                    <a:lumOff val="15000"/>
                  </a:schemeClr>
                </a:solidFill>
              </a:ln>
            </c:spPr>
          </c:marker>
          <c:trendline>
            <c:spPr>
              <a:ln w="28575">
                <a:solidFill>
                  <a:srgbClr val="8A3E21"/>
                </a:solidFill>
                <a:prstDash val="sysDot"/>
              </a:ln>
            </c:spPr>
            <c:trendlineType val="linear"/>
            <c:dispRSqr val="0"/>
            <c:dispEq val="0"/>
          </c:trendline>
          <c:xVal>
            <c:numRef>
              <c:f>'Frame &amp; Hu,1990'!$J$104:$J$123</c:f>
              <c:numCache>
                <c:formatCode>0.000</c:formatCode>
                <c:ptCount val="20"/>
                <c:pt idx="0">
                  <c:v>0.312</c:v>
                </c:pt>
                <c:pt idx="1">
                  <c:v>0.3624</c:v>
                </c:pt>
                <c:pt idx="2">
                  <c:v>0.51600000000000001</c:v>
                </c:pt>
                <c:pt idx="3">
                  <c:v>0.57600000000000007</c:v>
                </c:pt>
                <c:pt idx="4">
                  <c:v>0.57600000000000007</c:v>
                </c:pt>
                <c:pt idx="5">
                  <c:v>0.6048</c:v>
                </c:pt>
                <c:pt idx="6">
                  <c:v>0.624</c:v>
                </c:pt>
                <c:pt idx="7">
                  <c:v>0.74399999999999999</c:v>
                </c:pt>
                <c:pt idx="8">
                  <c:v>0.74399999999999999</c:v>
                </c:pt>
                <c:pt idx="9">
                  <c:v>0.74399999999999999</c:v>
                </c:pt>
                <c:pt idx="10">
                  <c:v>0.95760000000000001</c:v>
                </c:pt>
                <c:pt idx="11">
                  <c:v>0.98399999999999999</c:v>
                </c:pt>
                <c:pt idx="12">
                  <c:v>1.0151999999999999</c:v>
                </c:pt>
                <c:pt idx="13">
                  <c:v>1.1040000000000001</c:v>
                </c:pt>
                <c:pt idx="14">
                  <c:v>1.224</c:v>
                </c:pt>
                <c:pt idx="15">
                  <c:v>1.2791999999999999</c:v>
                </c:pt>
                <c:pt idx="16">
                  <c:v>1.284</c:v>
                </c:pt>
                <c:pt idx="17">
                  <c:v>1.3440000000000001</c:v>
                </c:pt>
                <c:pt idx="18">
                  <c:v>1.3320000000000001</c:v>
                </c:pt>
                <c:pt idx="19">
                  <c:v>1.3920000000000001</c:v>
                </c:pt>
              </c:numCache>
            </c:numRef>
          </c:xVal>
          <c:yVal>
            <c:numRef>
              <c:f>'Frame &amp; Hu,1990'!$P$104:$P$123</c:f>
              <c:numCache>
                <c:formatCode>0.00</c:formatCode>
                <c:ptCount val="20"/>
                <c:pt idx="0">
                  <c:v>3.8640906062624918</c:v>
                </c:pt>
                <c:pt idx="1">
                  <c:v>3.9973351099267154</c:v>
                </c:pt>
                <c:pt idx="2">
                  <c:v>5.3297801465689538</c:v>
                </c:pt>
                <c:pt idx="3">
                  <c:v>6.6888740839440377</c:v>
                </c:pt>
                <c:pt idx="4">
                  <c:v>6.7688207861425713</c:v>
                </c:pt>
                <c:pt idx="5">
                  <c:v>7.7281812125249836</c:v>
                </c:pt>
                <c:pt idx="6">
                  <c:v>7.59493670886076</c:v>
                </c:pt>
                <c:pt idx="7">
                  <c:v>8.2611592271818779</c:v>
                </c:pt>
                <c:pt idx="8">
                  <c:v>9.0606262491672229</c:v>
                </c:pt>
                <c:pt idx="9">
                  <c:v>10.126582278481012</c:v>
                </c:pt>
                <c:pt idx="10">
                  <c:v>13.324450366422386</c:v>
                </c:pt>
                <c:pt idx="11">
                  <c:v>13.590939373750832</c:v>
                </c:pt>
                <c:pt idx="12">
                  <c:v>13.617588274483676</c:v>
                </c:pt>
                <c:pt idx="13">
                  <c:v>14.656895403064624</c:v>
                </c:pt>
                <c:pt idx="14">
                  <c:v>16.389073950699533</c:v>
                </c:pt>
                <c:pt idx="15">
                  <c:v>21.05263157894737</c:v>
                </c:pt>
                <c:pt idx="16">
                  <c:v>21.185876082611593</c:v>
                </c:pt>
                <c:pt idx="17">
                  <c:v>22.918054630246498</c:v>
                </c:pt>
                <c:pt idx="18">
                  <c:v>22.518321119253834</c:v>
                </c:pt>
                <c:pt idx="19">
                  <c:v>28.914057295136576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4E7-4D1A-A465-F344750D1CD7}"/>
            </c:ext>
          </c:extLst>
        </c:ser>
        <c:ser>
          <c:idx val="10"/>
          <c:order val="10"/>
          <c:tx>
            <c:v>TEA values</c:v>
          </c:tx>
          <c:spPr>
            <a:ln w="38100">
              <a:noFill/>
            </a:ln>
          </c:spPr>
          <c:marker>
            <c:symbol val="star"/>
            <c:size val="13"/>
            <c:spPr>
              <a:noFill/>
              <a:ln w="12700">
                <a:solidFill>
                  <a:schemeClr val="tx1">
                    <a:lumMod val="85000"/>
                    <a:lumOff val="15000"/>
                  </a:schemeClr>
                </a:solidFill>
              </a:ln>
            </c:spPr>
          </c:marker>
          <c:xVal>
            <c:numRef>
              <c:f>'Fig 3.5c'!$H$37:$H$39</c:f>
              <c:numCache>
                <c:formatCode>0.000</c:formatCode>
                <c:ptCount val="3"/>
                <c:pt idx="0">
                  <c:v>0.69314718055994529</c:v>
                </c:pt>
                <c:pt idx="1">
                  <c:v>0.69314718055994529</c:v>
                </c:pt>
                <c:pt idx="2">
                  <c:v>0.69314718055994529</c:v>
                </c:pt>
              </c:numCache>
            </c:numRef>
          </c:xVal>
          <c:yVal>
            <c:numRef>
              <c:f>'Fig 3.5c'!$I$37:$I$39</c:f>
              <c:numCache>
                <c:formatCode>0.000</c:formatCode>
                <c:ptCount val="3"/>
                <c:pt idx="0">
                  <c:v>10.181650248189758</c:v>
                </c:pt>
                <c:pt idx="1">
                  <c:v>4.4946023618134952</c:v>
                </c:pt>
                <c:pt idx="2">
                  <c:v>14.83740135671418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4E7-4D1A-A465-F344750D1C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9679935"/>
        <c:axId val="1349680415"/>
      </c:scatterChart>
      <c:valAx>
        <c:axId val="1349679935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vert="horz"/>
              <a:lstStyle/>
              <a:p>
                <a:pPr>
                  <a:defRPr sz="1200"/>
                </a:pPr>
                <a:r>
                  <a:rPr lang="en-US" sz="1200"/>
                  <a:t>Cell specific growth rate (1/days)</a:t>
                </a:r>
              </a:p>
            </c:rich>
          </c:tx>
          <c:layout>
            <c:manualLayout>
              <c:xMode val="edge"/>
              <c:yMode val="edge"/>
              <c:x val="0.40001823556914662"/>
              <c:y val="0.96078949599024288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 b="1"/>
            </a:pPr>
            <a:endParaRPr lang="en-US"/>
          </a:p>
        </c:txPr>
        <c:crossAx val="1349680415"/>
        <c:crosses val="autoZero"/>
        <c:crossBetween val="midCat"/>
      </c:valAx>
      <c:valAx>
        <c:axId val="1349680415"/>
        <c:scaling>
          <c:orientation val="minMax"/>
          <c:max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sz="1200"/>
                  <a:t>Specific glucose consumption rate (mmol/gDCW/day)</a:t>
                </a:r>
              </a:p>
            </c:rich>
          </c:tx>
          <c:layout>
            <c:manualLayout>
              <c:xMode val="edge"/>
              <c:yMode val="edge"/>
              <c:x val="3.1589396150345193E-2"/>
              <c:y val="0.2425986663966810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 b="1"/>
            </a:pPr>
            <a:endParaRPr lang="en-US"/>
          </a:p>
        </c:txPr>
        <c:crossAx val="1349679935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10956461336196993"/>
          <c:y val="3.4350174470349451E-2"/>
          <c:w val="0.35693297606399965"/>
          <c:h val="0.34052574202875346"/>
        </c:manualLayout>
      </c:layout>
      <c:overlay val="0"/>
      <c:spPr>
        <a:solidFill>
          <a:schemeClr val="bg1"/>
        </a:solidFill>
        <a:ln>
          <a:solidFill>
            <a:schemeClr val="tx1">
              <a:lumMod val="85000"/>
              <a:lumOff val="15000"/>
            </a:schemeClr>
          </a:solidFill>
        </a:ln>
        <a:effectLst/>
      </c:spPr>
      <c:txPr>
        <a:bodyPr rot="0" vert="horz"/>
        <a:lstStyle/>
        <a:p>
          <a:pPr>
            <a:defRPr sz="1050"/>
          </a:pPr>
          <a:endParaRPr lang="en-US"/>
        </a:p>
      </c:txPr>
    </c:legend>
    <c:plotVisOnly val="1"/>
    <c:dispBlanksAs val="gap"/>
    <c:showDLblsOverMax val="0"/>
    <c:extLst/>
  </c:chart>
  <c:txPr>
    <a:bodyPr/>
    <a:lstStyle/>
    <a:p>
      <a:pPr>
        <a:defRPr>
          <a:latin typeface="IBM Plex Sans" panose="020B0503050203000203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84731378599088"/>
          <c:y val="4.0339625443498527E-2"/>
          <c:w val="0.8361432194790458"/>
          <c:h val="0.87077471404635309"/>
        </c:manualLayout>
      </c:layout>
      <c:scatterChart>
        <c:scatterStyle val="lineMarker"/>
        <c:varyColors val="0"/>
        <c:ser>
          <c:idx val="0"/>
          <c:order val="0"/>
          <c:tx>
            <c:v>Mouse hybridoma (Miller et al., 1988)</c:v>
          </c:tx>
          <c:spPr>
            <a:ln w="38100">
              <a:noFill/>
            </a:ln>
          </c:spPr>
          <c:marker>
            <c:symbol val="circle"/>
            <c:size val="8"/>
            <c:spPr>
              <a:solidFill>
                <a:srgbClr val="238DC1"/>
              </a:solidFill>
              <a:ln w="12700">
                <a:solidFill>
                  <a:schemeClr val="tx1">
                    <a:lumMod val="85000"/>
                    <a:lumOff val="15000"/>
                  </a:schemeClr>
                </a:solidFill>
              </a:ln>
              <a:effectLst/>
            </c:spPr>
          </c:marker>
          <c:xVal>
            <c:numRef>
              <c:f>'Combined data'!$T$7:$T$12</c:f>
              <c:numCache>
                <c:formatCode>General</c:formatCode>
                <c:ptCount val="6"/>
                <c:pt idx="0">
                  <c:v>2.6</c:v>
                </c:pt>
                <c:pt idx="1">
                  <c:v>1.3</c:v>
                </c:pt>
                <c:pt idx="2">
                  <c:v>2.2999999999999998</c:v>
                </c:pt>
                <c:pt idx="3">
                  <c:v>4.9000000000000004</c:v>
                </c:pt>
                <c:pt idx="4">
                  <c:v>10.5</c:v>
                </c:pt>
                <c:pt idx="5">
                  <c:v>16.7</c:v>
                </c:pt>
              </c:numCache>
            </c:numRef>
          </c:xVal>
          <c:yVal>
            <c:numRef>
              <c:f>'Combined data'!$BJ$7:$BJ$12</c:f>
              <c:numCache>
                <c:formatCode>0.000</c:formatCode>
                <c:ptCount val="6"/>
                <c:pt idx="0">
                  <c:v>0.33936887134262983</c:v>
                </c:pt>
                <c:pt idx="1">
                  <c:v>0.21692612514798779</c:v>
                </c:pt>
                <c:pt idx="2">
                  <c:v>0.19394266050966685</c:v>
                </c:pt>
                <c:pt idx="3">
                  <c:v>0.19112807314626129</c:v>
                </c:pt>
                <c:pt idx="4">
                  <c:v>0.21064274772990813</c:v>
                </c:pt>
                <c:pt idx="5">
                  <c:v>0.21700028792581622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867-457F-9970-D90FD77591DB}"/>
            </c:ext>
          </c:extLst>
        </c:ser>
        <c:ser>
          <c:idx val="1"/>
          <c:order val="1"/>
          <c:tx>
            <c:v>BHK cells (Cruz et al., 2000)</c:v>
          </c:tx>
          <c:spPr>
            <a:ln w="38100">
              <a:noFill/>
            </a:ln>
          </c:spPr>
          <c:marker>
            <c:symbol val="square"/>
            <c:size val="8"/>
            <c:spPr>
              <a:solidFill>
                <a:srgbClr val="6B7518"/>
              </a:solidFill>
              <a:ln w="12700">
                <a:solidFill>
                  <a:schemeClr val="tx1">
                    <a:lumMod val="85000"/>
                    <a:lumOff val="15000"/>
                  </a:schemeClr>
                </a:solidFill>
              </a:ln>
            </c:spPr>
          </c:marker>
          <c:xVal>
            <c:numRef>
              <c:f>'Combined data'!$T$98:$T$102</c:f>
              <c:numCache>
                <c:formatCode>General</c:formatCode>
                <c:ptCount val="5"/>
                <c:pt idx="0">
                  <c:v>25.1</c:v>
                </c:pt>
                <c:pt idx="1">
                  <c:v>22</c:v>
                </c:pt>
                <c:pt idx="2">
                  <c:v>19</c:v>
                </c:pt>
                <c:pt idx="3">
                  <c:v>16</c:v>
                </c:pt>
                <c:pt idx="4">
                  <c:v>13</c:v>
                </c:pt>
              </c:numCache>
            </c:numRef>
          </c:xVal>
          <c:yVal>
            <c:numRef>
              <c:f>'Combined data'!$BJ$98:$BJ$102</c:f>
              <c:numCache>
                <c:formatCode>0.000</c:formatCode>
                <c:ptCount val="5"/>
                <c:pt idx="0">
                  <c:v>0.13443087775932328</c:v>
                </c:pt>
                <c:pt idx="1">
                  <c:v>0.14225765471163238</c:v>
                </c:pt>
                <c:pt idx="2">
                  <c:v>0.10600656769579413</c:v>
                </c:pt>
                <c:pt idx="3">
                  <c:v>7.7982325569759592E-2</c:v>
                </c:pt>
                <c:pt idx="4">
                  <c:v>2.2124855606205519E-2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867-457F-9970-D90FD77591DB}"/>
            </c:ext>
          </c:extLst>
        </c:ser>
        <c:ser>
          <c:idx val="2"/>
          <c:order val="2"/>
          <c:tx>
            <c:v>Murine C2C12 (O'Neill et al., 2022)</c:v>
          </c:tx>
          <c:spPr>
            <a:ln w="38100">
              <a:noFill/>
            </a:ln>
          </c:spPr>
          <c:marker>
            <c:symbol val="triangle"/>
            <c:size val="8"/>
            <c:spPr>
              <a:solidFill>
                <a:srgbClr val="B14A2A"/>
              </a:solidFill>
              <a:ln w="12700">
                <a:solidFill>
                  <a:schemeClr val="tx1">
                    <a:lumMod val="85000"/>
                    <a:lumOff val="15000"/>
                  </a:schemeClr>
                </a:solidFill>
              </a:ln>
            </c:spPr>
          </c:marker>
          <c:xVal>
            <c:numRef>
              <c:f>'Combined data'!$T$155:$T$159</c:f>
              <c:numCache>
                <c:formatCode>0.00</c:formatCode>
                <c:ptCount val="5"/>
                <c:pt idx="0">
                  <c:v>11.101243339253998</c:v>
                </c:pt>
                <c:pt idx="1">
                  <c:v>9.4360568383658983</c:v>
                </c:pt>
                <c:pt idx="2">
                  <c:v>7.7708703374777972</c:v>
                </c:pt>
                <c:pt idx="3">
                  <c:v>6.6607460035523971</c:v>
                </c:pt>
                <c:pt idx="4">
                  <c:v>5.7171403197158082</c:v>
                </c:pt>
              </c:numCache>
            </c:numRef>
          </c:xVal>
          <c:yVal>
            <c:numRef>
              <c:f>'Combined data'!$BJ$155:$BJ$159</c:f>
              <c:numCache>
                <c:formatCode>0.000</c:formatCode>
                <c:ptCount val="5"/>
                <c:pt idx="0">
                  <c:v>0.28009976502159351</c:v>
                </c:pt>
                <c:pt idx="1">
                  <c:v>4.7861748180525958E-2</c:v>
                </c:pt>
                <c:pt idx="2">
                  <c:v>0.44228653789312772</c:v>
                </c:pt>
                <c:pt idx="3">
                  <c:v>0.57800556475326326</c:v>
                </c:pt>
                <c:pt idx="4">
                  <c:v>0.16860977708661615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867-457F-9970-D90FD77591DB}"/>
            </c:ext>
          </c:extLst>
        </c:ser>
        <c:ser>
          <c:idx val="3"/>
          <c:order val="3"/>
          <c:tx>
            <c:v>Chicken embronic myoblast (O'Neill et al., 2022)</c:v>
          </c:tx>
          <c:spPr>
            <a:ln w="38100">
              <a:noFill/>
            </a:ln>
          </c:spPr>
          <c:marker>
            <c:symbol val="triangle"/>
            <c:size val="8"/>
            <c:spPr>
              <a:solidFill>
                <a:srgbClr val="ACDBDF"/>
              </a:solidFill>
              <a:ln w="12700">
                <a:solidFill>
                  <a:schemeClr val="tx1"/>
                </a:solidFill>
              </a:ln>
            </c:spPr>
          </c:marker>
          <c:xVal>
            <c:numRef>
              <c:f>'Combined data'!$T$148:$T$149</c:f>
              <c:numCache>
                <c:formatCode>0.00</c:formatCode>
                <c:ptCount val="2"/>
                <c:pt idx="0">
                  <c:v>14.431616341030196</c:v>
                </c:pt>
                <c:pt idx="1">
                  <c:v>14.154085257548845</c:v>
                </c:pt>
              </c:numCache>
            </c:numRef>
          </c:xVal>
          <c:yVal>
            <c:numRef>
              <c:f>'Combined data'!$BJ$148:$BJ$149</c:f>
              <c:numCache>
                <c:formatCode>0.000</c:formatCode>
                <c:ptCount val="2"/>
                <c:pt idx="0">
                  <c:v>0.29775488926096938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867-457F-9970-D90FD77591DB}"/>
            </c:ext>
          </c:extLst>
        </c:ser>
        <c:ser>
          <c:idx val="4"/>
          <c:order val="4"/>
          <c:tx>
            <c:v>Chicken embryonic fibroblast (O'Neill et al., 2022)</c:v>
          </c:tx>
          <c:spPr>
            <a:ln w="38100">
              <a:noFill/>
            </a:ln>
          </c:spPr>
          <c:marker>
            <c:symbol val="diamond"/>
            <c:size val="8"/>
            <c:spPr>
              <a:solidFill>
                <a:srgbClr val="062E50"/>
              </a:solidFill>
              <a:ln w="12700">
                <a:solidFill>
                  <a:schemeClr val="tx1">
                    <a:lumMod val="85000"/>
                    <a:lumOff val="15000"/>
                  </a:schemeClr>
                </a:solidFill>
              </a:ln>
            </c:spPr>
          </c:marker>
          <c:xVal>
            <c:numRef>
              <c:f>'Combined data'!$T$139:$T$143</c:f>
              <c:numCache>
                <c:formatCode>0.00</c:formatCode>
                <c:ptCount val="5"/>
                <c:pt idx="0">
                  <c:v>13.599023090586146</c:v>
                </c:pt>
                <c:pt idx="1">
                  <c:v>12.766429840142095</c:v>
                </c:pt>
                <c:pt idx="2">
                  <c:v>9.7135879218472478</c:v>
                </c:pt>
                <c:pt idx="3">
                  <c:v>6.6607460035523971</c:v>
                </c:pt>
                <c:pt idx="4">
                  <c:v>2.2202486678507998</c:v>
                </c:pt>
              </c:numCache>
            </c:numRef>
          </c:xVal>
          <c:yVal>
            <c:numRef>
              <c:f>'Combined data'!$BJ$139:$BJ$143</c:f>
              <c:numCache>
                <c:formatCode>0.000</c:formatCode>
                <c:ptCount val="5"/>
                <c:pt idx="0">
                  <c:v>0.18860276369148088</c:v>
                </c:pt>
                <c:pt idx="1">
                  <c:v>0.3433782765450647</c:v>
                </c:pt>
                <c:pt idx="2">
                  <c:v>2.6038477695263542E-2</c:v>
                </c:pt>
                <c:pt idx="3">
                  <c:v>0.3308848364077106</c:v>
                </c:pt>
                <c:pt idx="4">
                  <c:v>0.35174232498827718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867-457F-9970-D90FD77591DB}"/>
            </c:ext>
          </c:extLst>
        </c:ser>
        <c:ser>
          <c:idx val="5"/>
          <c:order val="5"/>
          <c:tx>
            <c:v>Hybridoma (Jeong and Wang, 1995)</c:v>
          </c:tx>
          <c:spPr>
            <a:ln w="38100">
              <a:noFill/>
            </a:ln>
          </c:spPr>
          <c:marker>
            <c:symbol val="square"/>
            <c:size val="8"/>
            <c:spPr>
              <a:solidFill>
                <a:srgbClr val="007C89"/>
              </a:solidFill>
              <a:ln w="12700">
                <a:solidFill>
                  <a:schemeClr val="tx1">
                    <a:lumMod val="85000"/>
                    <a:lumOff val="15000"/>
                  </a:schemeClr>
                </a:solidFill>
              </a:ln>
            </c:spPr>
          </c:marker>
          <c:xVal>
            <c:numRef>
              <c:f>'Combined data'!$T$70:$T$81</c:f>
              <c:numCache>
                <c:formatCode>0.00</c:formatCode>
                <c:ptCount val="12"/>
                <c:pt idx="0">
                  <c:v>24.977797513321491</c:v>
                </c:pt>
                <c:pt idx="1">
                  <c:v>24.977797513321491</c:v>
                </c:pt>
                <c:pt idx="2">
                  <c:v>24.977797513321491</c:v>
                </c:pt>
                <c:pt idx="3">
                  <c:v>24.977797513321491</c:v>
                </c:pt>
                <c:pt idx="4">
                  <c:v>24.977797513321491</c:v>
                </c:pt>
                <c:pt idx="5">
                  <c:v>24.977797513321491</c:v>
                </c:pt>
                <c:pt idx="6">
                  <c:v>24.977797513321491</c:v>
                </c:pt>
                <c:pt idx="7">
                  <c:v>24.977797513321491</c:v>
                </c:pt>
                <c:pt idx="8">
                  <c:v>24.977797513321491</c:v>
                </c:pt>
                <c:pt idx="9">
                  <c:v>24.977797513321491</c:v>
                </c:pt>
                <c:pt idx="10">
                  <c:v>24.977797513321491</c:v>
                </c:pt>
                <c:pt idx="11">
                  <c:v>24.977797513321491</c:v>
                </c:pt>
              </c:numCache>
              <c:extLst xmlns:c15="http://schemas.microsoft.com/office/drawing/2012/chart"/>
            </c:numRef>
          </c:xVal>
          <c:yVal>
            <c:numRef>
              <c:f>'Combined data'!$BJ$70:$BJ$81</c:f>
              <c:numCache>
                <c:formatCode>0.000</c:formatCode>
                <c:ptCount val="12"/>
                <c:pt idx="1">
                  <c:v>0.24966369657152757</c:v>
                </c:pt>
                <c:pt idx="2">
                  <c:v>0.30435193486814799</c:v>
                </c:pt>
                <c:pt idx="3">
                  <c:v>0.49539180777838071</c:v>
                </c:pt>
                <c:pt idx="4">
                  <c:v>0.44626298376722534</c:v>
                </c:pt>
                <c:pt idx="5">
                  <c:v>0.71737016784257457</c:v>
                </c:pt>
                <c:pt idx="6">
                  <c:v>0.71462180161512578</c:v>
                </c:pt>
                <c:pt idx="7">
                  <c:v>0.63658838649623284</c:v>
                </c:pt>
                <c:pt idx="8">
                  <c:v>0.58330107770418382</c:v>
                </c:pt>
                <c:pt idx="9">
                  <c:v>0.51631131807989383</c:v>
                </c:pt>
                <c:pt idx="10">
                  <c:v>0.51114820489909474</c:v>
                </c:pt>
                <c:pt idx="11">
                  <c:v>0.47834725057401928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5-D867-457F-9970-D90FD77591DB}"/>
            </c:ext>
          </c:extLst>
        </c:ser>
        <c:ser>
          <c:idx val="6"/>
          <c:order val="6"/>
          <c:tx>
            <c:v>Chicken (Pasitka et al., 2023)</c:v>
          </c:tx>
          <c:spPr>
            <a:ln w="38100">
              <a:noFill/>
            </a:ln>
          </c:spPr>
          <c:marker>
            <c:symbol val="triangle"/>
            <c:size val="8"/>
            <c:spPr>
              <a:solidFill>
                <a:srgbClr val="D57A4D"/>
              </a:solidFill>
              <a:ln w="12700">
                <a:solidFill>
                  <a:schemeClr val="tx1"/>
                </a:solidFill>
              </a:ln>
            </c:spPr>
          </c:marker>
          <c:xVal>
            <c:numRef>
              <c:f>'Combined data'!$T$163:$T$182</c:f>
              <c:numCache>
                <c:formatCode>General</c:formatCode>
                <c:ptCount val="20"/>
                <c:pt idx="0">
                  <c:v>23.7</c:v>
                </c:pt>
                <c:pt idx="1">
                  <c:v>18.600000000000001</c:v>
                </c:pt>
                <c:pt idx="2">
                  <c:v>15.6</c:v>
                </c:pt>
                <c:pt idx="3">
                  <c:v>16.2</c:v>
                </c:pt>
                <c:pt idx="4">
                  <c:v>14.6</c:v>
                </c:pt>
                <c:pt idx="5">
                  <c:v>15.9</c:v>
                </c:pt>
                <c:pt idx="6">
                  <c:v>17.2</c:v>
                </c:pt>
                <c:pt idx="7">
                  <c:v>22.1</c:v>
                </c:pt>
                <c:pt idx="8">
                  <c:v>14.1</c:v>
                </c:pt>
                <c:pt idx="9">
                  <c:v>13.7</c:v>
                </c:pt>
                <c:pt idx="10">
                  <c:v>12.8</c:v>
                </c:pt>
                <c:pt idx="11">
                  <c:v>13.7</c:v>
                </c:pt>
                <c:pt idx="12">
                  <c:v>13.7</c:v>
                </c:pt>
                <c:pt idx="13">
                  <c:v>13.2</c:v>
                </c:pt>
                <c:pt idx="14">
                  <c:v>12.8</c:v>
                </c:pt>
                <c:pt idx="15">
                  <c:v>13.2</c:v>
                </c:pt>
                <c:pt idx="16">
                  <c:v>15.7</c:v>
                </c:pt>
                <c:pt idx="17">
                  <c:v>14</c:v>
                </c:pt>
                <c:pt idx="18">
                  <c:v>15.8</c:v>
                </c:pt>
                <c:pt idx="19">
                  <c:v>15.3</c:v>
                </c:pt>
              </c:numCache>
            </c:numRef>
          </c:xVal>
          <c:yVal>
            <c:numRef>
              <c:f>'Combined data'!$BJ$163:$BJ$182</c:f>
              <c:numCache>
                <c:formatCode>0.000</c:formatCode>
                <c:ptCount val="20"/>
                <c:pt idx="0">
                  <c:v>-1.0277669858269681E-2</c:v>
                </c:pt>
                <c:pt idx="1">
                  <c:v>4.7682011919095865E-2</c:v>
                </c:pt>
                <c:pt idx="2">
                  <c:v>3.1031352879134971E-2</c:v>
                </c:pt>
                <c:pt idx="3">
                  <c:v>0</c:v>
                </c:pt>
                <c:pt idx="4">
                  <c:v>5.5803559859482842E-2</c:v>
                </c:pt>
                <c:pt idx="5">
                  <c:v>5.7247303080651978E-2</c:v>
                </c:pt>
                <c:pt idx="6">
                  <c:v>0.26236264866441183</c:v>
                </c:pt>
                <c:pt idx="7">
                  <c:v>-0.2115417967350271</c:v>
                </c:pt>
                <c:pt idx="8">
                  <c:v>0.10544129008288132</c:v>
                </c:pt>
                <c:pt idx="9">
                  <c:v>3.6736189572265404E-2</c:v>
                </c:pt>
                <c:pt idx="10">
                  <c:v>0.1944533013665066</c:v>
                </c:pt>
                <c:pt idx="11">
                  <c:v>0.14666070781510845</c:v>
                </c:pt>
                <c:pt idx="12">
                  <c:v>5.5237507040148126E-2</c:v>
                </c:pt>
                <c:pt idx="13">
                  <c:v>0.16047837494532127</c:v>
                </c:pt>
                <c:pt idx="14">
                  <c:v>0.21140900443768804</c:v>
                </c:pt>
                <c:pt idx="15">
                  <c:v>0.24078040573003781</c:v>
                </c:pt>
                <c:pt idx="16">
                  <c:v>0.44985602263906577</c:v>
                </c:pt>
                <c:pt idx="17">
                  <c:v>0.37531345907706543</c:v>
                </c:pt>
                <c:pt idx="18">
                  <c:v>0.44612075929254469</c:v>
                </c:pt>
                <c:pt idx="19">
                  <c:v>0.22780471010573516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867-457F-9970-D90FD77591DB}"/>
            </c:ext>
          </c:extLst>
        </c:ser>
        <c:ser>
          <c:idx val="9"/>
          <c:order val="8"/>
          <c:tx>
            <c:v>Murine hybridoma (Acosta et al., 2007)</c:v>
          </c:tx>
          <c:spPr>
            <a:ln w="38100">
              <a:noFill/>
            </a:ln>
          </c:spPr>
          <c:marker>
            <c:symbol val="circle"/>
            <c:size val="8"/>
            <c:spPr>
              <a:solidFill>
                <a:srgbClr val="FADE00"/>
              </a:solidFill>
              <a:ln w="12700">
                <a:solidFill>
                  <a:schemeClr val="tx1">
                    <a:lumMod val="85000"/>
                    <a:lumOff val="15000"/>
                  </a:schemeClr>
                </a:solidFill>
              </a:ln>
            </c:spPr>
          </c:marker>
          <c:xVal>
            <c:numRef>
              <c:f>'Acosta,2007'!$F$110:$F$131</c:f>
              <c:numCache>
                <c:formatCode>General</c:formatCode>
                <c:ptCount val="22"/>
                <c:pt idx="0">
                  <c:v>0.15</c:v>
                </c:pt>
                <c:pt idx="1">
                  <c:v>0.16</c:v>
                </c:pt>
                <c:pt idx="2">
                  <c:v>0.27</c:v>
                </c:pt>
                <c:pt idx="3">
                  <c:v>0.17</c:v>
                </c:pt>
                <c:pt idx="4">
                  <c:v>0.24</c:v>
                </c:pt>
                <c:pt idx="5">
                  <c:v>0.3</c:v>
                </c:pt>
                <c:pt idx="6">
                  <c:v>0.51</c:v>
                </c:pt>
                <c:pt idx="7">
                  <c:v>0.73</c:v>
                </c:pt>
                <c:pt idx="8">
                  <c:v>1.1000000000000001</c:v>
                </c:pt>
                <c:pt idx="9">
                  <c:v>1.22</c:v>
                </c:pt>
                <c:pt idx="10">
                  <c:v>1.48</c:v>
                </c:pt>
                <c:pt idx="11">
                  <c:v>1.49</c:v>
                </c:pt>
                <c:pt idx="12">
                  <c:v>2</c:v>
                </c:pt>
                <c:pt idx="13">
                  <c:v>2.4500000000000002</c:v>
                </c:pt>
                <c:pt idx="14">
                  <c:v>4.24</c:v>
                </c:pt>
                <c:pt idx="15">
                  <c:v>4.78</c:v>
                </c:pt>
                <c:pt idx="16">
                  <c:v>5.0999999999999996</c:v>
                </c:pt>
                <c:pt idx="17">
                  <c:v>7.35</c:v>
                </c:pt>
                <c:pt idx="18">
                  <c:v>10.65</c:v>
                </c:pt>
                <c:pt idx="19">
                  <c:v>11.5</c:v>
                </c:pt>
                <c:pt idx="20">
                  <c:v>17.760000000000002</c:v>
                </c:pt>
                <c:pt idx="21">
                  <c:v>20.76</c:v>
                </c:pt>
              </c:numCache>
            </c:numRef>
          </c:xVal>
          <c:yVal>
            <c:numRef>
              <c:f>'Acosta,2007'!$V$110:$V$131</c:f>
              <c:numCache>
                <c:formatCode>0.000</c:formatCode>
                <c:ptCount val="22"/>
                <c:pt idx="0">
                  <c:v>13.541136202188371</c:v>
                </c:pt>
                <c:pt idx="1">
                  <c:v>10.832908961750697</c:v>
                </c:pt>
                <c:pt idx="2">
                  <c:v>8.7265099969658397</c:v>
                </c:pt>
                <c:pt idx="3">
                  <c:v>3.1595984471772867</c:v>
                </c:pt>
                <c:pt idx="4">
                  <c:v>1.564753516697323</c:v>
                </c:pt>
                <c:pt idx="5">
                  <c:v>0.66201110321809808</c:v>
                </c:pt>
                <c:pt idx="6">
                  <c:v>0.30392327920467233</c:v>
                </c:pt>
                <c:pt idx="7">
                  <c:v>0.22568560336980614</c:v>
                </c:pt>
                <c:pt idx="8">
                  <c:v>0.15196163960233616</c:v>
                </c:pt>
                <c:pt idx="9">
                  <c:v>0.15797992235886432</c:v>
                </c:pt>
                <c:pt idx="10">
                  <c:v>0.16550277580452452</c:v>
                </c:pt>
                <c:pt idx="11">
                  <c:v>0.15346621029146817</c:v>
                </c:pt>
                <c:pt idx="12">
                  <c:v>0.14895249822407208</c:v>
                </c:pt>
                <c:pt idx="13">
                  <c:v>0.15045706891320412</c:v>
                </c:pt>
                <c:pt idx="14">
                  <c:v>0.15497078098060021</c:v>
                </c:pt>
                <c:pt idx="15">
                  <c:v>0.15572306632516625</c:v>
                </c:pt>
                <c:pt idx="16">
                  <c:v>0.15497078098060021</c:v>
                </c:pt>
                <c:pt idx="17">
                  <c:v>0.15497078098060021</c:v>
                </c:pt>
                <c:pt idx="18">
                  <c:v>0.15797992235886432</c:v>
                </c:pt>
                <c:pt idx="19">
                  <c:v>0.1361636473664497</c:v>
                </c:pt>
                <c:pt idx="20">
                  <c:v>0.15572306632516625</c:v>
                </c:pt>
                <c:pt idx="21">
                  <c:v>0.16550277580452452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867-457F-9970-D90FD77591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9679935"/>
        <c:axId val="1349680415"/>
        <c:extLst>
          <c:ext xmlns:c15="http://schemas.microsoft.com/office/drawing/2012/chart" uri="{02D57815-91ED-43cb-92C2-25804820EDAC}">
            <c15:filteredScatterSeries>
              <c15:ser>
                <c:idx val="8"/>
                <c:order val="7"/>
                <c:tx>
                  <c:v>Murine hybridoma (Miller et al., 1987, 1988a)</c:v>
                </c:tx>
                <c:spPr>
                  <a:ln w="38100">
                    <a:noFill/>
                  </a:ln>
                </c:spPr>
                <c:marker>
                  <c:symbol val="circle"/>
                  <c:size val="10"/>
                  <c:spPr>
                    <a:ln w="15875">
                      <a:solidFill>
                        <a:schemeClr val="tx1"/>
                      </a:solidFill>
                    </a:ln>
                  </c:spPr>
                </c:marker>
                <c:yVal>
                  <c:numRef>
                    <c:extLst>
                      <c:ext uri="{02D57815-91ED-43cb-92C2-25804820EDAC}">
                        <c15:formulaRef>
                          <c15:sqref>'Miller,1987,1988 O2'!$AC$86:$AC$94</c15:sqref>
                        </c15:formulaRef>
                      </c:ext>
                    </c:extLst>
                    <c:numCache>
                      <c:formatCode>General</c:formatCode>
                      <c:ptCount val="9"/>
                      <c:pt idx="0">
                        <c:v>1.3</c:v>
                      </c:pt>
                      <c:pt idx="1">
                        <c:v>1.55</c:v>
                      </c:pt>
                      <c:pt idx="2">
                        <c:v>1.78</c:v>
                      </c:pt>
                      <c:pt idx="3">
                        <c:v>1.95</c:v>
                      </c:pt>
                      <c:pt idx="4">
                        <c:v>1.5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9-D867-457F-9970-D90FD77591DB}"/>
                  </c:ext>
                </c:extLst>
              </c15:ser>
            </c15:filteredScatterSeries>
          </c:ext>
        </c:extLst>
      </c:scatterChart>
      <c:valAx>
        <c:axId val="1349679935"/>
        <c:scaling>
          <c:orientation val="minMax"/>
          <c:max val="2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vert="horz"/>
              <a:lstStyle/>
              <a:p>
                <a:pPr>
                  <a:defRPr sz="1200">
                    <a:solidFill>
                      <a:schemeClr val="tx1">
                        <a:lumMod val="85000"/>
                        <a:lumOff val="15000"/>
                      </a:schemeClr>
                    </a:solidFill>
                  </a:defRPr>
                </a:pPr>
                <a:r>
                  <a:rPr lang="en-US" sz="1200">
                    <a:solidFill>
                      <a:schemeClr val="tx1">
                        <a:lumMod val="85000"/>
                        <a:lumOff val="15000"/>
                      </a:schemeClr>
                    </a:solidFill>
                  </a:rPr>
                  <a:t>Glucose concentration (mM)</a:t>
                </a:r>
              </a:p>
            </c:rich>
          </c:tx>
          <c:layout>
            <c:manualLayout>
              <c:xMode val="edge"/>
              <c:yMode val="edge"/>
              <c:x val="0.33890854114327784"/>
              <c:y val="0.9576212014088646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 b="1">
                <a:solidFill>
                  <a:schemeClr val="tx1">
                    <a:lumMod val="85000"/>
                    <a:lumOff val="15000"/>
                  </a:schemeClr>
                </a:solidFill>
              </a:defRPr>
            </a:pPr>
            <a:endParaRPr lang="en-US"/>
          </a:p>
        </c:txPr>
        <c:crossAx val="1349680415"/>
        <c:crossesAt val="1.0000000000000002E-2"/>
        <c:crossBetween val="midCat"/>
      </c:valAx>
      <c:valAx>
        <c:axId val="1349680415"/>
        <c:scaling>
          <c:logBase val="10"/>
          <c:orientation val="minMax"/>
          <c:max val="14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1200">
                    <a:solidFill>
                      <a:schemeClr val="tx1">
                        <a:lumMod val="85000"/>
                        <a:lumOff val="15000"/>
                      </a:schemeClr>
                    </a:solidFill>
                  </a:defRPr>
                </a:pPr>
                <a:r>
                  <a:rPr lang="en-US" sz="1200">
                    <a:solidFill>
                      <a:schemeClr val="tx1">
                        <a:lumMod val="85000"/>
                        <a:lumOff val="15000"/>
                      </a:schemeClr>
                    </a:solidFill>
                  </a:rPr>
                  <a:t>Apparent biomass yield on glucose (gDCW/g Glc)</a:t>
                </a:r>
              </a:p>
            </c:rich>
          </c:tx>
          <c:layout>
            <c:manualLayout>
              <c:xMode val="edge"/>
              <c:yMode val="edge"/>
              <c:x val="7.1403055800830888E-3"/>
              <c:y val="0.2411390315341017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.0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 b="1">
                <a:solidFill>
                  <a:schemeClr val="tx1">
                    <a:lumMod val="85000"/>
                    <a:lumOff val="15000"/>
                  </a:schemeClr>
                </a:solidFill>
              </a:defRPr>
            </a:pPr>
            <a:endParaRPr lang="en-US"/>
          </a:p>
        </c:txPr>
        <c:crossAx val="1349679935"/>
        <c:crosses val="autoZero"/>
        <c:crossBetween val="midCat"/>
      </c:valAx>
      <c:spPr>
        <a:ln>
          <a:solidFill>
            <a:schemeClr val="bg2">
              <a:lumMod val="75000"/>
            </a:schemeClr>
          </a:solidFill>
        </a:ln>
      </c:spPr>
    </c:plotArea>
    <c:legend>
      <c:legendPos val="r"/>
      <c:layout>
        <c:manualLayout>
          <c:xMode val="edge"/>
          <c:yMode val="edge"/>
          <c:x val="0.53239809208774747"/>
          <c:y val="5.0764045798622995E-2"/>
          <c:w val="0.39386651509608517"/>
          <c:h val="0.2776886099569657"/>
        </c:manualLayout>
      </c:layout>
      <c:overlay val="0"/>
      <c:spPr>
        <a:solidFill>
          <a:schemeClr val="bg1"/>
        </a:solidFill>
        <a:ln>
          <a:solidFill>
            <a:schemeClr val="tx1">
              <a:lumMod val="85000"/>
              <a:lumOff val="15000"/>
            </a:schemeClr>
          </a:solidFill>
        </a:ln>
        <a:effectLst/>
      </c:spPr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showDLblsOverMax val="0"/>
    <c:extLst/>
  </c:chart>
  <c:txPr>
    <a:bodyPr/>
    <a:lstStyle/>
    <a:p>
      <a:pPr>
        <a:defRPr>
          <a:latin typeface="IBM Plex Sans" panose="020B0503050203000203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9405629453911367E-2"/>
          <c:y val="5.4669962545842797E-2"/>
          <c:w val="0.88603614429790711"/>
          <c:h val="0.83594681050747455"/>
        </c:manualLayout>
      </c:layout>
      <c:scatterChart>
        <c:scatterStyle val="lineMarker"/>
        <c:varyColors val="0"/>
        <c:ser>
          <c:idx val="6"/>
          <c:order val="0"/>
          <c:tx>
            <c:v>Murine hybridoma (Miller et al., 1988)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rgbClr val="007C89"/>
              </a:solidFill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'Fig 3.5e '!$B$4:$B$9</c:f>
              <c:numCache>
                <c:formatCode>0.00</c:formatCode>
                <c:ptCount val="6"/>
                <c:pt idx="0">
                  <c:v>8.5049735315646604</c:v>
                </c:pt>
                <c:pt idx="1">
                  <c:v>14.968753415553802</c:v>
                </c:pt>
                <c:pt idx="2">
                  <c:v>20.033937652130092</c:v>
                </c:pt>
                <c:pt idx="3">
                  <c:v>23.81392588838105</c:v>
                </c:pt>
                <c:pt idx="4">
                  <c:v>27.404914712819462</c:v>
                </c:pt>
                <c:pt idx="5">
                  <c:v>34.019894126258642</c:v>
                </c:pt>
              </c:numCache>
            </c:numRef>
          </c:xVal>
          <c:yVal>
            <c:numRef>
              <c:f>'Fig 3.5e '!$C$4:$C$9</c:f>
              <c:numCache>
                <c:formatCode>0.00</c:formatCode>
                <c:ptCount val="6"/>
                <c:pt idx="0">
                  <c:v>13.607957650503458</c:v>
                </c:pt>
                <c:pt idx="1">
                  <c:v>23.950005464886086</c:v>
                </c:pt>
                <c:pt idx="2">
                  <c:v>34.45837276166376</c:v>
                </c:pt>
                <c:pt idx="3">
                  <c:v>40.483674010247782</c:v>
                </c:pt>
                <c:pt idx="4">
                  <c:v>53.165534542869757</c:v>
                </c:pt>
                <c:pt idx="5">
                  <c:v>72.12217554766832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043-4860-B3C6-B5839A35350F}"/>
            </c:ext>
          </c:extLst>
        </c:ser>
        <c:ser>
          <c:idx val="4"/>
          <c:order val="1"/>
          <c:tx>
            <c:v>Hybridoma (Ozturk and Palsson, 1990)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rgbClr val="FADE00"/>
              </a:solidFill>
              <a:ln w="12700">
                <a:solidFill>
                  <a:schemeClr val="tx1">
                    <a:lumMod val="85000"/>
                    <a:lumOff val="15000"/>
                  </a:schemeClr>
                </a:solidFill>
              </a:ln>
              <a:effectLst/>
            </c:spPr>
          </c:marker>
          <c:xVal>
            <c:numRef>
              <c:f>'Combined data'!$AO$15:$AO$25</c:f>
              <c:numCache>
                <c:formatCode>General</c:formatCode>
                <c:ptCount val="11"/>
                <c:pt idx="0">
                  <c:v>7.6161441917586146</c:v>
                </c:pt>
                <c:pt idx="1">
                  <c:v>8.2360629050412921</c:v>
                </c:pt>
                <c:pt idx="2">
                  <c:v>7.793263824125094</c:v>
                </c:pt>
                <c:pt idx="3">
                  <c:v>9.03310125069045</c:v>
                </c:pt>
                <c:pt idx="4">
                  <c:v>8.7674218021407313</c:v>
                </c:pt>
                <c:pt idx="5">
                  <c:v>10.450058309622284</c:v>
                </c:pt>
                <c:pt idx="6">
                  <c:v>13.195412611302713</c:v>
                </c:pt>
                <c:pt idx="7">
                  <c:v>18.243322133747377</c:v>
                </c:pt>
                <c:pt idx="8">
                  <c:v>22.759872759092602</c:v>
                </c:pt>
                <c:pt idx="9">
                  <c:v>39.320558385358432</c:v>
                </c:pt>
                <c:pt idx="10">
                  <c:v>8.9445414345072116</c:v>
                </c:pt>
              </c:numCache>
            </c:numRef>
          </c:xVal>
          <c:yVal>
            <c:numRef>
              <c:f>'Combined data'!$AZ$15:$AZ$25</c:f>
              <c:numCache>
                <c:formatCode>General</c:formatCode>
                <c:ptCount val="11"/>
                <c:pt idx="0">
                  <c:v>9.2987806992401687</c:v>
                </c:pt>
                <c:pt idx="1">
                  <c:v>11.158536839088201</c:v>
                </c:pt>
                <c:pt idx="2">
                  <c:v>9.3873405154234089</c:v>
                </c:pt>
                <c:pt idx="3">
                  <c:v>12.132694817103841</c:v>
                </c:pt>
                <c:pt idx="4">
                  <c:v>12.752613530386515</c:v>
                </c:pt>
                <c:pt idx="5">
                  <c:v>17.800523052831178</c:v>
                </c:pt>
                <c:pt idx="6">
                  <c:v>24.796748531307117</c:v>
                </c:pt>
                <c:pt idx="7">
                  <c:v>33.918409598180808</c:v>
                </c:pt>
                <c:pt idx="8">
                  <c:v>41.534553789939423</c:v>
                </c:pt>
                <c:pt idx="9">
                  <c:v>80.235193462015175</c:v>
                </c:pt>
                <c:pt idx="10">
                  <c:v>12.22125463328708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ED3-4B6A-A78A-3B179D29017C}"/>
            </c:ext>
          </c:extLst>
        </c:ser>
        <c:ser>
          <c:idx val="5"/>
          <c:order val="2"/>
          <c:tx>
            <c:v>Hybridoma (Ozturk and Palsson, 1991)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rgbClr val="8A3E2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'Combined data'!$AO$27:$AO$33</c:f>
              <c:numCache>
                <c:formatCode>0.00</c:formatCode>
                <c:ptCount val="7"/>
                <c:pt idx="0">
                  <c:v>25.682346693139511</c:v>
                </c:pt>
                <c:pt idx="1">
                  <c:v>17.711963236647943</c:v>
                </c:pt>
                <c:pt idx="2">
                  <c:v>15.940766912983147</c:v>
                </c:pt>
                <c:pt idx="3">
                  <c:v>19.483159560312732</c:v>
                </c:pt>
                <c:pt idx="4">
                  <c:v>22.139954045809926</c:v>
                </c:pt>
                <c:pt idx="5">
                  <c:v>24.796748531307117</c:v>
                </c:pt>
                <c:pt idx="6">
                  <c:v>23.911150369474722</c:v>
                </c:pt>
              </c:numCache>
            </c:numRef>
          </c:xVal>
          <c:yVal>
            <c:numRef>
              <c:f>'Combined data'!$AZ$26:$AZ$33</c:f>
              <c:numCache>
                <c:formatCode>0.00</c:formatCode>
                <c:ptCount val="8"/>
                <c:pt idx="1">
                  <c:v>54.021487871776223</c:v>
                </c:pt>
                <c:pt idx="2">
                  <c:v>33.65273014963109</c:v>
                </c:pt>
                <c:pt idx="3">
                  <c:v>27.453543016804304</c:v>
                </c:pt>
                <c:pt idx="4">
                  <c:v>33.65273014963109</c:v>
                </c:pt>
                <c:pt idx="5">
                  <c:v>34.538328311463481</c:v>
                </c:pt>
                <c:pt idx="6">
                  <c:v>38.080720958793073</c:v>
                </c:pt>
                <c:pt idx="7">
                  <c:v>37.195122796960675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ED3-4B6A-A78A-3B179D29017C}"/>
            </c:ext>
          </c:extLst>
        </c:ser>
        <c:ser>
          <c:idx val="3"/>
          <c:order val="3"/>
          <c:tx>
            <c:v>Murine hybridoma (Jeong and Wang, 1995)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rgbClr val="9DA218"/>
              </a:solidFill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'Combined data'!$AO$70:$AO$81</c:f>
              <c:numCache>
                <c:formatCode>0.00</c:formatCode>
                <c:ptCount val="12"/>
                <c:pt idx="0">
                  <c:v>9.1410243119215195</c:v>
                </c:pt>
                <c:pt idx="1">
                  <c:v>7.4700843839358697</c:v>
                </c:pt>
                <c:pt idx="2">
                  <c:v>7.003204109939877</c:v>
                </c:pt>
                <c:pt idx="3">
                  <c:v>7.1260673399388237</c:v>
                </c:pt>
                <c:pt idx="4">
                  <c:v>8.0598278879308047</c:v>
                </c:pt>
                <c:pt idx="5">
                  <c:v>5.1995718935553619</c:v>
                </c:pt>
                <c:pt idx="6">
                  <c:v>5.40598211995359</c:v>
                </c:pt>
                <c:pt idx="7">
                  <c:v>6.4871785439443066</c:v>
                </c:pt>
                <c:pt idx="8">
                  <c:v>7.7649561359333372</c:v>
                </c:pt>
                <c:pt idx="9">
                  <c:v>8.2564090559291188</c:v>
                </c:pt>
                <c:pt idx="10">
                  <c:v>8.6004260999261657</c:v>
                </c:pt>
                <c:pt idx="11">
                  <c:v>8.354699639928274</c:v>
                </c:pt>
              </c:numCache>
            </c:numRef>
          </c:xVal>
          <c:yVal>
            <c:numRef>
              <c:f>'Combined data'!$AZ$70:$AZ$81</c:f>
              <c:numCache>
                <c:formatCode>0.00</c:formatCode>
                <c:ptCount val="12"/>
                <c:pt idx="0">
                  <c:v>4.4727179890525104</c:v>
                </c:pt>
                <c:pt idx="1">
                  <c:v>7.6533174479342962</c:v>
                </c:pt>
                <c:pt idx="2">
                  <c:v>8.0508923802945187</c:v>
                </c:pt>
                <c:pt idx="3">
                  <c:v>9.93937330900558</c:v>
                </c:pt>
                <c:pt idx="4">
                  <c:v>10.734523173726027</c:v>
                </c:pt>
                <c:pt idx="5">
                  <c:v>8.2496798464746295</c:v>
                </c:pt>
                <c:pt idx="6">
                  <c:v>7.3551362486641283</c:v>
                </c:pt>
                <c:pt idx="7">
                  <c:v>8.7466485119249082</c:v>
                </c:pt>
                <c:pt idx="8">
                  <c:v>12.225429170076861</c:v>
                </c:pt>
                <c:pt idx="9">
                  <c:v>12.722397835527142</c:v>
                </c:pt>
                <c:pt idx="10">
                  <c:v>13.119972767887367</c:v>
                </c:pt>
                <c:pt idx="11">
                  <c:v>12.722397835527142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ED3-4B6A-A78A-3B179D29017C}"/>
            </c:ext>
          </c:extLst>
        </c:ser>
        <c:ser>
          <c:idx val="0"/>
          <c:order val="4"/>
          <c:tx>
            <c:v>BHK cells (Cruz et al., 2000)</c:v>
          </c:tx>
          <c:spPr>
            <a:ln w="38100" cap="rnd">
              <a:noFill/>
              <a:round/>
            </a:ln>
            <a:effectLst/>
          </c:spPr>
          <c:marker>
            <c:symbol val="square"/>
            <c:size val="8"/>
            <c:spPr>
              <a:solidFill>
                <a:srgbClr val="003E45"/>
              </a:solidFill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'Combined data'!$AO$98:$AO$102</c:f>
              <c:numCache>
                <c:formatCode>0.00</c:formatCode>
                <c:ptCount val="5"/>
                <c:pt idx="0">
                  <c:v>16.43333333333333</c:v>
                </c:pt>
                <c:pt idx="1">
                  <c:v>20.133333333333333</c:v>
                </c:pt>
                <c:pt idx="2">
                  <c:v>12.566666666666666</c:v>
                </c:pt>
                <c:pt idx="3">
                  <c:v>9.4666666666666668</c:v>
                </c:pt>
                <c:pt idx="4">
                  <c:v>9.5333333333333332</c:v>
                </c:pt>
              </c:numCache>
            </c:numRef>
          </c:xVal>
          <c:yVal>
            <c:numRef>
              <c:f>'Combined data'!$AZ$98:$AZ$102</c:f>
              <c:numCache>
                <c:formatCode>0.00</c:formatCode>
                <c:ptCount val="5"/>
                <c:pt idx="0">
                  <c:v>40.570175438596493</c:v>
                </c:pt>
                <c:pt idx="1">
                  <c:v>40.935672514619888</c:v>
                </c:pt>
                <c:pt idx="2">
                  <c:v>18.867924528301891</c:v>
                </c:pt>
                <c:pt idx="3">
                  <c:v>13.573232323232327</c:v>
                </c:pt>
                <c:pt idx="4">
                  <c:v>10.158730158730151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ED3-4B6A-A78A-3B179D29017C}"/>
            </c:ext>
          </c:extLst>
        </c:ser>
        <c:ser>
          <c:idx val="1"/>
          <c:order val="5"/>
          <c:tx>
            <c:v>Chicken embryonic fibroblast (O'Neill et al., 2022)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8"/>
            <c:spPr>
              <a:solidFill>
                <a:srgbClr val="CAE6FA"/>
              </a:solidFill>
              <a:ln w="12700">
                <a:solidFill>
                  <a:schemeClr val="tx1">
                    <a:lumMod val="85000"/>
                    <a:lumOff val="15000"/>
                  </a:schemeClr>
                </a:solidFill>
              </a:ln>
              <a:effectLst/>
            </c:spPr>
          </c:marker>
          <c:xVal>
            <c:numRef>
              <c:f>'Combined data'!$AO$138:$AO$143</c:f>
              <c:numCache>
                <c:formatCode>0.00</c:formatCode>
                <c:ptCount val="6"/>
                <c:pt idx="0">
                  <c:v>0</c:v>
                </c:pt>
                <c:pt idx="1">
                  <c:v>23.851146851728547</c:v>
                </c:pt>
                <c:pt idx="2">
                  <c:v>9.3026341302548392</c:v>
                </c:pt>
                <c:pt idx="3">
                  <c:v>25.081162321539349</c:v>
                </c:pt>
                <c:pt idx="4">
                  <c:v>14.213494687616363</c:v>
                </c:pt>
                <c:pt idx="5">
                  <c:v>10.167793287305528</c:v>
                </c:pt>
              </c:numCache>
            </c:numRef>
          </c:xVal>
          <c:yVal>
            <c:numRef>
              <c:f>'Combined data'!$AZ$137:$AZ$143</c:f>
              <c:numCache>
                <c:formatCode>0.00</c:formatCode>
                <c:ptCount val="7"/>
                <c:pt idx="1">
                  <c:v>155.05630568308749</c:v>
                </c:pt>
                <c:pt idx="2">
                  <c:v>11.925573425864274</c:v>
                </c:pt>
                <c:pt idx="3">
                  <c:v>43.412292607855882</c:v>
                </c:pt>
                <c:pt idx="4">
                  <c:v>36.481690649511798</c:v>
                </c:pt>
                <c:pt idx="5">
                  <c:v>38.764076420771879</c:v>
                </c:pt>
                <c:pt idx="6">
                  <c:v>22.877534896437453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ED3-4B6A-A78A-3B179D29017C}"/>
            </c:ext>
          </c:extLst>
        </c:ser>
        <c:ser>
          <c:idx val="2"/>
          <c:order val="6"/>
          <c:tx>
            <c:v>Murine myoblast (O'Neill et al., 2022)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rgbClr val="56ADB4"/>
              </a:solidFill>
              <a:ln w="12700">
                <a:solidFill>
                  <a:schemeClr val="tx1">
                    <a:lumMod val="85000"/>
                    <a:lumOff val="15000"/>
                  </a:schemeClr>
                </a:solidFill>
              </a:ln>
              <a:effectLst/>
            </c:spPr>
          </c:marker>
          <c:xVal>
            <c:numRef>
              <c:f>'Combined data'!$AO$155:$AO$160</c:f>
              <c:numCache>
                <c:formatCode>0.00</c:formatCode>
                <c:ptCount val="6"/>
                <c:pt idx="0">
                  <c:v>23.856651385966199</c:v>
                </c:pt>
                <c:pt idx="1">
                  <c:v>11.075450405934822</c:v>
                </c:pt>
                <c:pt idx="2">
                  <c:v>7.5022404530234024</c:v>
                </c:pt>
                <c:pt idx="3">
                  <c:v>3.2303397017309909</c:v>
                </c:pt>
                <c:pt idx="4">
                  <c:v>2.2724160732189223</c:v>
                </c:pt>
                <c:pt idx="5">
                  <c:v>5.0165275368057722</c:v>
                </c:pt>
              </c:numCache>
            </c:numRef>
          </c:xVal>
          <c:yVal>
            <c:numRef>
              <c:f>'Combined data'!$AZ$155:$AZ$160</c:f>
              <c:numCache>
                <c:formatCode>0.00</c:formatCode>
                <c:ptCount val="6"/>
                <c:pt idx="0">
                  <c:v>59.64162846491557</c:v>
                </c:pt>
                <c:pt idx="1">
                  <c:v>33.226351217804478</c:v>
                </c:pt>
                <c:pt idx="2">
                  <c:v>12.503734088372326</c:v>
                </c:pt>
                <c:pt idx="3">
                  <c:v>4.8455095525964893</c:v>
                </c:pt>
                <c:pt idx="4">
                  <c:v>4.5448321464378356</c:v>
                </c:pt>
                <c:pt idx="5">
                  <c:v>5.4725754946972067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ED3-4B6A-A78A-3B179D2901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7349007"/>
        <c:axId val="13624624"/>
      </c:scatterChart>
      <c:valAx>
        <c:axId val="1867349007"/>
        <c:scaling>
          <c:orientation val="minMax"/>
          <c:max val="3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85000"/>
                        <a:lumOff val="15000"/>
                      </a:schemeClr>
                    </a:solidFill>
                    <a:latin typeface="IBM Plex Sans" panose="020B0503050203000203" pitchFamily="34" charset="0"/>
                    <a:ea typeface="+mn-ea"/>
                    <a:cs typeface="+mn-cs"/>
                  </a:defRPr>
                </a:pPr>
                <a:r>
                  <a:rPr lang="en-US" sz="1200" b="1">
                    <a:solidFill>
                      <a:schemeClr val="tx1">
                        <a:lumMod val="85000"/>
                        <a:lumOff val="15000"/>
                      </a:schemeClr>
                    </a:solidFill>
                  </a:rPr>
                  <a:t>Specific glucose consumption rate (mmol/gDCW/day) </a:t>
                </a:r>
              </a:p>
            </c:rich>
          </c:tx>
          <c:layout>
            <c:manualLayout>
              <c:xMode val="edge"/>
              <c:yMode val="edge"/>
              <c:x val="0.25819771095948252"/>
              <c:y val="0.952153785549042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85000"/>
                      <a:lumOff val="15000"/>
                    </a:schemeClr>
                  </a:solidFill>
                  <a:latin typeface="IBM Plex Sans" panose="020B0503050203000203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IBM Plex Sans" panose="020B0503050203000203" pitchFamily="34" charset="0"/>
                <a:ea typeface="+mn-ea"/>
                <a:cs typeface="+mn-cs"/>
              </a:defRPr>
            </a:pPr>
            <a:endParaRPr lang="en-US"/>
          </a:p>
        </c:txPr>
        <c:crossAx val="13624624"/>
        <c:crosses val="autoZero"/>
        <c:crossBetween val="midCat"/>
      </c:valAx>
      <c:valAx>
        <c:axId val="13624624"/>
        <c:scaling>
          <c:orientation val="minMax"/>
          <c:max val="7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85000"/>
                        <a:lumOff val="15000"/>
                      </a:schemeClr>
                    </a:solidFill>
                    <a:latin typeface="IBM Plex Sans" panose="020B0503050203000203" pitchFamily="34" charset="0"/>
                    <a:ea typeface="+mn-ea"/>
                    <a:cs typeface="+mn-cs"/>
                  </a:defRPr>
                </a:pPr>
                <a:r>
                  <a:rPr lang="en-US" sz="1200" b="1">
                    <a:solidFill>
                      <a:schemeClr val="tx1">
                        <a:lumMod val="85000"/>
                        <a:lumOff val="15000"/>
                      </a:schemeClr>
                    </a:solidFill>
                  </a:rPr>
                  <a:t>Specific lactate production rate (mmol/gDCW/day)</a:t>
                </a:r>
              </a:p>
            </c:rich>
          </c:tx>
          <c:layout>
            <c:manualLayout>
              <c:xMode val="edge"/>
              <c:yMode val="edge"/>
              <c:x val="1.1591531001318243E-2"/>
              <c:y val="0.1717513041073197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85000"/>
                      <a:lumOff val="15000"/>
                    </a:schemeClr>
                  </a:solidFill>
                  <a:latin typeface="IBM Plex Sans" panose="020B0503050203000203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IBM Plex Sans" panose="020B0503050203000203" pitchFamily="34" charset="0"/>
                <a:ea typeface="+mn-ea"/>
                <a:cs typeface="+mn-cs"/>
              </a:defRPr>
            </a:pPr>
            <a:endParaRPr lang="en-US"/>
          </a:p>
        </c:txPr>
        <c:crossAx val="1867349007"/>
        <c:crosses val="autoZero"/>
        <c:crossBetween val="midCat"/>
      </c:valAx>
      <c:spPr>
        <a:noFill/>
        <a:ln>
          <a:solidFill>
            <a:schemeClr val="bg2">
              <a:lumMod val="75000"/>
            </a:schemeClr>
          </a:solidFill>
        </a:ln>
        <a:effectLst/>
      </c:spPr>
    </c:plotArea>
    <c:legend>
      <c:legendPos val="r"/>
      <c:layout>
        <c:manualLayout>
          <c:xMode val="edge"/>
          <c:yMode val="edge"/>
          <c:x val="9.2587466681278027E-2"/>
          <c:y val="5.8210469038125393E-2"/>
          <c:w val="0.38920302583953509"/>
          <c:h val="0.25394445750327044"/>
        </c:manualLayout>
      </c:layout>
      <c:overlay val="0"/>
      <c:spPr>
        <a:solidFill>
          <a:schemeClr val="bg1"/>
        </a:solidFill>
        <a:ln>
          <a:solidFill>
            <a:schemeClr val="tx1">
              <a:lumMod val="85000"/>
              <a:lumOff val="1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85000"/>
                  <a:lumOff val="15000"/>
                </a:schemeClr>
              </a:solidFill>
              <a:latin typeface="IBM Plex Sans" panose="020B0503050203000203" pitchFamily="34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IBM Plex Sans" panose="020B0503050203000203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2569151918392045E-2"/>
          <c:y val="5.5006524398227771E-2"/>
          <c:w val="0.86623104059062561"/>
          <c:h val="0.84985399459853506"/>
        </c:manualLayout>
      </c:layout>
      <c:scatterChart>
        <c:scatterStyle val="lineMarker"/>
        <c:varyColors val="0"/>
        <c:ser>
          <c:idx val="0"/>
          <c:order val="0"/>
          <c:tx>
            <c:v>Murine hybridoma (Miller et al., 1988)</c:v>
          </c:tx>
          <c:spPr>
            <a:ln w="38100" cap="rnd">
              <a:noFill/>
              <a:round/>
            </a:ln>
            <a:effectLst/>
          </c:spPr>
          <c:marker>
            <c:symbol val="triangle"/>
            <c:size val="9"/>
            <c:spPr>
              <a:solidFill>
                <a:srgbClr val="238DC1"/>
              </a:solidFill>
              <a:ln w="12700">
                <a:solidFill>
                  <a:schemeClr val="tx1">
                    <a:lumMod val="85000"/>
                    <a:lumOff val="15000"/>
                  </a:schemeClr>
                </a:solidFill>
              </a:ln>
              <a:effectLst/>
            </c:spPr>
          </c:marker>
          <c:trendline>
            <c:spPr>
              <a:ln w="28575" cap="rnd">
                <a:solidFill>
                  <a:srgbClr val="238DC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'Combined data'!$AO$7:$AO$12</c:f>
              <c:numCache>
                <c:formatCode>0.00</c:formatCode>
                <c:ptCount val="6"/>
                <c:pt idx="0">
                  <c:v>8.5049735315646604</c:v>
                </c:pt>
                <c:pt idx="1">
                  <c:v>14.968753415553802</c:v>
                </c:pt>
                <c:pt idx="2">
                  <c:v>20.033937652130092</c:v>
                </c:pt>
                <c:pt idx="3">
                  <c:v>23.81392588838105</c:v>
                </c:pt>
                <c:pt idx="4">
                  <c:v>27.404914712819462</c:v>
                </c:pt>
                <c:pt idx="5">
                  <c:v>34.019894126258642</c:v>
                </c:pt>
              </c:numCache>
            </c:numRef>
          </c:xVal>
          <c:yVal>
            <c:numRef>
              <c:f>'Combined data'!$BT$7:$BT$12</c:f>
              <c:numCache>
                <c:formatCode>General</c:formatCode>
                <c:ptCount val="6"/>
                <c:pt idx="0">
                  <c:v>1.6</c:v>
                </c:pt>
                <c:pt idx="1">
                  <c:v>1.6</c:v>
                </c:pt>
                <c:pt idx="2">
                  <c:v>1.72</c:v>
                </c:pt>
                <c:pt idx="3">
                  <c:v>1.7</c:v>
                </c:pt>
                <c:pt idx="4">
                  <c:v>1.94</c:v>
                </c:pt>
                <c:pt idx="5">
                  <c:v>2.12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80A-40E0-A484-C60F0A3ED50F}"/>
            </c:ext>
          </c:extLst>
        </c:ser>
        <c:ser>
          <c:idx val="7"/>
          <c:order val="1"/>
          <c:tx>
            <c:v>Murine hybridoma (Ozturk and Palsson, 1990)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rgbClr val="D57A4D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'Combined data'!$AO$15:$AO$25</c:f>
              <c:numCache>
                <c:formatCode>General</c:formatCode>
                <c:ptCount val="11"/>
                <c:pt idx="0">
                  <c:v>7.6161441917586146</c:v>
                </c:pt>
                <c:pt idx="1">
                  <c:v>8.2360629050412921</c:v>
                </c:pt>
                <c:pt idx="2">
                  <c:v>7.793263824125094</c:v>
                </c:pt>
                <c:pt idx="3">
                  <c:v>9.03310125069045</c:v>
                </c:pt>
                <c:pt idx="4">
                  <c:v>8.7674218021407313</c:v>
                </c:pt>
                <c:pt idx="5">
                  <c:v>10.450058309622284</c:v>
                </c:pt>
                <c:pt idx="6">
                  <c:v>13.195412611302713</c:v>
                </c:pt>
                <c:pt idx="7">
                  <c:v>18.243322133747377</c:v>
                </c:pt>
                <c:pt idx="8">
                  <c:v>22.759872759092602</c:v>
                </c:pt>
                <c:pt idx="9">
                  <c:v>39.320558385358432</c:v>
                </c:pt>
                <c:pt idx="10">
                  <c:v>8.9445414345072116</c:v>
                </c:pt>
              </c:numCache>
            </c:numRef>
          </c:xVal>
          <c:yVal>
            <c:numRef>
              <c:f>'Combined data'!$BT$15:$BT$25</c:f>
              <c:numCache>
                <c:formatCode>0.000</c:formatCode>
                <c:ptCount val="11"/>
                <c:pt idx="0">
                  <c:v>1.2209302325581395</c:v>
                </c:pt>
                <c:pt idx="1">
                  <c:v>1.3548387096774193</c:v>
                </c:pt>
                <c:pt idx="2">
                  <c:v>1.2045454545454546</c:v>
                </c:pt>
                <c:pt idx="3">
                  <c:v>1.3431372549019609</c:v>
                </c:pt>
                <c:pt idx="4">
                  <c:v>1.4545454545454541</c:v>
                </c:pt>
                <c:pt idx="5">
                  <c:v>1.7033898305084745</c:v>
                </c:pt>
                <c:pt idx="6">
                  <c:v>1.8791946308724836</c:v>
                </c:pt>
                <c:pt idx="7">
                  <c:v>1.8592233009708741</c:v>
                </c:pt>
                <c:pt idx="8">
                  <c:v>1.8249027237354087</c:v>
                </c:pt>
                <c:pt idx="9">
                  <c:v>2.0405405405405403</c:v>
                </c:pt>
                <c:pt idx="10">
                  <c:v>1.3663366336633662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80A-40E0-A484-C60F0A3ED50F}"/>
            </c:ext>
          </c:extLst>
        </c:ser>
        <c:ser>
          <c:idx val="8"/>
          <c:order val="2"/>
          <c:tx>
            <c:v>Murine hybridoma (Ozturk and Palsson, 1991)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rgbClr val="56ADB4"/>
              </a:solidFill>
              <a:ln w="12700">
                <a:solidFill>
                  <a:schemeClr val="tx1">
                    <a:lumMod val="85000"/>
                    <a:lumOff val="15000"/>
                  </a:schemeClr>
                </a:solidFill>
              </a:ln>
              <a:effectLst/>
            </c:spPr>
          </c:marker>
          <c:xVal>
            <c:numRef>
              <c:f>'Combined data'!$AO$27:$AO$33</c:f>
              <c:numCache>
                <c:formatCode>0.00</c:formatCode>
                <c:ptCount val="7"/>
                <c:pt idx="0">
                  <c:v>25.682346693139511</c:v>
                </c:pt>
                <c:pt idx="1">
                  <c:v>17.711963236647943</c:v>
                </c:pt>
                <c:pt idx="2">
                  <c:v>15.940766912983147</c:v>
                </c:pt>
                <c:pt idx="3">
                  <c:v>19.483159560312732</c:v>
                </c:pt>
                <c:pt idx="4">
                  <c:v>22.139954045809926</c:v>
                </c:pt>
                <c:pt idx="5">
                  <c:v>24.796748531307117</c:v>
                </c:pt>
                <c:pt idx="6">
                  <c:v>23.911150369474722</c:v>
                </c:pt>
              </c:numCache>
            </c:numRef>
          </c:xVal>
          <c:yVal>
            <c:numRef>
              <c:f>'Combined data'!$BT$27:$BT$33</c:f>
              <c:numCache>
                <c:formatCode>0.000</c:formatCode>
                <c:ptCount val="7"/>
                <c:pt idx="0">
                  <c:v>2.1034482758620694</c:v>
                </c:pt>
                <c:pt idx="1">
                  <c:v>1.9</c:v>
                </c:pt>
                <c:pt idx="2">
                  <c:v>1.7222222222222219</c:v>
                </c:pt>
                <c:pt idx="3">
                  <c:v>1.7272727272727277</c:v>
                </c:pt>
                <c:pt idx="4">
                  <c:v>1.5599999999999998</c:v>
                </c:pt>
                <c:pt idx="5">
                  <c:v>1.5357142857142858</c:v>
                </c:pt>
                <c:pt idx="6">
                  <c:v>1.5555555555555554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80A-40E0-A484-C60F0A3ED50F}"/>
            </c:ext>
          </c:extLst>
        </c:ser>
        <c:ser>
          <c:idx val="1"/>
          <c:order val="3"/>
          <c:tx>
            <c:v>Murine hybridoma (Ozturk and Palsson, 1992)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rgbClr val="6B7518"/>
              </a:solidFill>
              <a:ln w="12700">
                <a:solidFill>
                  <a:schemeClr val="tx1">
                    <a:lumMod val="85000"/>
                    <a:lumOff val="15000"/>
                  </a:schemeClr>
                </a:solidFill>
              </a:ln>
              <a:effectLst/>
            </c:spPr>
          </c:marker>
          <c:xVal>
            <c:numRef>
              <c:f>'Combined data'!$AO$35:$AO$50</c:f>
              <c:numCache>
                <c:formatCode>0.000</c:formatCode>
                <c:ptCount val="16"/>
                <c:pt idx="0">
                  <c:v>23.02555220764232</c:v>
                </c:pt>
                <c:pt idx="1">
                  <c:v>23.02555220764232</c:v>
                </c:pt>
                <c:pt idx="2">
                  <c:v>25.682346693139511</c:v>
                </c:pt>
                <c:pt idx="3">
                  <c:v>25.682346693139511</c:v>
                </c:pt>
                <c:pt idx="4">
                  <c:v>30.110337502301501</c:v>
                </c:pt>
                <c:pt idx="5">
                  <c:v>30.110337502301501</c:v>
                </c:pt>
                <c:pt idx="6">
                  <c:v>33.65273014963109</c:v>
                </c:pt>
                <c:pt idx="7">
                  <c:v>33.65273014963109</c:v>
                </c:pt>
                <c:pt idx="9">
                  <c:v>23.911150369474722</c:v>
                </c:pt>
                <c:pt idx="10">
                  <c:v>23.911150369474722</c:v>
                </c:pt>
                <c:pt idx="11">
                  <c:v>27.453543016804304</c:v>
                </c:pt>
                <c:pt idx="12">
                  <c:v>27.453543016804304</c:v>
                </c:pt>
                <c:pt idx="13">
                  <c:v>30.995935664133889</c:v>
                </c:pt>
                <c:pt idx="14">
                  <c:v>30.995935664133889</c:v>
                </c:pt>
                <c:pt idx="15">
                  <c:v>38.966319120625464</c:v>
                </c:pt>
              </c:numCache>
            </c:numRef>
          </c:xVal>
          <c:yVal>
            <c:numRef>
              <c:f>'Combined data'!$BT$35:$BT$50</c:f>
              <c:numCache>
                <c:formatCode>0.000</c:formatCode>
                <c:ptCount val="16"/>
                <c:pt idx="0">
                  <c:v>1.7307692307692311</c:v>
                </c:pt>
                <c:pt idx="1">
                  <c:v>1.7307692307692311</c:v>
                </c:pt>
                <c:pt idx="2">
                  <c:v>1.5862068965517244</c:v>
                </c:pt>
                <c:pt idx="3">
                  <c:v>1.5862068965517244</c:v>
                </c:pt>
                <c:pt idx="4">
                  <c:v>1.4411764705882353</c:v>
                </c:pt>
                <c:pt idx="5">
                  <c:v>1.4411764705882353</c:v>
                </c:pt>
                <c:pt idx="6">
                  <c:v>1.3947368421052631</c:v>
                </c:pt>
                <c:pt idx="7">
                  <c:v>1.3947368421052631</c:v>
                </c:pt>
                <c:pt idx="9">
                  <c:v>1.6666666666666665</c:v>
                </c:pt>
                <c:pt idx="10">
                  <c:v>1.6666666666666665</c:v>
                </c:pt>
                <c:pt idx="11">
                  <c:v>1.5806451612903227</c:v>
                </c:pt>
                <c:pt idx="12">
                  <c:v>1.5806451612903227</c:v>
                </c:pt>
                <c:pt idx="13">
                  <c:v>1.5714285714285718</c:v>
                </c:pt>
                <c:pt idx="14">
                  <c:v>1.5714285714285718</c:v>
                </c:pt>
                <c:pt idx="15">
                  <c:v>1.5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80A-40E0-A484-C60F0A3ED50F}"/>
            </c:ext>
          </c:extLst>
        </c:ser>
        <c:ser>
          <c:idx val="2"/>
          <c:order val="4"/>
          <c:tx>
            <c:v>Murine hybridoma (Jeong and Wang, 1995)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rgbClr val="005C88"/>
              </a:solidFill>
              <a:ln w="12700">
                <a:solidFill>
                  <a:schemeClr val="tx1">
                    <a:lumMod val="85000"/>
                    <a:lumOff val="15000"/>
                  </a:schemeClr>
                </a:solidFill>
              </a:ln>
              <a:effectLst/>
            </c:spPr>
          </c:marker>
          <c:xVal>
            <c:numRef>
              <c:f>'Combined data'!$AO$70:$AO$81</c:f>
              <c:numCache>
                <c:formatCode>0.00</c:formatCode>
                <c:ptCount val="12"/>
                <c:pt idx="0">
                  <c:v>9.1410243119215195</c:v>
                </c:pt>
                <c:pt idx="1">
                  <c:v>7.4700843839358697</c:v>
                </c:pt>
                <c:pt idx="2">
                  <c:v>7.003204109939877</c:v>
                </c:pt>
                <c:pt idx="3">
                  <c:v>7.1260673399388237</c:v>
                </c:pt>
                <c:pt idx="4">
                  <c:v>8.0598278879308047</c:v>
                </c:pt>
                <c:pt idx="5">
                  <c:v>5.1995718935553619</c:v>
                </c:pt>
                <c:pt idx="6">
                  <c:v>5.40598211995359</c:v>
                </c:pt>
                <c:pt idx="7">
                  <c:v>6.4871785439443066</c:v>
                </c:pt>
                <c:pt idx="8">
                  <c:v>7.7649561359333372</c:v>
                </c:pt>
                <c:pt idx="9">
                  <c:v>8.2564090559291188</c:v>
                </c:pt>
                <c:pt idx="10">
                  <c:v>8.6004260999261657</c:v>
                </c:pt>
                <c:pt idx="11">
                  <c:v>8.354699639928274</c:v>
                </c:pt>
              </c:numCache>
            </c:numRef>
          </c:xVal>
          <c:yVal>
            <c:numRef>
              <c:f>'Combined data'!$BT$70:$BT$81</c:f>
              <c:numCache>
                <c:formatCode>0.000</c:formatCode>
                <c:ptCount val="12"/>
                <c:pt idx="0">
                  <c:v>0.48930161833387659</c:v>
                </c:pt>
                <c:pt idx="1">
                  <c:v>1.024528914879792</c:v>
                </c:pt>
                <c:pt idx="2">
                  <c:v>1.1496012759170653</c:v>
                </c:pt>
                <c:pt idx="3">
                  <c:v>1.3947908200781762</c:v>
                </c:pt>
                <c:pt idx="4">
                  <c:v>1.3318551367331859</c:v>
                </c:pt>
                <c:pt idx="5">
                  <c:v>1.5866075160341067</c:v>
                </c:pt>
                <c:pt idx="6">
                  <c:v>1.36055504540353</c:v>
                </c:pt>
                <c:pt idx="7">
                  <c:v>1.348297792742237</c:v>
                </c:pt>
                <c:pt idx="8">
                  <c:v>1.5744363465882452</c:v>
                </c:pt>
                <c:pt idx="9">
                  <c:v>1.5409117631339853</c:v>
                </c:pt>
                <c:pt idx="10">
                  <c:v>1.5255026455026457</c:v>
                </c:pt>
                <c:pt idx="11">
                  <c:v>1.5227833894500562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80A-40E0-A484-C60F0A3ED50F}"/>
            </c:ext>
          </c:extLst>
        </c:ser>
        <c:ser>
          <c:idx val="3"/>
          <c:order val="5"/>
          <c:tx>
            <c:v>CHO (Lao et al., 1997)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9"/>
            <c:spPr>
              <a:solidFill>
                <a:srgbClr val="FADE00"/>
              </a:solidFill>
              <a:ln w="12700">
                <a:solidFill>
                  <a:schemeClr val="tx1">
                    <a:lumMod val="85000"/>
                    <a:lumOff val="15000"/>
                  </a:schemeClr>
                </a:solidFill>
              </a:ln>
              <a:effectLst/>
            </c:spPr>
          </c:marker>
          <c:xVal>
            <c:numRef>
              <c:f>'Combined data'!$AO$82:$AO$94</c:f>
              <c:numCache>
                <c:formatCode>0.00</c:formatCode>
                <c:ptCount val="13"/>
                <c:pt idx="0">
                  <c:v>18.474784174150098</c:v>
                </c:pt>
                <c:pt idx="1">
                  <c:v>18.982169199934514</c:v>
                </c:pt>
                <c:pt idx="2">
                  <c:v>18.982169199934514</c:v>
                </c:pt>
                <c:pt idx="3">
                  <c:v>19.728323649617472</c:v>
                </c:pt>
                <c:pt idx="4">
                  <c:v>20.235708675401884</c:v>
                </c:pt>
                <c:pt idx="5">
                  <c:v>20.653555167224344</c:v>
                </c:pt>
                <c:pt idx="7">
                  <c:v>21.757863752755124</c:v>
                </c:pt>
                <c:pt idx="8">
                  <c:v>20.802786057160933</c:v>
                </c:pt>
                <c:pt idx="9">
                  <c:v>17.639091190505184</c:v>
                </c:pt>
                <c:pt idx="10">
                  <c:v>20.116323963452611</c:v>
                </c:pt>
                <c:pt idx="11">
                  <c:v>20.325247209363841</c:v>
                </c:pt>
                <c:pt idx="12">
                  <c:v>19.907400717541382</c:v>
                </c:pt>
              </c:numCache>
            </c:numRef>
          </c:xVal>
          <c:yVal>
            <c:numRef>
              <c:f>'Combined data'!$BT$82:$BT$94</c:f>
              <c:numCache>
                <c:formatCode>0.000</c:formatCode>
                <c:ptCount val="13"/>
                <c:pt idx="0">
                  <c:v>1.5912762520193862</c:v>
                </c:pt>
                <c:pt idx="1">
                  <c:v>1.4716981132075471</c:v>
                </c:pt>
                <c:pt idx="2">
                  <c:v>1.4308176100628929</c:v>
                </c:pt>
                <c:pt idx="3">
                  <c:v>1.3767019667170952</c:v>
                </c:pt>
                <c:pt idx="4">
                  <c:v>1.3156342182890854</c:v>
                </c:pt>
                <c:pt idx="5">
                  <c:v>1.3034682080924855</c:v>
                </c:pt>
                <c:pt idx="7">
                  <c:v>1.4600000000000002</c:v>
                </c:pt>
                <c:pt idx="8">
                  <c:v>1.1599999999999997</c:v>
                </c:pt>
                <c:pt idx="9">
                  <c:v>1.1799999999999997</c:v>
                </c:pt>
                <c:pt idx="10">
                  <c:v>1.0900000000000001</c:v>
                </c:pt>
                <c:pt idx="11">
                  <c:v>0.76999999999999991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80A-40E0-A484-C60F0A3ED50F}"/>
            </c:ext>
          </c:extLst>
        </c:ser>
        <c:ser>
          <c:idx val="4"/>
          <c:order val="6"/>
          <c:tx>
            <c:v>BHK (Cruz et al., 2000)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9"/>
            <c:spPr>
              <a:solidFill>
                <a:srgbClr val="CAE6FA"/>
              </a:solidFill>
              <a:ln w="12700">
                <a:solidFill>
                  <a:schemeClr val="tx1">
                    <a:lumMod val="85000"/>
                    <a:lumOff val="15000"/>
                  </a:schemeClr>
                </a:solidFill>
              </a:ln>
              <a:effectLst/>
            </c:spPr>
          </c:marker>
          <c:xVal>
            <c:numRef>
              <c:f>'Combined data'!$AO$98:$AO$102</c:f>
              <c:numCache>
                <c:formatCode>0.00</c:formatCode>
                <c:ptCount val="5"/>
                <c:pt idx="0">
                  <c:v>16.43333333333333</c:v>
                </c:pt>
                <c:pt idx="1">
                  <c:v>20.133333333333333</c:v>
                </c:pt>
                <c:pt idx="2">
                  <c:v>12.566666666666666</c:v>
                </c:pt>
                <c:pt idx="3">
                  <c:v>9.4666666666666668</c:v>
                </c:pt>
                <c:pt idx="4">
                  <c:v>9.5333333333333332</c:v>
                </c:pt>
              </c:numCache>
            </c:numRef>
          </c:xVal>
          <c:yVal>
            <c:numRef>
              <c:f>'Combined data'!$BT$97:$BT$102</c:f>
              <c:numCache>
                <c:formatCode>General</c:formatCode>
                <c:ptCount val="6"/>
                <c:pt idx="1">
                  <c:v>2.4687733532614504</c:v>
                </c:pt>
                <c:pt idx="2">
                  <c:v>2.0332287672824449</c:v>
                </c:pt>
                <c:pt idx="3">
                  <c:v>1.5014263550372857</c:v>
                </c:pt>
                <c:pt idx="4">
                  <c:v>1.4337921468203163</c:v>
                </c:pt>
                <c:pt idx="5">
                  <c:v>1.0656010656010648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80A-40E0-A484-C60F0A3ED50F}"/>
            </c:ext>
          </c:extLst>
        </c:ser>
        <c:ser>
          <c:idx val="5"/>
          <c:order val="7"/>
          <c:tx>
            <c:v>Chicken fibroblast (Pastika et al., 2023)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9"/>
            <c:spPr>
              <a:solidFill>
                <a:srgbClr val="CED094"/>
              </a:solidFill>
              <a:ln w="12700">
                <a:solidFill>
                  <a:schemeClr val="tx1">
                    <a:lumMod val="85000"/>
                    <a:lumOff val="15000"/>
                  </a:schemeClr>
                </a:solidFill>
              </a:ln>
              <a:effectLst/>
            </c:spPr>
          </c:marker>
          <c:xVal>
            <c:numRef>
              <c:f>'Combined data'!$AO$162:$AO$182</c:f>
              <c:numCache>
                <c:formatCode>0.00</c:formatCode>
                <c:ptCount val="21"/>
                <c:pt idx="0">
                  <c:v>0</c:v>
                </c:pt>
                <c:pt idx="1">
                  <c:v>218.97798298433881</c:v>
                </c:pt>
                <c:pt idx="2">
                  <c:v>127.88850408297428</c:v>
                </c:pt>
                <c:pt idx="3">
                  <c:v>51.458096317409812</c:v>
                </c:pt>
                <c:pt idx="4">
                  <c:v>12.594260968441686</c:v>
                </c:pt>
                <c:pt idx="5">
                  <c:v>40.330463164177189</c:v>
                </c:pt>
                <c:pt idx="6">
                  <c:v>14.946243015701011</c:v>
                </c:pt>
                <c:pt idx="7">
                  <c:v>10.502765362384499</c:v>
                </c:pt>
                <c:pt idx="8">
                  <c:v>3.6671980568852938</c:v>
                </c:pt>
                <c:pt idx="9">
                  <c:v>37.788394926207353</c:v>
                </c:pt>
                <c:pt idx="10">
                  <c:v>14.065414119461369</c:v>
                </c:pt>
                <c:pt idx="11">
                  <c:v>13.416138018544673</c:v>
                </c:pt>
                <c:pt idx="12">
                  <c:v>9.6862298950418406</c:v>
                </c:pt>
                <c:pt idx="13">
                  <c:v>13.241028551103998</c:v>
                </c:pt>
                <c:pt idx="14">
                  <c:v>12.122495565314452</c:v>
                </c:pt>
                <c:pt idx="15">
                  <c:v>12.677452005771469</c:v>
                </c:pt>
                <c:pt idx="16">
                  <c:v>11.380111207812456</c:v>
                </c:pt>
                <c:pt idx="17">
                  <c:v>7.1989712495126854</c:v>
                </c:pt>
                <c:pt idx="18">
                  <c:v>8.6929507067146208</c:v>
                </c:pt>
                <c:pt idx="19">
                  <c:v>7.2232979224416196</c:v>
                </c:pt>
                <c:pt idx="20">
                  <c:v>7.8564018545093441</c:v>
                </c:pt>
              </c:numCache>
            </c:numRef>
          </c:xVal>
          <c:yVal>
            <c:numRef>
              <c:f>'Combined data'!$BT$162:$BT$182</c:f>
              <c:numCache>
                <c:formatCode>0.000</c:formatCode>
                <c:ptCount val="21"/>
                <c:pt idx="1">
                  <c:v>0.74902580305423894</c:v>
                </c:pt>
                <c:pt idx="2">
                  <c:v>1.8269371653987041</c:v>
                </c:pt>
                <c:pt idx="3">
                  <c:v>3.3285314125650234</c:v>
                </c:pt>
                <c:pt idx="4">
                  <c:v>-2.7519313304721011</c:v>
                </c:pt>
                <c:pt idx="5">
                  <c:v>-1.1468191565403854</c:v>
                </c:pt>
                <c:pt idx="6">
                  <c:v>-3.0267062314540027E-2</c:v>
                </c:pt>
                <c:pt idx="7">
                  <c:v>-0.79465875370919825</c:v>
                </c:pt>
                <c:pt idx="8">
                  <c:v>5.1904936014625385</c:v>
                </c:pt>
                <c:pt idx="9">
                  <c:v>0.23601800900450215</c:v>
                </c:pt>
                <c:pt idx="10">
                  <c:v>0.63374642516682578</c:v>
                </c:pt>
                <c:pt idx="11">
                  <c:v>0.3191919191919193</c:v>
                </c:pt>
                <c:pt idx="12">
                  <c:v>0.50721500721500712</c:v>
                </c:pt>
                <c:pt idx="13">
                  <c:v>0.49179179179179189</c:v>
                </c:pt>
                <c:pt idx="14">
                  <c:v>0.58544042708080568</c:v>
                </c:pt>
                <c:pt idx="15">
                  <c:v>0.69811772386029824</c:v>
                </c:pt>
                <c:pt idx="16">
                  <c:v>0.45556690500510705</c:v>
                </c:pt>
                <c:pt idx="17">
                  <c:v>0.51138014527845033</c:v>
                </c:pt>
                <c:pt idx="18">
                  <c:v>0.53971420868158548</c:v>
                </c:pt>
                <c:pt idx="19">
                  <c:v>0.54004242906390887</c:v>
                </c:pt>
                <c:pt idx="20">
                  <c:v>0.50276437033786736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80A-40E0-A484-C60F0A3ED50F}"/>
            </c:ext>
          </c:extLst>
        </c:ser>
        <c:ser>
          <c:idx val="6"/>
          <c:order val="8"/>
          <c:tx>
            <c:v>Channel catfish ovary (Silvac et al., 2010)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9"/>
            <c:spPr>
              <a:solidFill>
                <a:srgbClr val="8A3E21"/>
              </a:solidFill>
              <a:ln w="12700">
                <a:solidFill>
                  <a:schemeClr val="tx1">
                    <a:lumMod val="85000"/>
                    <a:lumOff val="15000"/>
                  </a:schemeClr>
                </a:solidFill>
              </a:ln>
              <a:effectLst/>
            </c:spPr>
          </c:marker>
          <c:xVal>
            <c:numRef>
              <c:f>'Combined data'!$AO$103:$AO$125</c:f>
              <c:numCache>
                <c:formatCode>0.00</c:formatCode>
                <c:ptCount val="23"/>
                <c:pt idx="0">
                  <c:v>4.9006902164599815</c:v>
                </c:pt>
                <c:pt idx="1">
                  <c:v>4.6964947907741479</c:v>
                </c:pt>
                <c:pt idx="2">
                  <c:v>4.9006902164599815</c:v>
                </c:pt>
                <c:pt idx="3">
                  <c:v>5.309081067831646</c:v>
                </c:pt>
                <c:pt idx="4">
                  <c:v>4.9687553583552582</c:v>
                </c:pt>
                <c:pt idx="5">
                  <c:v>5.309081067831646</c:v>
                </c:pt>
                <c:pt idx="6">
                  <c:v>4.2881039394024825</c:v>
                </c:pt>
                <c:pt idx="8">
                  <c:v>4.4922993650883161</c:v>
                </c:pt>
                <c:pt idx="9">
                  <c:v>4.2200387975072058</c:v>
                </c:pt>
                <c:pt idx="10">
                  <c:v>4.015843371821374</c:v>
                </c:pt>
                <c:pt idx="11">
                  <c:v>1.0890422703244402</c:v>
                </c:pt>
                <c:pt idx="12">
                  <c:v>0.47645599326694255</c:v>
                </c:pt>
                <c:pt idx="13">
                  <c:v>0.27226056758111006</c:v>
                </c:pt>
                <c:pt idx="14">
                  <c:v>0</c:v>
                </c:pt>
                <c:pt idx="16">
                  <c:v>0</c:v>
                </c:pt>
                <c:pt idx="17">
                  <c:v>2.1100193987536029</c:v>
                </c:pt>
                <c:pt idx="18">
                  <c:v>0</c:v>
                </c:pt>
                <c:pt idx="19">
                  <c:v>2.8042838460854336</c:v>
                </c:pt>
                <c:pt idx="20">
                  <c:v>0</c:v>
                </c:pt>
                <c:pt idx="21">
                  <c:v>3.5938394920706527</c:v>
                </c:pt>
                <c:pt idx="22">
                  <c:v>0.80316867436427453</c:v>
                </c:pt>
              </c:numCache>
            </c:numRef>
          </c:xVal>
          <c:yVal>
            <c:numRef>
              <c:f>'Combined data'!$BT$103:$BT$125</c:f>
              <c:numCache>
                <c:formatCode>0.000</c:formatCode>
                <c:ptCount val="23"/>
                <c:pt idx="0">
                  <c:v>1.1527777777777777</c:v>
                </c:pt>
                <c:pt idx="1">
                  <c:v>1.3333333333333333</c:v>
                </c:pt>
                <c:pt idx="2">
                  <c:v>1.2222222222222221</c:v>
                </c:pt>
                <c:pt idx="3">
                  <c:v>1.2435897435897434</c:v>
                </c:pt>
                <c:pt idx="4">
                  <c:v>-1.5753424657534247</c:v>
                </c:pt>
                <c:pt idx="5">
                  <c:v>-4.5384615384615383</c:v>
                </c:pt>
                <c:pt idx="6">
                  <c:v>-13.603174603174605</c:v>
                </c:pt>
                <c:pt idx="16">
                  <c:v>0</c:v>
                </c:pt>
                <c:pt idx="17">
                  <c:v>1.2709677419354841</c:v>
                </c:pt>
                <c:pt idx="18">
                  <c:v>0</c:v>
                </c:pt>
                <c:pt idx="19">
                  <c:v>1.1650485436893203</c:v>
                </c:pt>
                <c:pt idx="20">
                  <c:v>0</c:v>
                </c:pt>
                <c:pt idx="21">
                  <c:v>1.0681818181818183</c:v>
                </c:pt>
                <c:pt idx="22">
                  <c:v>0.26271186440677974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80A-40E0-A484-C60F0A3ED50F}"/>
            </c:ext>
          </c:extLst>
        </c:ser>
        <c:ser>
          <c:idx val="9"/>
          <c:order val="9"/>
          <c:tx>
            <c:v>Murine hybridoma (Kurokawa et al., 1994)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AF9777"/>
              </a:solidFill>
              <a:ln w="12700">
                <a:solidFill>
                  <a:schemeClr val="tx1">
                    <a:lumMod val="85000"/>
                    <a:lumOff val="15000"/>
                  </a:schemeClr>
                </a:solidFill>
              </a:ln>
              <a:effectLst/>
            </c:spPr>
          </c:marker>
          <c:xVal>
            <c:numRef>
              <c:f>'Combined data'!$AO$52:$AO$59</c:f>
              <c:numCache>
                <c:formatCode>0.00</c:formatCode>
                <c:ptCount val="8"/>
                <c:pt idx="0">
                  <c:v>23.149518905697327</c:v>
                </c:pt>
                <c:pt idx="1">
                  <c:v>19.666847919884457</c:v>
                </c:pt>
                <c:pt idx="2">
                  <c:v>17.003628930733434</c:v>
                </c:pt>
                <c:pt idx="3">
                  <c:v>15.364724937409731</c:v>
                </c:pt>
                <c:pt idx="5">
                  <c:v>35.031572857294186</c:v>
                </c:pt>
                <c:pt idx="6">
                  <c:v>32.982942865639558</c:v>
                </c:pt>
                <c:pt idx="7">
                  <c:v>15.774450935740658</c:v>
                </c:pt>
              </c:numCache>
            </c:numRef>
          </c:xVal>
          <c:yVal>
            <c:numRef>
              <c:f>'Combined data'!$BT$52:$BT$59</c:f>
              <c:numCache>
                <c:formatCode>0.00</c:formatCode>
                <c:ptCount val="8"/>
                <c:pt idx="0">
                  <c:v>1.5792985571587128</c:v>
                </c:pt>
                <c:pt idx="1">
                  <c:v>1.339405105438402</c:v>
                </c:pt>
                <c:pt idx="2">
                  <c:v>1.2194583795782465</c:v>
                </c:pt>
                <c:pt idx="3">
                  <c:v>0.71968035516093243</c:v>
                </c:pt>
                <c:pt idx="5">
                  <c:v>1.699245283018868</c:v>
                </c:pt>
                <c:pt idx="6">
                  <c:v>0.69968923418423978</c:v>
                </c:pt>
                <c:pt idx="7">
                  <c:v>0.91959156492785799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80A-40E0-A484-C60F0A3ED5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8632399"/>
        <c:axId val="1908629999"/>
      </c:scatterChart>
      <c:valAx>
        <c:axId val="1908632399"/>
        <c:scaling>
          <c:orientation val="minMax"/>
          <c:max val="4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85000"/>
                        <a:lumOff val="15000"/>
                      </a:schemeClr>
                    </a:solidFill>
                    <a:latin typeface="IBM Plex Sans" panose="020B0503050203000203" pitchFamily="34" charset="0"/>
                    <a:ea typeface="+mn-ea"/>
                    <a:cs typeface="+mn-cs"/>
                  </a:defRPr>
                </a:pPr>
                <a:r>
                  <a:rPr lang="en-US" sz="1200" b="1">
                    <a:solidFill>
                      <a:schemeClr val="tx1">
                        <a:lumMod val="85000"/>
                        <a:lumOff val="15000"/>
                      </a:schemeClr>
                    </a:solidFill>
                  </a:rPr>
                  <a:t>Specific glucose consumption rate (mmol/gDCW/day)</a:t>
                </a:r>
              </a:p>
            </c:rich>
          </c:tx>
          <c:layout>
            <c:manualLayout>
              <c:xMode val="edge"/>
              <c:yMode val="edge"/>
              <c:x val="0.34557948056452731"/>
              <c:y val="0.94798363732516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85000"/>
                      <a:lumOff val="15000"/>
                    </a:schemeClr>
                  </a:solidFill>
                  <a:latin typeface="IBM Plex Sans" panose="020B0503050203000203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IBM Plex Sans" panose="020B0503050203000203" pitchFamily="34" charset="0"/>
                <a:ea typeface="+mn-ea"/>
                <a:cs typeface="+mn-cs"/>
              </a:defRPr>
            </a:pPr>
            <a:endParaRPr lang="en-US"/>
          </a:p>
        </c:txPr>
        <c:crossAx val="1908629999"/>
        <c:crosses val="autoZero"/>
        <c:crossBetween val="midCat"/>
      </c:valAx>
      <c:valAx>
        <c:axId val="1908629999"/>
        <c:scaling>
          <c:orientation val="minMax"/>
          <c:max val="3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85000"/>
                        <a:lumOff val="15000"/>
                      </a:schemeClr>
                    </a:solidFill>
                    <a:latin typeface="IBM Plex Sans" panose="020B0503050203000203" pitchFamily="34" charset="0"/>
                    <a:ea typeface="+mn-ea"/>
                    <a:cs typeface="+mn-cs"/>
                  </a:defRPr>
                </a:pPr>
                <a:r>
                  <a:rPr lang="en-US" sz="1200" b="1">
                    <a:solidFill>
                      <a:schemeClr val="tx1">
                        <a:lumMod val="85000"/>
                        <a:lumOff val="15000"/>
                      </a:schemeClr>
                    </a:solidFill>
                  </a:rPr>
                  <a:t>Apparent molar yield lactate on glucose consumed  (mmol Lac/mmol Glc)</a:t>
                </a:r>
              </a:p>
            </c:rich>
          </c:tx>
          <c:layout>
            <c:manualLayout>
              <c:xMode val="edge"/>
              <c:yMode val="edge"/>
              <c:x val="2.4709734136296038E-2"/>
              <c:y val="8.3446118096036595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85000"/>
                      <a:lumOff val="15000"/>
                    </a:schemeClr>
                  </a:solidFill>
                  <a:latin typeface="IBM Plex Sans" panose="020B0503050203000203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IBM Plex Sans" panose="020B0503050203000203" pitchFamily="34" charset="0"/>
                <a:ea typeface="+mn-ea"/>
                <a:cs typeface="+mn-cs"/>
              </a:defRPr>
            </a:pPr>
            <a:endParaRPr lang="en-US"/>
          </a:p>
        </c:txPr>
        <c:crossAx val="190863239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9.5574397260444102E-2"/>
          <c:y val="6.0282025150550353E-2"/>
          <c:w val="0.28090807592110156"/>
          <c:h val="0.25025631138830612"/>
        </c:manualLayout>
      </c:layout>
      <c:overlay val="0"/>
      <c:spPr>
        <a:solidFill>
          <a:schemeClr val="bg1"/>
        </a:solidFill>
        <a:ln>
          <a:solidFill>
            <a:schemeClr val="tx1">
              <a:lumMod val="85000"/>
              <a:lumOff val="1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85000"/>
                  <a:lumOff val="15000"/>
                </a:schemeClr>
              </a:solidFill>
              <a:latin typeface="IBM Plex Sans" panose="020B0503050203000203" pitchFamily="34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IBM Plex Sans" panose="020B0503050203000203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586911930126385E-2"/>
          <c:y val="4.6141206415690458E-2"/>
          <c:w val="0.84640356930173632"/>
          <c:h val="0.8522460336647163"/>
        </c:manualLayout>
      </c:layout>
      <c:scatterChart>
        <c:scatterStyle val="lineMarker"/>
        <c:varyColors val="0"/>
        <c:ser>
          <c:idx val="0"/>
          <c:order val="0"/>
          <c:tx>
            <c:v>Murine hybridoma (Miller et al., 1988)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rgbClr val="238DC1"/>
              </a:solidFill>
              <a:ln w="15875">
                <a:solidFill>
                  <a:schemeClr val="tx1"/>
                </a:solidFill>
              </a:ln>
              <a:effectLst/>
            </c:spPr>
          </c:marker>
          <c:trendline>
            <c:spPr>
              <a:ln w="28575" cap="rnd">
                <a:solidFill>
                  <a:srgbClr val="238DC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'Fig 3.5g '!$B$8:$B$13</c:f>
              <c:numCache>
                <c:formatCode>General</c:formatCode>
                <c:ptCount val="6"/>
                <c:pt idx="0">
                  <c:v>0.52</c:v>
                </c:pt>
                <c:pt idx="1">
                  <c:v>0.58499999999999996</c:v>
                </c:pt>
                <c:pt idx="2">
                  <c:v>0.7</c:v>
                </c:pt>
                <c:pt idx="3">
                  <c:v>0.82</c:v>
                </c:pt>
                <c:pt idx="4">
                  <c:v>1.04</c:v>
                </c:pt>
                <c:pt idx="5">
                  <c:v>1.33</c:v>
                </c:pt>
              </c:numCache>
            </c:numRef>
          </c:xVal>
          <c:yVal>
            <c:numRef>
              <c:f>'Fig 3.5g '!$C$8:$C$13</c:f>
              <c:numCache>
                <c:formatCode>0.00</c:formatCode>
                <c:ptCount val="6"/>
                <c:pt idx="0">
                  <c:v>2.8349911771882206</c:v>
                </c:pt>
                <c:pt idx="1">
                  <c:v>3.1751901184508067</c:v>
                </c:pt>
                <c:pt idx="2">
                  <c:v>4.3091865893260941</c:v>
                </c:pt>
                <c:pt idx="3">
                  <c:v>5.1029841189387968</c:v>
                </c:pt>
                <c:pt idx="4">
                  <c:v>6.7283790605267102</c:v>
                </c:pt>
                <c:pt idx="5">
                  <c:v>7.7111760019519595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039-4CD6-94E0-F237681B284A}"/>
            </c:ext>
          </c:extLst>
        </c:ser>
        <c:ser>
          <c:idx val="1"/>
          <c:order val="1"/>
          <c:tx>
            <c:v>BHK cells (Cruz et al., 2000)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8"/>
            <c:spPr>
              <a:solidFill>
                <a:srgbClr val="007C89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28575" cap="rnd">
                <a:solidFill>
                  <a:srgbClr val="007C89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'Fig 3.5g '!$B$14:$B$18</c:f>
              <c:numCache>
                <c:formatCode>0.000</c:formatCode>
                <c:ptCount val="5"/>
                <c:pt idx="0">
                  <c:v>0.39806716389816821</c:v>
                </c:pt>
                <c:pt idx="1">
                  <c:v>0.51589512014566419</c:v>
                </c:pt>
                <c:pt idx="2">
                  <c:v>0.24014112768278101</c:v>
                </c:pt>
                <c:pt idx="3">
                  <c:v>0.13281147136135987</c:v>
                </c:pt>
                <c:pt idx="4">
                  <c:v>3.8099846232270369E-2</c:v>
                </c:pt>
              </c:numCache>
            </c:numRef>
          </c:xVal>
          <c:yVal>
            <c:numRef>
              <c:f>'Fig 3.5g '!$C$14:$C$18</c:f>
              <c:numCache>
                <c:formatCode>0.00</c:formatCode>
                <c:ptCount val="5"/>
                <c:pt idx="0">
                  <c:v>8.7735697381795994</c:v>
                </c:pt>
                <c:pt idx="1">
                  <c:v>6.3039723303957151</c:v>
                </c:pt>
                <c:pt idx="2">
                  <c:v>2.0129548682313958</c:v>
                </c:pt>
                <c:pt idx="3">
                  <c:v>1.7364356773480463</c:v>
                </c:pt>
                <c:pt idx="4">
                  <c:v>0.63503933343014218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039-4CD6-94E0-F237681B284A}"/>
            </c:ext>
          </c:extLst>
        </c:ser>
        <c:ser>
          <c:idx val="2"/>
          <c:order val="2"/>
          <c:tx>
            <c:v>Murine hybridoma (Jeong and Wang, 1995)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rgbClr val="FADE00"/>
              </a:solidFill>
              <a:ln w="12700">
                <a:solidFill>
                  <a:schemeClr val="tx1">
                    <a:lumMod val="85000"/>
                    <a:lumOff val="15000"/>
                  </a:schemeClr>
                </a:solidFill>
              </a:ln>
              <a:effectLst/>
            </c:spPr>
          </c:marker>
          <c:xVal>
            <c:numRef>
              <c:f>'Fig 3.5g '!$B$19:$B$30</c:f>
              <c:numCache>
                <c:formatCode>General</c:formatCode>
                <c:ptCount val="12"/>
                <c:pt idx="0">
                  <c:v>0</c:v>
                </c:pt>
                <c:pt idx="1">
                  <c:v>0.33600000000000002</c:v>
                </c:pt>
                <c:pt idx="2">
                  <c:v>0.38400000000000001</c:v>
                </c:pt>
                <c:pt idx="3">
                  <c:v>0.63600000000000001</c:v>
                </c:pt>
                <c:pt idx="4">
                  <c:v>0.64800000000000002</c:v>
                </c:pt>
                <c:pt idx="5">
                  <c:v>0.67200000000000004</c:v>
                </c:pt>
                <c:pt idx="6">
                  <c:v>0.69600000000000006</c:v>
                </c:pt>
                <c:pt idx="7">
                  <c:v>0.74399999999999999</c:v>
                </c:pt>
                <c:pt idx="8">
                  <c:v>0.81600000000000006</c:v>
                </c:pt>
                <c:pt idx="9">
                  <c:v>0.76800000000000002</c:v>
                </c:pt>
                <c:pt idx="10">
                  <c:v>0.79200000000000004</c:v>
                </c:pt>
                <c:pt idx="11">
                  <c:v>0.72</c:v>
                </c:pt>
              </c:numCache>
            </c:numRef>
          </c:xVal>
          <c:yVal>
            <c:numRef>
              <c:f>'Fig 3.5g '!$C$19:$C$30</c:f>
              <c:numCache>
                <c:formatCode>0.00</c:formatCode>
                <c:ptCount val="12"/>
                <c:pt idx="1">
                  <c:v>0.3542392647329588</c:v>
                </c:pt>
                <c:pt idx="2">
                  <c:v>0.61991871328267789</c:v>
                </c:pt>
                <c:pt idx="3">
                  <c:v>0.48707898900781837</c:v>
                </c:pt>
                <c:pt idx="4">
                  <c:v>0.93873405154234091</c:v>
                </c:pt>
                <c:pt idx="5">
                  <c:v>0.60220675004603008</c:v>
                </c:pt>
                <c:pt idx="8">
                  <c:v>2.7010743935888106</c:v>
                </c:pt>
                <c:pt idx="9">
                  <c:v>2.1874274597260213</c:v>
                </c:pt>
                <c:pt idx="10">
                  <c:v>4.0648955628107011</c:v>
                </c:pt>
                <c:pt idx="11">
                  <c:v>3.6309524635128279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039-4CD6-94E0-F237681B284A}"/>
            </c:ext>
          </c:extLst>
        </c:ser>
        <c:ser>
          <c:idx val="3"/>
          <c:order val="3"/>
          <c:tx>
            <c:v>Chicken embryonic fibroblast (O'Neill et al., 2022)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8"/>
            <c:spPr>
              <a:solidFill>
                <a:srgbClr val="9DA218"/>
              </a:solidFill>
              <a:ln w="12700">
                <a:solidFill>
                  <a:schemeClr val="tx1">
                    <a:alpha val="99000"/>
                  </a:schemeClr>
                </a:solidFill>
              </a:ln>
              <a:effectLst/>
            </c:spPr>
          </c:marker>
          <c:xVal>
            <c:numRef>
              <c:f>'Fig 3.5g '!$B$33:$B$39</c:f>
              <c:numCache>
                <c:formatCode>0.000</c:formatCode>
                <c:ptCount val="7"/>
                <c:pt idx="0" formatCode="General">
                  <c:v>0</c:v>
                </c:pt>
                <c:pt idx="1">
                  <c:v>0.69464755593517979</c:v>
                </c:pt>
                <c:pt idx="2">
                  <c:v>0.81043034117467772</c:v>
                </c:pt>
                <c:pt idx="3">
                  <c:v>0.5754891370917129</c:v>
                </c:pt>
                <c:pt idx="4">
                  <c:v>0.1176580434682325</c:v>
                </c:pt>
                <c:pt idx="5">
                  <c:v>0.84729786038720367</c:v>
                </c:pt>
                <c:pt idx="6">
                  <c:v>0.64433201607800816</c:v>
                </c:pt>
              </c:numCache>
            </c:numRef>
          </c:xVal>
          <c:yVal>
            <c:numRef>
              <c:f>'Fig 3.5g '!$C$33:$C$39</c:f>
              <c:numCache>
                <c:formatCode>0.00</c:formatCode>
                <c:ptCount val="7"/>
                <c:pt idx="0">
                  <c:v>9.5671639998644427</c:v>
                </c:pt>
                <c:pt idx="1">
                  <c:v>15.929328059774338</c:v>
                </c:pt>
                <c:pt idx="2">
                  <c:v>7.3508666634860793</c:v>
                </c:pt>
                <c:pt idx="3">
                  <c:v>2.2936397494275491</c:v>
                </c:pt>
                <c:pt idx="4">
                  <c:v>2.5298032916528852</c:v>
                </c:pt>
                <c:pt idx="5">
                  <c:v>0.95575968358645957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039-4CD6-94E0-F237681B284A}"/>
            </c:ext>
          </c:extLst>
        </c:ser>
        <c:ser>
          <c:idx val="4"/>
          <c:order val="4"/>
          <c:tx>
            <c:v>Chicken embyonic myocyte (O'Neill et al., 2022)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rgbClr val="FFC000"/>
              </a:solidFill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'Fig 3.5g '!$B$41:$B$47</c:f>
              <c:numCache>
                <c:formatCode>0.000</c:formatCode>
                <c:ptCount val="7"/>
                <c:pt idx="0">
                  <c:v>0.64232793216373218</c:v>
                </c:pt>
                <c:pt idx="1">
                  <c:v>0.457284856837961</c:v>
                </c:pt>
                <c:pt idx="2">
                  <c:v>0.69314718055994529</c:v>
                </c:pt>
                <c:pt idx="3">
                  <c:v>0.60622670852924376</c:v>
                </c:pt>
                <c:pt idx="5">
                  <c:v>0.26238734343216991</c:v>
                </c:pt>
              </c:numCache>
            </c:numRef>
          </c:xVal>
          <c:yVal>
            <c:numRef>
              <c:f>'Fig 3.5g '!$C$41:$C$47</c:f>
              <c:numCache>
                <c:formatCode>0.00</c:formatCode>
                <c:ptCount val="7"/>
                <c:pt idx="0">
                  <c:v>3.2979975279035876</c:v>
                </c:pt>
                <c:pt idx="1">
                  <c:v>4.8773202877447375</c:v>
                </c:pt>
                <c:pt idx="4">
                  <c:v>1.8204946354027787</c:v>
                </c:pt>
                <c:pt idx="5">
                  <c:v>0.831167652479747</c:v>
                </c:pt>
                <c:pt idx="6">
                  <c:v>0.91907039347878638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039-4CD6-94E0-F237681B284A}"/>
            </c:ext>
          </c:extLst>
        </c:ser>
        <c:ser>
          <c:idx val="5"/>
          <c:order val="5"/>
          <c:tx>
            <c:v>Murine myoblast (O'Neill et al., 2022)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chemeClr val="accent6"/>
              </a:solidFill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'Fig 3.5g '!$B$49:$B$54</c:f>
              <c:numCache>
                <c:formatCode>0.000</c:formatCode>
                <c:ptCount val="6"/>
                <c:pt idx="0">
                  <c:v>1.0996127890016931</c:v>
                </c:pt>
                <c:pt idx="1">
                  <c:v>1.2038727993256026</c:v>
                </c:pt>
                <c:pt idx="2">
                  <c:v>9.5501089763586511E-2</c:v>
                </c:pt>
                <c:pt idx="3">
                  <c:v>0.59779609454673388</c:v>
                </c:pt>
                <c:pt idx="4">
                  <c:v>0.33638652294768673</c:v>
                </c:pt>
                <c:pt idx="5">
                  <c:v>6.9028586410436049E-2</c:v>
                </c:pt>
              </c:numCache>
            </c:numRef>
          </c:xVal>
          <c:yVal>
            <c:numRef>
              <c:f>'Fig 3.5g '!$C$49:$C$54</c:f>
              <c:numCache>
                <c:formatCode>General</c:formatCode>
                <c:ptCount val="6"/>
                <c:pt idx="2" formatCode="0.00">
                  <c:v>2.503180123678824</c:v>
                </c:pt>
                <c:pt idx="3" formatCode="0.00">
                  <c:v>1.2331587427733179</c:v>
                </c:pt>
                <c:pt idx="4" formatCode="0.00">
                  <c:v>0.39823320149435781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039-4CD6-94E0-F237681B284A}"/>
            </c:ext>
          </c:extLst>
        </c:ser>
        <c:ser>
          <c:idx val="6"/>
          <c:order val="6"/>
          <c:tx>
            <c:v>Murine hybridoma (Frame and Hu, 1991)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rgbClr val="8A3E21"/>
              </a:solidFill>
              <a:ln w="15875">
                <a:solidFill>
                  <a:schemeClr val="tx1"/>
                </a:solidFill>
              </a:ln>
              <a:effectLst/>
            </c:spPr>
          </c:marker>
          <c:trendline>
            <c:spPr>
              <a:ln w="28575" cap="rnd">
                <a:solidFill>
                  <a:srgbClr val="8A3E2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'Fig 3.5g '!$B$55:$B$73</c:f>
              <c:numCache>
                <c:formatCode>General</c:formatCode>
                <c:ptCount val="19"/>
                <c:pt idx="0">
                  <c:v>0.21599999999999997</c:v>
                </c:pt>
                <c:pt idx="1">
                  <c:v>0.252</c:v>
                </c:pt>
                <c:pt idx="2">
                  <c:v>0.44399999999999995</c:v>
                </c:pt>
                <c:pt idx="3">
                  <c:v>0.54239999999999999</c:v>
                </c:pt>
                <c:pt idx="4">
                  <c:v>0.54480000000000006</c:v>
                </c:pt>
                <c:pt idx="5">
                  <c:v>0.57600000000000007</c:v>
                </c:pt>
                <c:pt idx="6">
                  <c:v>0.5736</c:v>
                </c:pt>
                <c:pt idx="7">
                  <c:v>0.67200000000000004</c:v>
                </c:pt>
                <c:pt idx="8">
                  <c:v>0.68159999999999998</c:v>
                </c:pt>
                <c:pt idx="9">
                  <c:v>0.7056</c:v>
                </c:pt>
                <c:pt idx="10">
                  <c:v>0.91199999999999992</c:v>
                </c:pt>
                <c:pt idx="11">
                  <c:v>0.95279999999999998</c:v>
                </c:pt>
                <c:pt idx="12">
                  <c:v>1.0704</c:v>
                </c:pt>
                <c:pt idx="13">
                  <c:v>1.1880000000000002</c:v>
                </c:pt>
                <c:pt idx="14">
                  <c:v>1.2431999999999999</c:v>
                </c:pt>
                <c:pt idx="15">
                  <c:v>1.2576000000000001</c:v>
                </c:pt>
                <c:pt idx="16">
                  <c:v>1.32</c:v>
                </c:pt>
                <c:pt idx="17">
                  <c:v>1.3104</c:v>
                </c:pt>
                <c:pt idx="18">
                  <c:v>1.3224</c:v>
                </c:pt>
              </c:numCache>
            </c:numRef>
          </c:xVal>
          <c:yVal>
            <c:numRef>
              <c:f>'Fig 3.5g '!$C$55:$C$73</c:f>
              <c:numCache>
                <c:formatCode>General</c:formatCode>
                <c:ptCount val="19"/>
                <c:pt idx="0">
                  <c:v>1.56</c:v>
                </c:pt>
                <c:pt idx="1">
                  <c:v>1.4159999999999999</c:v>
                </c:pt>
                <c:pt idx="2">
                  <c:v>2.9279999999999999</c:v>
                </c:pt>
                <c:pt idx="3">
                  <c:v>3.7199999999999998</c:v>
                </c:pt>
                <c:pt idx="4">
                  <c:v>4.1760000000000002</c:v>
                </c:pt>
                <c:pt idx="5">
                  <c:v>4.1999999999999993</c:v>
                </c:pt>
                <c:pt idx="6">
                  <c:v>4.3439999999999994</c:v>
                </c:pt>
                <c:pt idx="7">
                  <c:v>4.5600000000000005</c:v>
                </c:pt>
                <c:pt idx="8">
                  <c:v>5.3760000000000003</c:v>
                </c:pt>
                <c:pt idx="9">
                  <c:v>5.4720000000000004</c:v>
                </c:pt>
                <c:pt idx="10">
                  <c:v>6.84</c:v>
                </c:pt>
                <c:pt idx="11">
                  <c:v>7.8960000000000008</c:v>
                </c:pt>
                <c:pt idx="12">
                  <c:v>7.9920000000000009</c:v>
                </c:pt>
                <c:pt idx="13">
                  <c:v>8.4480000000000004</c:v>
                </c:pt>
                <c:pt idx="14">
                  <c:v>7.5600000000000005</c:v>
                </c:pt>
                <c:pt idx="15">
                  <c:v>8.4959999999999987</c:v>
                </c:pt>
                <c:pt idx="16">
                  <c:v>8.2080000000000002</c:v>
                </c:pt>
                <c:pt idx="17">
                  <c:v>8.4480000000000004</c:v>
                </c:pt>
                <c:pt idx="18">
                  <c:v>9.120000000000001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039-4CD6-94E0-F237681B284A}"/>
            </c:ext>
          </c:extLst>
        </c:ser>
        <c:ser>
          <c:idx val="7"/>
          <c:order val="7"/>
          <c:tx>
            <c:v>TEAs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11"/>
            <c:spPr>
              <a:noFill/>
              <a:ln w="15875">
                <a:solidFill>
                  <a:schemeClr val="tx1">
                    <a:lumMod val="85000"/>
                    <a:lumOff val="15000"/>
                  </a:schemeClr>
                </a:solidFill>
              </a:ln>
              <a:effectLst/>
            </c:spPr>
          </c:marker>
          <c:xVal>
            <c:numRef>
              <c:f>'Fig 3.5g '!$H$74:$H$76</c:f>
              <c:numCache>
                <c:formatCode>0.000</c:formatCode>
                <c:ptCount val="3"/>
                <c:pt idx="0">
                  <c:v>0.69314718055994529</c:v>
                </c:pt>
                <c:pt idx="1">
                  <c:v>0.69314718055994529</c:v>
                </c:pt>
                <c:pt idx="2">
                  <c:v>0.69314718055994529</c:v>
                </c:pt>
              </c:numCache>
            </c:numRef>
          </c:xVal>
          <c:yVal>
            <c:numRef>
              <c:f>'Fig 3.5g '!$I$74:$I$76</c:f>
              <c:numCache>
                <c:formatCode>0.000</c:formatCode>
                <c:ptCount val="3"/>
                <c:pt idx="0">
                  <c:v>1.681653944896206</c:v>
                </c:pt>
                <c:pt idx="1">
                  <c:v>0.67266157795848225</c:v>
                </c:pt>
                <c:pt idx="2">
                  <c:v>0.39879700799339318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039-4CD6-94E0-F237681B28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9679935"/>
        <c:axId val="1349680415"/>
      </c:scatterChart>
      <c:valAx>
        <c:axId val="13496799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IBM Plex Sans" panose="020B0503050203000203" pitchFamily="34" charset="0"/>
                    <a:ea typeface="+mn-ea"/>
                    <a:cs typeface="+mn-cs"/>
                  </a:defRPr>
                </a:pPr>
                <a:r>
                  <a:rPr lang="en-US" sz="1400" b="1"/>
                  <a:t>Specific growth rate (1/day)</a:t>
                </a:r>
              </a:p>
            </c:rich>
          </c:tx>
          <c:layout>
            <c:manualLayout>
              <c:xMode val="edge"/>
              <c:yMode val="edge"/>
              <c:x val="0.41483360925023777"/>
              <c:y val="0.950989451293513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IBM Plex Sans" panose="020B0503050203000203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IBM Plex Sans" panose="020B0503050203000203" pitchFamily="34" charset="0"/>
                <a:ea typeface="+mn-ea"/>
                <a:cs typeface="+mn-cs"/>
              </a:defRPr>
            </a:pPr>
            <a:endParaRPr lang="en-US"/>
          </a:p>
        </c:txPr>
        <c:crossAx val="1349680415"/>
        <c:crosses val="autoZero"/>
        <c:crossBetween val="midCat"/>
      </c:valAx>
      <c:valAx>
        <c:axId val="1349680415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IBM Plex Sans" panose="020B0503050203000203" pitchFamily="34" charset="0"/>
                    <a:ea typeface="+mn-ea"/>
                    <a:cs typeface="+mn-cs"/>
                  </a:defRPr>
                </a:pPr>
                <a:r>
                  <a:rPr lang="en-US" sz="1400" b="1"/>
                  <a:t>Specific glutamine consumption rate (mmol/gDCW/day)</a:t>
                </a:r>
              </a:p>
            </c:rich>
          </c:tx>
          <c:layout>
            <c:manualLayout>
              <c:xMode val="edge"/>
              <c:yMode val="edge"/>
              <c:x val="1.7623170301342642E-2"/>
              <c:y val="0.172499208722781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IBM Plex Sans" panose="020B0503050203000203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IBM Plex Sans" panose="020B0503050203000203" pitchFamily="34" charset="0"/>
                <a:ea typeface="+mn-ea"/>
                <a:cs typeface="+mn-cs"/>
              </a:defRPr>
            </a:pPr>
            <a:endParaRPr lang="en-US"/>
          </a:p>
        </c:txPr>
        <c:crossAx val="13496799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8.902964627981938E-2"/>
          <c:y val="2.9455149115384376E-2"/>
          <c:w val="0.35093789232662925"/>
          <c:h val="0.22392951496321367"/>
        </c:manualLayout>
      </c:layout>
      <c:overlay val="0"/>
      <c:spPr>
        <a:solidFill>
          <a:schemeClr val="bg1"/>
        </a:solidFill>
        <a:ln>
          <a:solidFill>
            <a:schemeClr val="tx1">
              <a:lumMod val="85000"/>
              <a:lumOff val="1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IBM Plex Sans" panose="020B0503050203000203" pitchFamily="34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600">
          <a:latin typeface="IBM Plex Sans" panose="020B0503050203000203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750749964683103"/>
          <c:y val="3.3397689872054624E-2"/>
          <c:w val="0.81274785305585806"/>
          <c:h val="0.83190958995077968"/>
        </c:manualLayout>
      </c:layout>
      <c:scatterChart>
        <c:scatterStyle val="lineMarker"/>
        <c:varyColors val="0"/>
        <c:ser>
          <c:idx val="0"/>
          <c:order val="0"/>
          <c:tx>
            <c:v>BHK cells (Cruz et al., 2000)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8"/>
            <c:spPr>
              <a:solidFill>
                <a:srgbClr val="D57A4D"/>
              </a:solidFill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'Combined data'!$AR$98:$AR$102</c:f>
              <c:numCache>
                <c:formatCode>0.00</c:formatCode>
                <c:ptCount val="5"/>
                <c:pt idx="0">
                  <c:v>10.964912280701755</c:v>
                </c:pt>
                <c:pt idx="1">
                  <c:v>6.1728395061728412</c:v>
                </c:pt>
                <c:pt idx="2">
                  <c:v>1.8867924528301883</c:v>
                </c:pt>
                <c:pt idx="3">
                  <c:v>1.262626262626263</c:v>
                </c:pt>
                <c:pt idx="4">
                  <c:v>0.63492063492063444</c:v>
                </c:pt>
              </c:numCache>
            </c:numRef>
          </c:xVal>
          <c:yVal>
            <c:numRef>
              <c:f>'Combined data'!$BZ$98:$BZ$102</c:f>
              <c:numCache>
                <c:formatCode>0.000</c:formatCode>
                <c:ptCount val="5"/>
                <c:pt idx="0">
                  <c:v>0.7</c:v>
                </c:pt>
                <c:pt idx="1">
                  <c:v>0.73684210526315774</c:v>
                </c:pt>
                <c:pt idx="2">
                  <c:v>1.5555555555555565</c:v>
                </c:pt>
                <c:pt idx="3">
                  <c:v>1.2499999999999996</c:v>
                </c:pt>
                <c:pt idx="4">
                  <c:v>1.0000000000000011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AA-4D21-85A7-B489EE0AAE77}"/>
            </c:ext>
          </c:extLst>
        </c:ser>
        <c:ser>
          <c:idx val="3"/>
          <c:order val="3"/>
          <c:tx>
            <c:v>Murine hybridoma (Jeong and Wang 1995)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rgbClr val="9DA218"/>
              </a:solidFill>
              <a:ln w="19050">
                <a:solidFill>
                  <a:schemeClr val="tx1"/>
                </a:solidFill>
              </a:ln>
              <a:effectLst/>
            </c:spPr>
          </c:marker>
          <c:xVal>
            <c:numRef>
              <c:f>'Combined data'!$AR$70:$AR$81</c:f>
              <c:numCache>
                <c:formatCode>0.00</c:formatCode>
                <c:ptCount val="12"/>
                <c:pt idx="1">
                  <c:v>0.3542392647329588</c:v>
                </c:pt>
                <c:pt idx="2">
                  <c:v>0.61991871328267789</c:v>
                </c:pt>
                <c:pt idx="3">
                  <c:v>0.48707898900781837</c:v>
                </c:pt>
                <c:pt idx="4">
                  <c:v>0.93873405154234091</c:v>
                </c:pt>
                <c:pt idx="5">
                  <c:v>0.60220675004603008</c:v>
                </c:pt>
                <c:pt idx="8">
                  <c:v>2.7010743935888106</c:v>
                </c:pt>
                <c:pt idx="9">
                  <c:v>2.1874274597260213</c:v>
                </c:pt>
                <c:pt idx="10">
                  <c:v>4.0648955628107011</c:v>
                </c:pt>
                <c:pt idx="11">
                  <c:v>3.6309524635128279</c:v>
                </c:pt>
              </c:numCache>
            </c:numRef>
          </c:xVal>
          <c:yVal>
            <c:numRef>
              <c:f>'Combined data'!$BZ$70:$BZ$81</c:f>
              <c:numCache>
                <c:formatCode>0.000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3.8181818181818183</c:v>
                </c:pt>
                <c:pt idx="4">
                  <c:v>2.3584905660377355</c:v>
                </c:pt>
                <c:pt idx="5">
                  <c:v>5.735294117647058</c:v>
                </c:pt>
                <c:pt idx="6">
                  <c:v>0</c:v>
                </c:pt>
                <c:pt idx="7">
                  <c:v>0</c:v>
                </c:pt>
                <c:pt idx="8">
                  <c:v>0.85245901639344279</c:v>
                </c:pt>
                <c:pt idx="9">
                  <c:v>0.68825910931174061</c:v>
                </c:pt>
                <c:pt idx="11">
                  <c:v>1.1292682926829265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5AA-4D21-85A7-B489EE0AAE77}"/>
            </c:ext>
          </c:extLst>
        </c:ser>
        <c:ser>
          <c:idx val="4"/>
          <c:order val="4"/>
          <c:tx>
            <c:v>Murine hybridoma (Miller et al., 1988)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rgbClr val="005C88"/>
              </a:solidFill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'Combined data'!$AR$7:$AR$12</c:f>
              <c:numCache>
                <c:formatCode>0.00</c:formatCode>
                <c:ptCount val="6"/>
                <c:pt idx="0">
                  <c:v>2.8349911771882206</c:v>
                </c:pt>
                <c:pt idx="1">
                  <c:v>3.1751901184508067</c:v>
                </c:pt>
                <c:pt idx="2">
                  <c:v>4.3091865893260941</c:v>
                </c:pt>
                <c:pt idx="3">
                  <c:v>5.1029841189387968</c:v>
                </c:pt>
                <c:pt idx="4">
                  <c:v>6.7283790605267102</c:v>
                </c:pt>
                <c:pt idx="5">
                  <c:v>7.7111760019519595</c:v>
                </c:pt>
              </c:numCache>
            </c:numRef>
          </c:xVal>
          <c:yVal>
            <c:numRef>
              <c:f>'Combined data'!$BZ$7:$BZ$12</c:f>
              <c:numCache>
                <c:formatCode>General</c:formatCode>
                <c:ptCount val="6"/>
                <c:pt idx="0">
                  <c:v>0.42</c:v>
                </c:pt>
                <c:pt idx="1">
                  <c:v>0.51</c:v>
                </c:pt>
                <c:pt idx="2">
                  <c:v>0.49</c:v>
                </c:pt>
                <c:pt idx="3">
                  <c:v>0.56000000000000005</c:v>
                </c:pt>
                <c:pt idx="4">
                  <c:v>0.47</c:v>
                </c:pt>
                <c:pt idx="5">
                  <c:v>0.66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5AA-4D21-85A7-B489EE0AAE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7349007"/>
        <c:axId val="13624624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'Combined data'!$F$136</c15:sqref>
                        </c15:formulaRef>
                      </c:ext>
                    </c:extLst>
                    <c:strCache>
                      <c:ptCount val="1"/>
                      <c:pt idx="0">
                        <c:v>cMFB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9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'Combined data'!$AR$138:$AR$143</c15:sqref>
                        </c15:formulaRef>
                      </c:ext>
                    </c:extLst>
                    <c:numCache>
                      <c:formatCode>0.00</c:formatCode>
                      <c:ptCount val="6"/>
                      <c:pt idx="0">
                        <c:v>15.929328059774338</c:v>
                      </c:pt>
                      <c:pt idx="1">
                        <c:v>7.3508666634860793</c:v>
                      </c:pt>
                      <c:pt idx="2">
                        <c:v>2.2936397494275491</c:v>
                      </c:pt>
                      <c:pt idx="3">
                        <c:v>2.5298032916528852</c:v>
                      </c:pt>
                      <c:pt idx="4">
                        <c:v>0.95575968358645957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'Combined data'!$BZ$137:$BZ$143</c15:sqref>
                        </c15:formulaRef>
                      </c:ext>
                    </c:extLst>
                    <c:numCache>
                      <c:formatCode>General</c:formatCode>
                      <c:ptCount val="7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55AA-4D21-85A7-B489EE0AAE77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'Combined data'!$E$153</c15:sqref>
                        </c15:formulaRef>
                      </c:ext>
                    </c:extLst>
                    <c:strCache>
                      <c:ptCount val="1"/>
                      <c:pt idx="0">
                        <c:v>Myoblast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square"/>
                  <c:size val="8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'Combined data'!$AO$155:$AO$160</c15:sqref>
                        </c15:formulaRef>
                      </c:ext>
                    </c:extLst>
                    <c:numCache>
                      <c:formatCode>0.00</c:formatCode>
                      <c:ptCount val="6"/>
                      <c:pt idx="0">
                        <c:v>23.856651385966199</c:v>
                      </c:pt>
                      <c:pt idx="1">
                        <c:v>11.075450405934822</c:v>
                      </c:pt>
                      <c:pt idx="2">
                        <c:v>7.5022404530234024</c:v>
                      </c:pt>
                      <c:pt idx="3">
                        <c:v>3.2303397017309909</c:v>
                      </c:pt>
                      <c:pt idx="4">
                        <c:v>2.2724160732189223</c:v>
                      </c:pt>
                      <c:pt idx="5">
                        <c:v>5.0165275368057722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'Combined data'!$AZ$155:$AZ$160</c15:sqref>
                        </c15:formulaRef>
                      </c:ext>
                    </c:extLst>
                    <c:numCache>
                      <c:formatCode>0.00</c:formatCode>
                      <c:ptCount val="6"/>
                      <c:pt idx="0">
                        <c:v>59.64162846491557</c:v>
                      </c:pt>
                      <c:pt idx="1">
                        <c:v>33.226351217804478</c:v>
                      </c:pt>
                      <c:pt idx="2">
                        <c:v>12.503734088372326</c:v>
                      </c:pt>
                      <c:pt idx="3">
                        <c:v>4.8455095525964893</c:v>
                      </c:pt>
                      <c:pt idx="4">
                        <c:v>4.5448321464378356</c:v>
                      </c:pt>
                      <c:pt idx="5">
                        <c:v>5.4725754946972067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55AA-4D21-85A7-B489EE0AAE77}"/>
                  </c:ext>
                </c:extLst>
              </c15:ser>
            </c15:filteredScatterSeries>
          </c:ext>
        </c:extLst>
      </c:scatterChart>
      <c:valAx>
        <c:axId val="1867349007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+mn-lt"/>
                  </a:rPr>
                  <a:t>Specific glutamine consumption rate (mmol/gDCW/day) </a:t>
                </a:r>
              </a:p>
            </c:rich>
          </c:tx>
          <c:layout>
            <c:manualLayout>
              <c:xMode val="edge"/>
              <c:yMode val="edge"/>
              <c:x val="0.3033565593864001"/>
              <c:y val="0.9524279771813234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cross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IBM Plex Sans" panose="020B0503050203000203" pitchFamily="34" charset="0"/>
                <a:ea typeface="+mn-ea"/>
                <a:cs typeface="+mn-cs"/>
              </a:defRPr>
            </a:pPr>
            <a:endParaRPr lang="en-US"/>
          </a:p>
        </c:txPr>
        <c:crossAx val="13624624"/>
        <c:crosses val="autoZero"/>
        <c:crossBetween val="midCat"/>
      </c:valAx>
      <c:valAx>
        <c:axId val="13624624"/>
        <c:scaling>
          <c:orientation val="minMax"/>
          <c:max val="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+mn-lt"/>
                  </a:rPr>
                  <a:t>Apparent yield of ammonia from glutamine (mmol/gDCW/day)</a:t>
                </a:r>
              </a:p>
            </c:rich>
          </c:tx>
          <c:layout>
            <c:manualLayout>
              <c:xMode val="edge"/>
              <c:yMode val="edge"/>
              <c:x val="5.8614506611415346E-3"/>
              <c:y val="0.1444890918925224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IBM Plex Sans" panose="020B0503050203000203" pitchFamily="34" charset="0"/>
                <a:ea typeface="+mn-ea"/>
                <a:cs typeface="+mn-cs"/>
              </a:defRPr>
            </a:pPr>
            <a:endParaRPr lang="en-US"/>
          </a:p>
        </c:txPr>
        <c:crossAx val="1867349007"/>
        <c:crosses val="autoZero"/>
        <c:crossBetween val="midCat"/>
      </c:valAx>
      <c:spPr>
        <a:noFill/>
        <a:ln>
          <a:solidFill>
            <a:schemeClr val="bg2">
              <a:lumMod val="75000"/>
            </a:schemeClr>
          </a:solidFill>
        </a:ln>
        <a:effectLst/>
      </c:spPr>
    </c:plotArea>
    <c:legend>
      <c:legendPos val="r"/>
      <c:layout>
        <c:manualLayout>
          <c:xMode val="edge"/>
          <c:yMode val="edge"/>
          <c:x val="0.61394835053935592"/>
          <c:y val="4.4275677408597898E-2"/>
          <c:w val="0.31747858595763268"/>
          <c:h val="0.11753897671355044"/>
        </c:manualLayout>
      </c:layout>
      <c:overlay val="0"/>
      <c:spPr>
        <a:solidFill>
          <a:schemeClr val="bg1"/>
        </a:solidFill>
        <a:ln>
          <a:solidFill>
            <a:schemeClr val="tx1">
              <a:lumMod val="85000"/>
              <a:lumOff val="1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85000"/>
                  <a:lumOff val="15000"/>
                </a:schemeClr>
              </a:solidFill>
              <a:latin typeface="IBM Plex Sans" panose="020B0503050203000203" pitchFamily="34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IBM Plex Sans" panose="020B0503050203000203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Amm effect on qGlc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3.6261811023622047E-2"/>
                  <c:y val="0.1863440507436570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'Newland, 1994'!$M$12:$M$17</c:f>
              <c:numCache>
                <c:formatCode>General</c:formatCode>
                <c:ptCount val="6"/>
                <c:pt idx="0">
                  <c:v>2.8</c:v>
                </c:pt>
                <c:pt idx="1">
                  <c:v>3.7</c:v>
                </c:pt>
                <c:pt idx="2">
                  <c:v>4</c:v>
                </c:pt>
                <c:pt idx="3">
                  <c:v>4.9000000000000004</c:v>
                </c:pt>
                <c:pt idx="4">
                  <c:v>7.7</c:v>
                </c:pt>
                <c:pt idx="5">
                  <c:v>13.5</c:v>
                </c:pt>
              </c:numCache>
            </c:numRef>
          </c:xVal>
          <c:yVal>
            <c:numRef>
              <c:f>'Newland, 1994'!$X$12:$X$17</c:f>
              <c:numCache>
                <c:formatCode>0.00</c:formatCode>
                <c:ptCount val="6"/>
                <c:pt idx="0">
                  <c:v>17.387945886754419</c:v>
                </c:pt>
                <c:pt idx="1">
                  <c:v>18.8999411812548</c:v>
                </c:pt>
                <c:pt idx="2">
                  <c:v>19.439939500719223</c:v>
                </c:pt>
                <c:pt idx="3">
                  <c:v>21.516856114043929</c:v>
                </c:pt>
                <c:pt idx="4">
                  <c:v>24.254924515943664</c:v>
                </c:pt>
                <c:pt idx="5">
                  <c:v>26.803552947961354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E1F-434E-92E2-8CBEEE760B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4072207"/>
        <c:axId val="1694072687"/>
      </c:scatterChart>
      <c:valAx>
        <c:axId val="16940722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4072687"/>
        <c:crosses val="autoZero"/>
        <c:crossBetween val="midCat"/>
      </c:valAx>
      <c:valAx>
        <c:axId val="1694072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407220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Amm effect on qGln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2.3486220472440946E-2"/>
                  <c:y val="0.1523611111111111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'Newland, 1994'!$M$12:$M$17</c:f>
              <c:numCache>
                <c:formatCode>General</c:formatCode>
                <c:ptCount val="6"/>
                <c:pt idx="0">
                  <c:v>2.8</c:v>
                </c:pt>
                <c:pt idx="1">
                  <c:v>3.7</c:v>
                </c:pt>
                <c:pt idx="2">
                  <c:v>4</c:v>
                </c:pt>
                <c:pt idx="3">
                  <c:v>4.9000000000000004</c:v>
                </c:pt>
                <c:pt idx="4">
                  <c:v>7.7</c:v>
                </c:pt>
                <c:pt idx="5">
                  <c:v>13.5</c:v>
                </c:pt>
              </c:numCache>
            </c:numRef>
          </c:xVal>
          <c:yVal>
            <c:numRef>
              <c:f>'Newland, 1994'!$AC$12:$AC$16</c:f>
              <c:numCache>
                <c:formatCode>0.00</c:formatCode>
                <c:ptCount val="5"/>
                <c:pt idx="0">
                  <c:v>6.8636628500346379</c:v>
                </c:pt>
                <c:pt idx="1">
                  <c:v>6.6149794134391797</c:v>
                </c:pt>
                <c:pt idx="2">
                  <c:v>7.5599764725019218</c:v>
                </c:pt>
                <c:pt idx="3">
                  <c:v>7.7699758189603081</c:v>
                </c:pt>
                <c:pt idx="4">
                  <c:v>9.3890030384298058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1B-4008-A19E-D72C446366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4075567"/>
        <c:axId val="1694076047"/>
      </c:scatterChart>
      <c:valAx>
        <c:axId val="16940755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4076047"/>
        <c:crosses val="autoZero"/>
        <c:crossBetween val="midCat"/>
      </c:valAx>
      <c:valAx>
        <c:axId val="16940760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407556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03918190371458"/>
          <c:y val="4.6141206415690458E-2"/>
          <c:w val="0.82295131992860904"/>
          <c:h val="0.8522460336647163"/>
        </c:manualLayout>
      </c:layout>
      <c:scatterChart>
        <c:scatterStyle val="lineMarker"/>
        <c:varyColors val="0"/>
        <c:ser>
          <c:idx val="7"/>
          <c:order val="0"/>
          <c:tx>
            <c:v>Murine Hybridoma (Miller et al., 1988)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2"/>
            <c:spPr>
              <a:solidFill>
                <a:srgbClr val="D57A4D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'Combined data'!$V$7:$V$12</c:f>
              <c:numCache>
                <c:formatCode>General</c:formatCode>
                <c:ptCount val="6"/>
                <c:pt idx="0">
                  <c:v>0.12</c:v>
                </c:pt>
                <c:pt idx="1">
                  <c:v>0.1</c:v>
                </c:pt>
                <c:pt idx="2">
                  <c:v>0.49</c:v>
                </c:pt>
                <c:pt idx="3">
                  <c:v>1.2</c:v>
                </c:pt>
                <c:pt idx="4">
                  <c:v>2.1</c:v>
                </c:pt>
                <c:pt idx="5">
                  <c:v>3.66</c:v>
                </c:pt>
              </c:numCache>
            </c:numRef>
          </c:xVal>
          <c:yVal>
            <c:numRef>
              <c:f>'Combined data'!$BL$7:$BL$12</c:f>
              <c:numCache>
                <c:formatCode>0.000</c:formatCode>
                <c:ptCount val="6"/>
                <c:pt idx="0">
                  <c:v>1.2551121361931337</c:v>
                </c:pt>
                <c:pt idx="1">
                  <c:v>1.2607153153725674</c:v>
                </c:pt>
                <c:pt idx="2">
                  <c:v>1.111561861507077</c:v>
                </c:pt>
                <c:pt idx="3">
                  <c:v>1.0995640509384292</c:v>
                </c:pt>
                <c:pt idx="4">
                  <c:v>1.0576787664548879</c:v>
                </c:pt>
                <c:pt idx="5">
                  <c:v>1.180217152953102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A1-40C4-824B-C03C3ACF643C}"/>
            </c:ext>
          </c:extLst>
        </c:ser>
        <c:ser>
          <c:idx val="2"/>
          <c:order val="1"/>
          <c:tx>
            <c:v>Murine hybridoma (Jeong and Wang 1995)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2"/>
            <c:spPr>
              <a:solidFill>
                <a:srgbClr val="005C88"/>
              </a:solidFill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'Combined data'!$V$70:$V$81</c:f>
              <c:numCache>
                <c:formatCode>General</c:formatCode>
                <c:ptCount val="12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6</c:v>
                </c:pt>
              </c:numCache>
            </c:numRef>
          </c:xVal>
          <c:yVal>
            <c:numRef>
              <c:f>'Combined data'!$BL$70:$BL$81</c:f>
              <c:numCache>
                <c:formatCode>0.000</c:formatCode>
                <c:ptCount val="12"/>
                <c:pt idx="1">
                  <c:v>6.4904300933530967</c:v>
                </c:pt>
                <c:pt idx="2">
                  <c:v>4.2386482242305936</c:v>
                </c:pt>
                <c:pt idx="3">
                  <c:v>8.9348777908497166</c:v>
                </c:pt>
                <c:pt idx="4">
                  <c:v>4.7234935989362157</c:v>
                </c:pt>
                <c:pt idx="5">
                  <c:v>7.6358001098271719</c:v>
                </c:pt>
                <c:pt idx="8">
                  <c:v>2.0672095847681997</c:v>
                </c:pt>
                <c:pt idx="9">
                  <c:v>2.4024726777015504</c:v>
                </c:pt>
                <c:pt idx="10">
                  <c:v>1.3332349398110941</c:v>
                </c:pt>
                <c:pt idx="11">
                  <c:v>1.356884340073818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A1-40C4-824B-C03C3ACF643C}"/>
            </c:ext>
          </c:extLst>
        </c:ser>
        <c:ser>
          <c:idx val="1"/>
          <c:order val="2"/>
          <c:tx>
            <c:v>BHK cells (Cruz et al 2000)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FADE00">
                  <a:alpha val="71000"/>
                </a:srgbClr>
              </a:solidFill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'Combined data'!$V$97:$V$102</c:f>
              <c:numCache>
                <c:formatCode>General</c:formatCode>
                <c:ptCount val="6"/>
                <c:pt idx="0">
                  <c:v>4</c:v>
                </c:pt>
                <c:pt idx="1">
                  <c:v>3</c:v>
                </c:pt>
                <c:pt idx="2">
                  <c:v>2.0499999999999998</c:v>
                </c:pt>
                <c:pt idx="3">
                  <c:v>1.6</c:v>
                </c:pt>
                <c:pt idx="4">
                  <c:v>1.2</c:v>
                </c:pt>
                <c:pt idx="5">
                  <c:v>1</c:v>
                </c:pt>
              </c:numCache>
            </c:numRef>
          </c:xVal>
          <c:yVal>
            <c:numRef>
              <c:f>'Combined data'!$BL$97:$BL$102</c:f>
              <c:numCache>
                <c:formatCode>0.000</c:formatCode>
                <c:ptCount val="6"/>
                <c:pt idx="1">
                  <c:v>0.24837553031339812</c:v>
                </c:pt>
                <c:pt idx="2">
                  <c:v>0.57199945257971807</c:v>
                </c:pt>
                <c:pt idx="3">
                  <c:v>0.87039824825509826</c:v>
                </c:pt>
                <c:pt idx="4">
                  <c:v>0.72078828520596683</c:v>
                </c:pt>
                <c:pt idx="5">
                  <c:v>0.40953879841248153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A1-40C4-824B-C03C3ACF643C}"/>
            </c:ext>
          </c:extLst>
        </c:ser>
        <c:ser>
          <c:idx val="6"/>
          <c:order val="3"/>
          <c:tx>
            <c:v>Murine Hybridoma (Acosta et al., 2007)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rgbClr val="007C89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'Acosta,2007'!$G$92:$G$107</c:f>
              <c:numCache>
                <c:formatCode>General</c:formatCode>
                <c:ptCount val="16"/>
                <c:pt idx="0">
                  <c:v>5.0000000000000001E-3</c:v>
                </c:pt>
                <c:pt idx="1">
                  <c:v>0.01</c:v>
                </c:pt>
                <c:pt idx="2">
                  <c:v>0.06</c:v>
                </c:pt>
                <c:pt idx="3">
                  <c:v>0.04</c:v>
                </c:pt>
                <c:pt idx="4">
                  <c:v>4.1000000000000002E-2</c:v>
                </c:pt>
                <c:pt idx="5">
                  <c:v>0.11</c:v>
                </c:pt>
                <c:pt idx="6">
                  <c:v>0.2</c:v>
                </c:pt>
                <c:pt idx="7">
                  <c:v>0.41</c:v>
                </c:pt>
                <c:pt idx="8">
                  <c:v>0.69</c:v>
                </c:pt>
                <c:pt idx="9">
                  <c:v>1.1299999999999999</c:v>
                </c:pt>
                <c:pt idx="10">
                  <c:v>1.41</c:v>
                </c:pt>
                <c:pt idx="11">
                  <c:v>1.63</c:v>
                </c:pt>
                <c:pt idx="12">
                  <c:v>2.58</c:v>
                </c:pt>
                <c:pt idx="13">
                  <c:v>2.89</c:v>
                </c:pt>
                <c:pt idx="14">
                  <c:v>3.6</c:v>
                </c:pt>
                <c:pt idx="15">
                  <c:v>4.18</c:v>
                </c:pt>
              </c:numCache>
            </c:numRef>
          </c:xVal>
          <c:yVal>
            <c:numRef>
              <c:f>'Acosta,2007'!$AE$92:$AE$107</c:f>
              <c:numCache>
                <c:formatCode>0.000</c:formatCode>
                <c:ptCount val="16"/>
                <c:pt idx="0">
                  <c:v>18.734654705799308</c:v>
                </c:pt>
                <c:pt idx="1">
                  <c:v>19.291129598050777</c:v>
                </c:pt>
                <c:pt idx="2">
                  <c:v>20.775062644054678</c:v>
                </c:pt>
                <c:pt idx="3">
                  <c:v>20.404079382553704</c:v>
                </c:pt>
                <c:pt idx="4">
                  <c:v>2.0033096121052725</c:v>
                </c:pt>
                <c:pt idx="5">
                  <c:v>1.8641908890424062</c:v>
                </c:pt>
                <c:pt idx="6">
                  <c:v>1.4282855567787591</c:v>
                </c:pt>
                <c:pt idx="7">
                  <c:v>0.66776987070175742</c:v>
                </c:pt>
                <c:pt idx="8">
                  <c:v>1.0758514583528316</c:v>
                </c:pt>
                <c:pt idx="9">
                  <c:v>0.55647489225146463</c:v>
                </c:pt>
                <c:pt idx="10">
                  <c:v>1.6323263506042962</c:v>
                </c:pt>
                <c:pt idx="11">
                  <c:v>0.51937656610136695</c:v>
                </c:pt>
                <c:pt idx="12">
                  <c:v>0.8996344091398677</c:v>
                </c:pt>
                <c:pt idx="13">
                  <c:v>1.0016548060526362</c:v>
                </c:pt>
                <c:pt idx="14">
                  <c:v>0.96455647990253879</c:v>
                </c:pt>
                <c:pt idx="15">
                  <c:v>0.92745815375244112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A1-40C4-824B-C03C3ACF643C}"/>
            </c:ext>
          </c:extLst>
        </c:ser>
        <c:ser>
          <c:idx val="3"/>
          <c:order val="4"/>
          <c:tx>
            <c:v>Chicken Embryonic Fibroblast (O'Neill et al., 2022)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1"/>
            <c:spPr>
              <a:solidFill>
                <a:srgbClr val="9DA218"/>
              </a:solidFill>
              <a:ln w="19050">
                <a:solidFill>
                  <a:schemeClr val="tx1">
                    <a:alpha val="99000"/>
                  </a:schemeClr>
                </a:solidFill>
              </a:ln>
              <a:effectLst/>
            </c:spPr>
          </c:marker>
          <c:xVal>
            <c:numRef>
              <c:f>'Fig 3.5i '!$B$45:$B$52</c:f>
              <c:numCache>
                <c:formatCode>0.000</c:formatCode>
                <c:ptCount val="8"/>
                <c:pt idx="0">
                  <c:v>2.0528260572054196</c:v>
                </c:pt>
                <c:pt idx="1">
                  <c:v>1.9159709867250585</c:v>
                </c:pt>
                <c:pt idx="2">
                  <c:v>1.5738333105241551</c:v>
                </c:pt>
                <c:pt idx="3">
                  <c:v>1.2316956343232517</c:v>
                </c:pt>
                <c:pt idx="4">
                  <c:v>1.0264130286027098</c:v>
                </c:pt>
                <c:pt idx="5">
                  <c:v>0.7184891200218968</c:v>
                </c:pt>
                <c:pt idx="6">
                  <c:v>0.51320651430135489</c:v>
                </c:pt>
                <c:pt idx="7">
                  <c:v>0.75270288764198701</c:v>
                </c:pt>
              </c:numCache>
            </c:numRef>
          </c:xVal>
          <c:yVal>
            <c:numRef>
              <c:f>'Fig 3.5i '!$C$45:$C$52</c:f>
              <c:numCache>
                <c:formatCode>General</c:formatCode>
                <c:ptCount val="8"/>
                <c:pt idx="3" formatCode="0.000">
                  <c:v>0.75441105476592196</c:v>
                </c:pt>
                <c:pt idx="4" formatCode="0.000">
                  <c:v>1.7168913827253258</c:v>
                </c:pt>
                <c:pt idx="5" formatCode="0.000">
                  <c:v>0.31824806071988754</c:v>
                </c:pt>
                <c:pt idx="6" formatCode="0.000">
                  <c:v>6.0662220008080316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A1-40C4-824B-C03C3ACF643C}"/>
            </c:ext>
          </c:extLst>
        </c:ser>
        <c:ser>
          <c:idx val="4"/>
          <c:order val="5"/>
          <c:tx>
            <c:v>Chicken Embyonic Myocyte (O'Neill et al., 2022)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0"/>
            <c:spPr>
              <a:solidFill>
                <a:srgbClr val="8A3E21"/>
              </a:solidFill>
              <a:ln w="19050">
                <a:solidFill>
                  <a:schemeClr val="tx1"/>
                </a:solidFill>
              </a:ln>
              <a:effectLst/>
            </c:spPr>
          </c:marker>
          <c:xVal>
            <c:numRef>
              <c:f>'Fig 3.5i '!$B$53:$B$60</c:f>
              <c:numCache>
                <c:formatCode>0.000</c:formatCode>
                <c:ptCount val="8"/>
                <c:pt idx="0">
                  <c:v>1.4027644724237034</c:v>
                </c:pt>
                <c:pt idx="1">
                  <c:v>1.3343369371835228</c:v>
                </c:pt>
                <c:pt idx="2">
                  <c:v>1.1632680990830713</c:v>
                </c:pt>
                <c:pt idx="3">
                  <c:v>1.2316956343232517</c:v>
                </c:pt>
                <c:pt idx="4">
                  <c:v>1.4369782400437936</c:v>
                </c:pt>
                <c:pt idx="5">
                  <c:v>1.1632680990830713</c:v>
                </c:pt>
                <c:pt idx="6">
                  <c:v>1.0264130286027098</c:v>
                </c:pt>
                <c:pt idx="7">
                  <c:v>0.85534419050225818</c:v>
                </c:pt>
              </c:numCache>
            </c:numRef>
          </c:xVal>
          <c:yVal>
            <c:numRef>
              <c:f>'Fig 3.5i '!$C$53:$C$60</c:f>
              <c:numCache>
                <c:formatCode>0.000</c:formatCode>
                <c:ptCount val="8"/>
                <c:pt idx="1">
                  <c:v>1.3327152868372636</c:v>
                </c:pt>
                <c:pt idx="2">
                  <c:v>0.64155876198463435</c:v>
                </c:pt>
                <c:pt idx="6">
                  <c:v>2.1601561533002136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A1-40C4-824B-C03C3ACF643C}"/>
            </c:ext>
          </c:extLst>
        </c:ser>
        <c:ser>
          <c:idx val="5"/>
          <c:order val="6"/>
          <c:tx>
            <c:v>Murine Myoblast (O'Neill et al., 2022)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0"/>
            <c:spPr>
              <a:solidFill>
                <a:srgbClr val="005C88">
                  <a:alpha val="73000"/>
                </a:srgbClr>
              </a:solidFill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'Fig 3.5i '!$B$61:$B$67</c:f>
              <c:numCache>
                <c:formatCode>0.000</c:formatCode>
                <c:ptCount val="7"/>
                <c:pt idx="0">
                  <c:v>1.3685507048036132</c:v>
                </c:pt>
                <c:pt idx="1">
                  <c:v>1.3685507048036132</c:v>
                </c:pt>
                <c:pt idx="2">
                  <c:v>0.99219926098261946</c:v>
                </c:pt>
                <c:pt idx="3">
                  <c:v>0.7184891200218968</c:v>
                </c:pt>
                <c:pt idx="4">
                  <c:v>0.58163404954153564</c:v>
                </c:pt>
                <c:pt idx="5">
                  <c:v>0.68427535240180659</c:v>
                </c:pt>
                <c:pt idx="6">
                  <c:v>0.68427535240180659</c:v>
                </c:pt>
              </c:numCache>
            </c:numRef>
          </c:xVal>
          <c:yVal>
            <c:numRef>
              <c:f>'Fig 3.5i '!$C$61:$C$67</c:f>
              <c:numCache>
                <c:formatCode>General</c:formatCode>
                <c:ptCount val="7"/>
                <c:pt idx="3" formatCode="0.000">
                  <c:v>0.26106408098468692</c:v>
                </c:pt>
                <c:pt idx="4" formatCode="0.000">
                  <c:v>3.3171490341984611</c:v>
                </c:pt>
                <c:pt idx="5" formatCode="0.000">
                  <c:v>5.7800556475326417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A1-40C4-824B-C03C3ACF643C}"/>
            </c:ext>
          </c:extLst>
        </c:ser>
        <c:ser>
          <c:idx val="0"/>
          <c:order val="7"/>
          <c:tx>
            <c:v>CCO (Slivac et al 2010)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0"/>
            <c:spPr>
              <a:solidFill>
                <a:schemeClr val="tx2">
                  <a:lumMod val="50000"/>
                  <a:lumOff val="50000"/>
                  <a:alpha val="73000"/>
                </a:schemeClr>
              </a:solidFill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'Combined data'!$V$119:$V$125</c:f>
              <c:numCache>
                <c:formatCode>General</c:formatCode>
                <c:ptCount val="7"/>
                <c:pt idx="0">
                  <c:v>4</c:v>
                </c:pt>
                <c:pt idx="1">
                  <c:v>4</c:v>
                </c:pt>
                <c:pt idx="2">
                  <c:v>2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</c:numCache>
              <c:extLst xmlns:c15="http://schemas.microsoft.com/office/drawing/2012/chart"/>
            </c:numRef>
          </c:xVal>
          <c:yVal>
            <c:numRef>
              <c:f>'Combined data'!$BL$154:$BL$160</c:f>
              <c:numCache>
                <c:formatCode>0.000</c:formatCode>
                <c:ptCount val="7"/>
                <c:pt idx="2">
                  <c:v>0.26106408098468692</c:v>
                </c:pt>
                <c:pt idx="3">
                  <c:v>3.3171490341984611</c:v>
                </c:pt>
                <c:pt idx="4">
                  <c:v>5.7800556475326417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7-46A1-40C4-824B-C03C3ACF64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9679935"/>
        <c:axId val="1349680415"/>
        <c:extLst/>
      </c:scatterChart>
      <c:valAx>
        <c:axId val="1349679935"/>
        <c:scaling>
          <c:orientation val="minMax"/>
          <c:max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Residual glutamine concentration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9680415"/>
        <c:crossesAt val="0.1"/>
        <c:crossBetween val="midCat"/>
      </c:valAx>
      <c:valAx>
        <c:axId val="1349680415"/>
        <c:scaling>
          <c:logBase val="10"/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 Biomass yield on glutamine (gDCW /g Gln)</a:t>
                </a:r>
              </a:p>
            </c:rich>
          </c:tx>
          <c:layout>
            <c:manualLayout>
              <c:xMode val="edge"/>
              <c:yMode val="edge"/>
              <c:x val="5.8018966789191034E-4"/>
              <c:y val="0.1566370442213184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96799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4203843531757282"/>
          <c:y val="4.3497119073133611E-2"/>
          <c:w val="0.29688670647796522"/>
          <c:h val="0.1936527046545217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03918190371458"/>
          <c:y val="4.6141206415690458E-2"/>
          <c:w val="0.82295131992860904"/>
          <c:h val="0.8522460336647163"/>
        </c:manualLayout>
      </c:layout>
      <c:scatterChart>
        <c:scatterStyle val="lineMarker"/>
        <c:varyColors val="0"/>
        <c:ser>
          <c:idx val="0"/>
          <c:order val="0"/>
          <c:tx>
            <c:v>Channel Catfish Ovary (Silvac et al., 2010)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2"/>
            <c:spPr>
              <a:solidFill>
                <a:srgbClr val="9DA218"/>
              </a:solidFill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'Combined data'!$V$119:$V$125</c:f>
              <c:numCache>
                <c:formatCode>General</c:formatCode>
                <c:ptCount val="7"/>
                <c:pt idx="0">
                  <c:v>4</c:v>
                </c:pt>
                <c:pt idx="1">
                  <c:v>4</c:v>
                </c:pt>
                <c:pt idx="2">
                  <c:v>2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</c:numCache>
              <c:extLst xmlns:c15="http://schemas.microsoft.com/office/drawing/2012/chart"/>
            </c:numRef>
          </c:xVal>
          <c:yVal>
            <c:numRef>
              <c:f>'Combined data'!$BT$154:$BT$160</c:f>
              <c:numCache>
                <c:formatCode>0.000</c:formatCode>
                <c:ptCount val="7"/>
                <c:pt idx="1">
                  <c:v>2.5000000000000031</c:v>
                </c:pt>
                <c:pt idx="2">
                  <c:v>3.0000000000000013</c:v>
                </c:pt>
                <c:pt idx="3">
                  <c:v>1.6666666666666652</c:v>
                </c:pt>
                <c:pt idx="4">
                  <c:v>1.5000000000000009</c:v>
                </c:pt>
                <c:pt idx="5">
                  <c:v>1.999999999999996</c:v>
                </c:pt>
                <c:pt idx="6">
                  <c:v>1.0909090909090911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64CA-426F-B0AA-157FBA1CDAF5}"/>
            </c:ext>
          </c:extLst>
        </c:ser>
        <c:ser>
          <c:idx val="1"/>
          <c:order val="1"/>
          <c:tx>
            <c:v>BHK cells (Cruz et al., 2000)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8A3E21"/>
              </a:solidFill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'Combined data'!$V$97:$V$102</c:f>
              <c:numCache>
                <c:formatCode>General</c:formatCode>
                <c:ptCount val="6"/>
                <c:pt idx="0">
                  <c:v>4</c:v>
                </c:pt>
                <c:pt idx="1">
                  <c:v>3</c:v>
                </c:pt>
                <c:pt idx="2">
                  <c:v>2.0499999999999998</c:v>
                </c:pt>
                <c:pt idx="3">
                  <c:v>1.6</c:v>
                </c:pt>
                <c:pt idx="4">
                  <c:v>1.2</c:v>
                </c:pt>
                <c:pt idx="5">
                  <c:v>1</c:v>
                </c:pt>
              </c:numCache>
            </c:numRef>
          </c:xVal>
          <c:yVal>
            <c:numRef>
              <c:f>'Combined data'!$BT$97:$BT$102</c:f>
              <c:numCache>
                <c:formatCode>General</c:formatCode>
                <c:ptCount val="6"/>
                <c:pt idx="1">
                  <c:v>2.4687733532614504</c:v>
                </c:pt>
                <c:pt idx="2">
                  <c:v>2.0332287672824449</c:v>
                </c:pt>
                <c:pt idx="3">
                  <c:v>1.5014263550372857</c:v>
                </c:pt>
                <c:pt idx="4">
                  <c:v>1.4337921468203163</c:v>
                </c:pt>
                <c:pt idx="5">
                  <c:v>1.0656010656010648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4CA-426F-B0AA-157FBA1CDAF5}"/>
            </c:ext>
          </c:extLst>
        </c:ser>
        <c:ser>
          <c:idx val="2"/>
          <c:order val="2"/>
          <c:tx>
            <c:v>Murine hybridoma (Jeong and Wang 1995)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2"/>
            <c:spPr>
              <a:solidFill>
                <a:srgbClr val="007C89"/>
              </a:solidFill>
              <a:ln w="1587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power"/>
            <c:dispRSqr val="0"/>
            <c:dispEq val="0"/>
          </c:trendline>
          <c:xVal>
            <c:numRef>
              <c:f>'Combined data'!$V$70:$V$81</c:f>
              <c:numCache>
                <c:formatCode>General</c:formatCode>
                <c:ptCount val="12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6</c:v>
                </c:pt>
              </c:numCache>
            </c:numRef>
          </c:xVal>
          <c:yVal>
            <c:numRef>
              <c:f>'Combined data'!$BT$70:$BT$81</c:f>
              <c:numCache>
                <c:formatCode>0.000</c:formatCode>
                <c:ptCount val="12"/>
                <c:pt idx="0">
                  <c:v>0.48930161833387659</c:v>
                </c:pt>
                <c:pt idx="1">
                  <c:v>1.024528914879792</c:v>
                </c:pt>
                <c:pt idx="2">
                  <c:v>1.1496012759170653</c:v>
                </c:pt>
                <c:pt idx="3">
                  <c:v>1.3947908200781762</c:v>
                </c:pt>
                <c:pt idx="4">
                  <c:v>1.3318551367331859</c:v>
                </c:pt>
                <c:pt idx="5">
                  <c:v>1.5866075160341067</c:v>
                </c:pt>
                <c:pt idx="6">
                  <c:v>1.36055504540353</c:v>
                </c:pt>
                <c:pt idx="7">
                  <c:v>1.348297792742237</c:v>
                </c:pt>
                <c:pt idx="8">
                  <c:v>1.5744363465882452</c:v>
                </c:pt>
                <c:pt idx="9">
                  <c:v>1.5409117631339853</c:v>
                </c:pt>
                <c:pt idx="10">
                  <c:v>1.5255026455026457</c:v>
                </c:pt>
                <c:pt idx="11">
                  <c:v>1.5227833894500562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4CA-426F-B0AA-157FBA1CDAF5}"/>
            </c:ext>
          </c:extLst>
        </c:ser>
        <c:ser>
          <c:idx val="3"/>
          <c:order val="3"/>
          <c:tx>
            <c:v>Chicken Embryonic Fibroblast (O'Neill et al., 2022)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1"/>
            <c:spPr>
              <a:solidFill>
                <a:schemeClr val="accent4"/>
              </a:solidFill>
              <a:ln w="19050">
                <a:solidFill>
                  <a:schemeClr val="tx1">
                    <a:alpha val="99000"/>
                  </a:schemeClr>
                </a:solidFill>
              </a:ln>
              <a:effectLst/>
            </c:spPr>
          </c:marker>
          <c:xVal>
            <c:numRef>
              <c:f>'Fig 3.5j '!$B$30:$B$37</c:f>
              <c:numCache>
                <c:formatCode>0.000</c:formatCode>
                <c:ptCount val="8"/>
                <c:pt idx="0">
                  <c:v>2.0528260572054196</c:v>
                </c:pt>
                <c:pt idx="1">
                  <c:v>1.9159709867250585</c:v>
                </c:pt>
                <c:pt idx="2">
                  <c:v>1.5738333105241551</c:v>
                </c:pt>
                <c:pt idx="3">
                  <c:v>1.2316956343232517</c:v>
                </c:pt>
                <c:pt idx="4">
                  <c:v>1.0264130286027098</c:v>
                </c:pt>
                <c:pt idx="5">
                  <c:v>0.7184891200218968</c:v>
                </c:pt>
                <c:pt idx="6">
                  <c:v>0.51320651430135489</c:v>
                </c:pt>
                <c:pt idx="7">
                  <c:v>0.75270288764198723</c:v>
                </c:pt>
              </c:numCache>
            </c:numRef>
          </c:xVal>
          <c:yVal>
            <c:numRef>
              <c:f>'Fig 3.5j '!$C$30:$C$37</c:f>
              <c:numCache>
                <c:formatCode>General</c:formatCode>
                <c:ptCount val="8"/>
                <c:pt idx="3" formatCode="0.000">
                  <c:v>0.5</c:v>
                </c:pt>
                <c:pt idx="4" formatCode="0.000">
                  <c:v>4.6666666666666634</c:v>
                </c:pt>
                <c:pt idx="5" formatCode="0.000">
                  <c:v>1.4545454545454553</c:v>
                </c:pt>
                <c:pt idx="6" formatCode="0.000">
                  <c:v>2.7272727272727257</c:v>
                </c:pt>
                <c:pt idx="7" formatCode="0.000">
                  <c:v>2.2500000000000013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4CA-426F-B0AA-157FBA1CDAF5}"/>
            </c:ext>
          </c:extLst>
        </c:ser>
        <c:ser>
          <c:idx val="4"/>
          <c:order val="4"/>
          <c:tx>
            <c:v>Chicken Embyonic Myocyte (O'Neill et al., 2022)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2"/>
            <c:spPr>
              <a:solidFill>
                <a:schemeClr val="accent5"/>
              </a:solidFill>
              <a:ln w="19050">
                <a:solidFill>
                  <a:schemeClr val="tx1"/>
                </a:solidFill>
              </a:ln>
              <a:effectLst/>
            </c:spPr>
          </c:marker>
          <c:xVal>
            <c:numRef>
              <c:f>'Fig 3.5j '!$B$38:$B$45</c:f>
              <c:numCache>
                <c:formatCode>0.000</c:formatCode>
                <c:ptCount val="8"/>
                <c:pt idx="0">
                  <c:v>1.4027644724237034</c:v>
                </c:pt>
                <c:pt idx="1">
                  <c:v>1.3343369371835228</c:v>
                </c:pt>
                <c:pt idx="2">
                  <c:v>1.1632680990830713</c:v>
                </c:pt>
                <c:pt idx="3">
                  <c:v>1.2316956343232517</c:v>
                </c:pt>
                <c:pt idx="4">
                  <c:v>1.4369782400437936</c:v>
                </c:pt>
                <c:pt idx="5">
                  <c:v>1.1632680990830713</c:v>
                </c:pt>
                <c:pt idx="6">
                  <c:v>1.0264130286027098</c:v>
                </c:pt>
                <c:pt idx="7">
                  <c:v>0.85534419050225818</c:v>
                </c:pt>
              </c:numCache>
            </c:numRef>
          </c:xVal>
          <c:yVal>
            <c:numRef>
              <c:f>'Fig 3.5j '!$C$38:$C$45</c:f>
              <c:numCache>
                <c:formatCode>General</c:formatCode>
                <c:ptCount val="8"/>
                <c:pt idx="3" formatCode="0.000">
                  <c:v>0.66666666666666663</c:v>
                </c:pt>
                <c:pt idx="4" formatCode="0.000">
                  <c:v>7.9999999999999689</c:v>
                </c:pt>
                <c:pt idx="5" formatCode="0.000">
                  <c:v>1.3333333333333306</c:v>
                </c:pt>
                <c:pt idx="7" formatCode="0.000">
                  <c:v>1.2500000000000036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4CA-426F-B0AA-157FBA1CDAF5}"/>
            </c:ext>
          </c:extLst>
        </c:ser>
        <c:ser>
          <c:idx val="5"/>
          <c:order val="5"/>
          <c:tx>
            <c:v>Murine Myoblast (O'Neill et al., 2022)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2"/>
            <c:spPr>
              <a:solidFill>
                <a:srgbClr val="FADE00"/>
              </a:solidFill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'Fig 3.5j '!$B$47:$B$53</c:f>
              <c:numCache>
                <c:formatCode>0.000</c:formatCode>
                <c:ptCount val="7"/>
                <c:pt idx="0">
                  <c:v>1.3685507048036132</c:v>
                </c:pt>
                <c:pt idx="1">
                  <c:v>1.3685507048036132</c:v>
                </c:pt>
                <c:pt idx="2">
                  <c:v>0.99219926098261946</c:v>
                </c:pt>
                <c:pt idx="3">
                  <c:v>0.7184891200218968</c:v>
                </c:pt>
                <c:pt idx="4">
                  <c:v>0.58163404954153564</c:v>
                </c:pt>
                <c:pt idx="5">
                  <c:v>0.68427535240180659</c:v>
                </c:pt>
                <c:pt idx="6">
                  <c:v>0.68427535240180659</c:v>
                </c:pt>
              </c:numCache>
            </c:numRef>
          </c:xVal>
          <c:yVal>
            <c:numRef>
              <c:f>'Fig 3.5j '!$C$47:$C$53</c:f>
              <c:numCache>
                <c:formatCode>0.000</c:formatCode>
                <c:ptCount val="7"/>
                <c:pt idx="1">
                  <c:v>2.5000000000000031</c:v>
                </c:pt>
                <c:pt idx="2">
                  <c:v>3.0000000000000013</c:v>
                </c:pt>
                <c:pt idx="3">
                  <c:v>1.6666666666666652</c:v>
                </c:pt>
                <c:pt idx="4">
                  <c:v>1.5000000000000009</c:v>
                </c:pt>
                <c:pt idx="5">
                  <c:v>1.999999999999996</c:v>
                </c:pt>
                <c:pt idx="6">
                  <c:v>1.0909090909090911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4CA-426F-B0AA-157FBA1CDAF5}"/>
            </c:ext>
          </c:extLst>
        </c:ser>
        <c:ser>
          <c:idx val="6"/>
          <c:order val="6"/>
          <c:tx>
            <c:v>Murine Hybridoma (Acosta et al., 2007)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2"/>
            <c:spPr>
              <a:solidFill>
                <a:srgbClr val="D57A4D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'Acosta,2007'!$G$78:$G$90</c:f>
              <c:numCache>
                <c:formatCode>General</c:formatCode>
                <c:ptCount val="13"/>
                <c:pt idx="0">
                  <c:v>0.02</c:v>
                </c:pt>
                <c:pt idx="1">
                  <c:v>7.4999999999999997E-2</c:v>
                </c:pt>
                <c:pt idx="2">
                  <c:v>0.20300000000000001</c:v>
                </c:pt>
                <c:pt idx="3">
                  <c:v>0.27</c:v>
                </c:pt>
                <c:pt idx="4">
                  <c:v>0.97</c:v>
                </c:pt>
                <c:pt idx="5">
                  <c:v>1.0349999999999999</c:v>
                </c:pt>
                <c:pt idx="6">
                  <c:v>1.19</c:v>
                </c:pt>
                <c:pt idx="7">
                  <c:v>1.27</c:v>
                </c:pt>
                <c:pt idx="8">
                  <c:v>1.5095000000000001</c:v>
                </c:pt>
                <c:pt idx="9">
                  <c:v>1.75</c:v>
                </c:pt>
                <c:pt idx="10">
                  <c:v>2</c:v>
                </c:pt>
                <c:pt idx="11">
                  <c:v>2.0750000000000002</c:v>
                </c:pt>
                <c:pt idx="12">
                  <c:v>2.105</c:v>
                </c:pt>
              </c:numCache>
            </c:numRef>
          </c:xVal>
          <c:yVal>
            <c:numRef>
              <c:f>'Acosta,2007'!$AN$78:$AN$90</c:f>
              <c:numCache>
                <c:formatCode>General</c:formatCode>
                <c:ptCount val="13"/>
                <c:pt idx="0">
                  <c:v>0.19</c:v>
                </c:pt>
                <c:pt idx="1">
                  <c:v>0.54500000000000004</c:v>
                </c:pt>
                <c:pt idx="2">
                  <c:v>0.66500000000000004</c:v>
                </c:pt>
                <c:pt idx="3">
                  <c:v>0.81</c:v>
                </c:pt>
                <c:pt idx="4">
                  <c:v>1.87</c:v>
                </c:pt>
                <c:pt idx="5">
                  <c:v>1.52</c:v>
                </c:pt>
                <c:pt idx="6">
                  <c:v>2.0750000000000002</c:v>
                </c:pt>
                <c:pt idx="7">
                  <c:v>1.78</c:v>
                </c:pt>
                <c:pt idx="8">
                  <c:v>1.98</c:v>
                </c:pt>
                <c:pt idx="9">
                  <c:v>2.0499999999999998</c:v>
                </c:pt>
                <c:pt idx="10">
                  <c:v>2.1</c:v>
                </c:pt>
                <c:pt idx="11">
                  <c:v>2.02</c:v>
                </c:pt>
                <c:pt idx="12">
                  <c:v>2.12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4CA-426F-B0AA-157FBA1CDA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9679935"/>
        <c:axId val="1349680415"/>
        <c:extLst/>
      </c:scatterChart>
      <c:valAx>
        <c:axId val="1349679935"/>
        <c:scaling>
          <c:orientation val="minMax"/>
          <c:max val="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>
                    <a:solidFill>
                      <a:schemeClr val="tx1"/>
                    </a:solidFill>
                  </a:rPr>
                  <a:t>Residual glutamine concentration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9680415"/>
        <c:crosses val="autoZero"/>
        <c:crossBetween val="midCat"/>
      </c:valAx>
      <c:valAx>
        <c:axId val="1349680415"/>
        <c:scaling>
          <c:orientation val="minMax"/>
          <c:max val="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 baseline="0">
                    <a:solidFill>
                      <a:schemeClr val="tx1"/>
                    </a:solidFill>
                  </a:rPr>
                  <a:t> Apparent molar lactate yield on g</a:t>
                </a:r>
                <a:r>
                  <a:rPr lang="en-US" sz="1400" b="1">
                    <a:solidFill>
                      <a:schemeClr val="tx1"/>
                    </a:solidFill>
                  </a:rPr>
                  <a:t>lucose (mol</a:t>
                </a:r>
                <a:r>
                  <a:rPr lang="en-US" sz="1400" b="1" baseline="0">
                    <a:solidFill>
                      <a:schemeClr val="tx1"/>
                    </a:solidFill>
                  </a:rPr>
                  <a:t> Lac/mol Glc)</a:t>
                </a:r>
                <a:endParaRPr lang="en-US" sz="1400" b="1"/>
              </a:p>
            </c:rich>
          </c:tx>
          <c:layout>
            <c:manualLayout>
              <c:xMode val="edge"/>
              <c:yMode val="edge"/>
              <c:x val="5.8018966789190904E-4"/>
              <c:y val="0.1113112206583242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96799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7"/>
        <c:delete val="1"/>
      </c:legendEntry>
      <c:legendEntry>
        <c:idx val="8"/>
        <c:delete val="1"/>
      </c:legendEntry>
      <c:layout>
        <c:manualLayout>
          <c:xMode val="edge"/>
          <c:yMode val="edge"/>
          <c:x val="0.5940062137988561"/>
          <c:y val="0.63012026911814023"/>
          <c:w val="0.32765830156961551"/>
          <c:h val="0.2111030347389547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080390239312275"/>
          <c:y val="4.5421729691196011E-2"/>
          <c:w val="0.85154358266036212"/>
          <c:h val="0.82929344480088141"/>
        </c:manualLayout>
      </c:layout>
      <c:scatterChart>
        <c:scatterStyle val="lineMarker"/>
        <c:varyColors val="0"/>
        <c:ser>
          <c:idx val="0"/>
          <c:order val="0"/>
          <c:tx>
            <c:v>Murine Hybridoma, Miller et al., 1987</c:v>
          </c:tx>
          <c:spPr>
            <a:ln w="381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accent4">
                  <a:lumMod val="75000"/>
                  <a:alpha val="85000"/>
                </a:schemeClr>
              </a:solidFill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'Miller,1987,1988 O2'!$G$86:$G$94</c:f>
              <c:numCache>
                <c:formatCode>0.000</c:formatCode>
                <c:ptCount val="9"/>
                <c:pt idx="0">
                  <c:v>0.65853658536585369</c:v>
                </c:pt>
                <c:pt idx="1">
                  <c:v>0.65060240963855431</c:v>
                </c:pt>
                <c:pt idx="2">
                  <c:v>0.6428571428571429</c:v>
                </c:pt>
                <c:pt idx="3">
                  <c:v>0.61363636363636365</c:v>
                </c:pt>
                <c:pt idx="4">
                  <c:v>0.67247820672478209</c:v>
                </c:pt>
                <c:pt idx="5">
                  <c:v>0.68789808917197459</c:v>
                </c:pt>
                <c:pt idx="6">
                  <c:v>0.73972602739726034</c:v>
                </c:pt>
                <c:pt idx="7">
                  <c:v>0.71523178807947019</c:v>
                </c:pt>
                <c:pt idx="8">
                  <c:v>0.72192513368983957</c:v>
                </c:pt>
              </c:numCache>
            </c:numRef>
          </c:xVal>
          <c:yVal>
            <c:numRef>
              <c:f>'Miller,1987,1988 O2'!$N$86:$N$94</c:f>
              <c:numCache>
                <c:formatCode>0.000</c:formatCode>
                <c:ptCount val="9"/>
                <c:pt idx="0">
                  <c:v>18.143943534004613</c:v>
                </c:pt>
                <c:pt idx="1">
                  <c:v>11.793563297102997</c:v>
                </c:pt>
                <c:pt idx="2">
                  <c:v>10.886366120402766</c:v>
                </c:pt>
                <c:pt idx="3">
                  <c:v>4.0823872951510367</c:v>
                </c:pt>
                <c:pt idx="4">
                  <c:v>16.329549180604147</c:v>
                </c:pt>
                <c:pt idx="5">
                  <c:v>19.958337887405072</c:v>
                </c:pt>
                <c:pt idx="6">
                  <c:v>13.698677368173479</c:v>
                </c:pt>
                <c:pt idx="7">
                  <c:v>15.422352003903919</c:v>
                </c:pt>
                <c:pt idx="8">
                  <c:v>18.597542122354724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0A-4F51-AC5D-6FE5851A9E5E}"/>
            </c:ext>
          </c:extLst>
        </c:ser>
        <c:ser>
          <c:idx val="1"/>
          <c:order val="1"/>
          <c:tx>
            <c:v>Murine Hybridoma 167.4G5.3, Ozturk &amp; Palsson, 1990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accent2">
                  <a:lumMod val="75000"/>
                  <a:alpha val="68000"/>
                </a:schemeClr>
              </a:solidFill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'Ozturk&amp;Palsson, 1990'!$U$57:$U$67</c:f>
              <c:numCache>
                <c:formatCode>0.000</c:formatCode>
                <c:ptCount val="11"/>
                <c:pt idx="0">
                  <c:v>0.67528571428571416</c:v>
                </c:pt>
                <c:pt idx="1">
                  <c:v>0.69941176470588229</c:v>
                </c:pt>
                <c:pt idx="2">
                  <c:v>0.68226315789473679</c:v>
                </c:pt>
                <c:pt idx="3">
                  <c:v>0.63965714285714281</c:v>
                </c:pt>
                <c:pt idx="4">
                  <c:v>0.65054054054054056</c:v>
                </c:pt>
                <c:pt idx="5">
                  <c:v>0.63413333333333333</c:v>
                </c:pt>
                <c:pt idx="6">
                  <c:v>0.63009090909090903</c:v>
                </c:pt>
                <c:pt idx="7">
                  <c:v>0.62142857142857144</c:v>
                </c:pt>
                <c:pt idx="8">
                  <c:v>0.60416666666666663</c:v>
                </c:pt>
                <c:pt idx="9">
                  <c:v>0.62640000000000007</c:v>
                </c:pt>
                <c:pt idx="10">
                  <c:v>0.6363428571428571</c:v>
                </c:pt>
              </c:numCache>
            </c:numRef>
          </c:xVal>
          <c:yVal>
            <c:numRef>
              <c:f>'Ozturk&amp;Palsson, 1990'!$AB$57:$AB$67</c:f>
              <c:numCache>
                <c:formatCode>0.000</c:formatCode>
                <c:ptCount val="11"/>
                <c:pt idx="0">
                  <c:v>6.4648665813764969</c:v>
                </c:pt>
                <c:pt idx="1">
                  <c:v>5.4907086033608614</c:v>
                </c:pt>
                <c:pt idx="2">
                  <c:v>5.4021487871776213</c:v>
                </c:pt>
                <c:pt idx="3">
                  <c:v>5.6678282357273408</c:v>
                </c:pt>
                <c:pt idx="4">
                  <c:v>6.2877469490100175</c:v>
                </c:pt>
                <c:pt idx="5">
                  <c:v>6.2877469490100175</c:v>
                </c:pt>
                <c:pt idx="6">
                  <c:v>5.4021487871776213</c:v>
                </c:pt>
                <c:pt idx="7">
                  <c:v>3.453832831146348</c:v>
                </c:pt>
                <c:pt idx="8">
                  <c:v>2.0368757722145134</c:v>
                </c:pt>
                <c:pt idx="9">
                  <c:v>0</c:v>
                </c:pt>
                <c:pt idx="10">
                  <c:v>7.7047040079418547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B0A-4F51-AC5D-6FE5851A9E5E}"/>
            </c:ext>
          </c:extLst>
        </c:ser>
        <c:ser>
          <c:idx val="2"/>
          <c:order val="2"/>
          <c:tx>
            <c:v>TEAs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FF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'qO2'!$S$20:$S$22</c:f>
              <c:numCache>
                <c:formatCode>General</c:formatCode>
                <c:ptCount val="3"/>
                <c:pt idx="0">
                  <c:v>0.69314718055994529</c:v>
                </c:pt>
                <c:pt idx="1">
                  <c:v>0.69314718055994529</c:v>
                </c:pt>
                <c:pt idx="2">
                  <c:v>0.69314718055994529</c:v>
                </c:pt>
              </c:numCache>
            </c:numRef>
          </c:xVal>
          <c:yVal>
            <c:numRef>
              <c:f>'qO2'!$T$20:$T$22</c:f>
              <c:numCache>
                <c:formatCode>General</c:formatCode>
                <c:ptCount val="3"/>
                <c:pt idx="0">
                  <c:v>10.456829984627317</c:v>
                </c:pt>
                <c:pt idx="1">
                  <c:v>11.557548930377562</c:v>
                </c:pt>
                <c:pt idx="2">
                  <c:v>8.24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75E-4C6C-A094-6CF0C19A70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3027535"/>
        <c:axId val="2053058735"/>
      </c:scatterChart>
      <c:valAx>
        <c:axId val="2053027535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 b="1">
                    <a:solidFill>
                      <a:sysClr val="windowText" lastClr="000000"/>
                    </a:solidFill>
                  </a:rPr>
                  <a:t>Specific Growth Rate (1/day)</a:t>
                </a:r>
              </a:p>
            </c:rich>
          </c:tx>
          <c:layout>
            <c:manualLayout>
              <c:xMode val="edge"/>
              <c:yMode val="edge"/>
              <c:x val="0.37145405479884797"/>
              <c:y val="0.953010919931304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3058735"/>
        <c:crosses val="autoZero"/>
        <c:crossBetween val="midCat"/>
      </c:valAx>
      <c:valAx>
        <c:axId val="2053058735"/>
        <c:scaling>
          <c:orientation val="minMax"/>
          <c:max val="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6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 b="1" i="0" u="none" strike="noStrike" kern="1200" baseline="0">
                    <a:solidFill>
                      <a:schemeClr val="tx1"/>
                    </a:solidFill>
                  </a:rPr>
                  <a:t>Specific Oxygen Consumption Rate (mmol/gDCW/day)</a:t>
                </a:r>
              </a:p>
            </c:rich>
          </c:tx>
          <c:layout>
            <c:manualLayout>
              <c:xMode val="edge"/>
              <c:yMode val="edge"/>
              <c:x val="0"/>
              <c:y val="0.1530470496743462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6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30275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2329976038526556"/>
          <c:y val="5.2690126697125819E-2"/>
          <c:w val="0.38685002402868651"/>
          <c:h val="0.1712977544473607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1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080390239312275"/>
          <c:y val="4.5421729691196011E-2"/>
          <c:w val="0.85154358266036212"/>
          <c:h val="0.84358643530967514"/>
        </c:manualLayout>
      </c:layout>
      <c:scatterChart>
        <c:scatterStyle val="lineMarker"/>
        <c:varyColors val="0"/>
        <c:ser>
          <c:idx val="0"/>
          <c:order val="0"/>
          <c:tx>
            <c:v>Murine Hybridoma, Miller et al., 1987</c:v>
          </c:tx>
          <c:spPr>
            <a:ln w="381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accent4">
                  <a:lumMod val="75000"/>
                  <a:alpha val="85000"/>
                </a:schemeClr>
              </a:solidFill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'[1]Miller,1987,1988 O2'!$G$86:$G$94</c:f>
              <c:numCache>
                <c:formatCode>General</c:formatCode>
                <c:ptCount val="9"/>
                <c:pt idx="0">
                  <c:v>0.65853658536585369</c:v>
                </c:pt>
                <c:pt idx="1">
                  <c:v>0.65060240963855431</c:v>
                </c:pt>
                <c:pt idx="2">
                  <c:v>0.6428571428571429</c:v>
                </c:pt>
                <c:pt idx="3">
                  <c:v>0.61363636363636365</c:v>
                </c:pt>
                <c:pt idx="4">
                  <c:v>0.67247820672478209</c:v>
                </c:pt>
                <c:pt idx="5">
                  <c:v>0.68789808917197459</c:v>
                </c:pt>
                <c:pt idx="6">
                  <c:v>0.73972602739726034</c:v>
                </c:pt>
                <c:pt idx="7">
                  <c:v>0.71523178807947019</c:v>
                </c:pt>
                <c:pt idx="8">
                  <c:v>0.72192513368983957</c:v>
                </c:pt>
              </c:numCache>
            </c:numRef>
          </c:xVal>
          <c:yVal>
            <c:numRef>
              <c:f>'[1]Miller,1987,1988 O2'!$N$86:$N$94</c:f>
              <c:numCache>
                <c:formatCode>General</c:formatCode>
                <c:ptCount val="9"/>
                <c:pt idx="0">
                  <c:v>18.143943534004613</c:v>
                </c:pt>
                <c:pt idx="1">
                  <c:v>11.793563297102997</c:v>
                </c:pt>
                <c:pt idx="2">
                  <c:v>10.886366120402766</c:v>
                </c:pt>
                <c:pt idx="3">
                  <c:v>4.0823872951510367</c:v>
                </c:pt>
                <c:pt idx="4">
                  <c:v>16.329549180604147</c:v>
                </c:pt>
                <c:pt idx="5">
                  <c:v>19.958337887405072</c:v>
                </c:pt>
                <c:pt idx="6">
                  <c:v>13.698677368173479</c:v>
                </c:pt>
                <c:pt idx="7">
                  <c:v>15.422352003903919</c:v>
                </c:pt>
                <c:pt idx="8">
                  <c:v>18.597542122354724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085-40A4-8A08-D71629820504}"/>
            </c:ext>
          </c:extLst>
        </c:ser>
        <c:ser>
          <c:idx val="1"/>
          <c:order val="1"/>
          <c:tx>
            <c:v>Murine Hybridoma 167.4G5.3, Ozturk &amp; Palsson, 1990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accent2">
                  <a:lumMod val="75000"/>
                  <a:alpha val="68000"/>
                </a:schemeClr>
              </a:solidFill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'[1]Ozturk&amp;Palsson, 1990'!$U$57:$U$67</c:f>
              <c:numCache>
                <c:formatCode>General</c:formatCode>
                <c:ptCount val="11"/>
                <c:pt idx="0">
                  <c:v>0.67528571428571416</c:v>
                </c:pt>
                <c:pt idx="1">
                  <c:v>0.69941176470588229</c:v>
                </c:pt>
                <c:pt idx="2">
                  <c:v>0.68226315789473679</c:v>
                </c:pt>
                <c:pt idx="3">
                  <c:v>0.63965714285714281</c:v>
                </c:pt>
                <c:pt idx="4">
                  <c:v>0.65054054054054056</c:v>
                </c:pt>
                <c:pt idx="5">
                  <c:v>0.63413333333333333</c:v>
                </c:pt>
                <c:pt idx="6">
                  <c:v>0.63009090909090903</c:v>
                </c:pt>
                <c:pt idx="7">
                  <c:v>0.62142857142857144</c:v>
                </c:pt>
                <c:pt idx="8">
                  <c:v>0.60416666666666663</c:v>
                </c:pt>
                <c:pt idx="9">
                  <c:v>0.62640000000000007</c:v>
                </c:pt>
                <c:pt idx="10">
                  <c:v>0.6363428571428571</c:v>
                </c:pt>
              </c:numCache>
            </c:numRef>
          </c:xVal>
          <c:yVal>
            <c:numRef>
              <c:f>'[1]Ozturk&amp;Palsson, 1990'!$AB$57:$AB$67</c:f>
              <c:numCache>
                <c:formatCode>General</c:formatCode>
                <c:ptCount val="11"/>
                <c:pt idx="0">
                  <c:v>6.4648665813764969</c:v>
                </c:pt>
                <c:pt idx="1">
                  <c:v>5.4907086033608614</c:v>
                </c:pt>
                <c:pt idx="2">
                  <c:v>5.4021487871776213</c:v>
                </c:pt>
                <c:pt idx="3">
                  <c:v>5.6678282357273408</c:v>
                </c:pt>
                <c:pt idx="4">
                  <c:v>6.2877469490100175</c:v>
                </c:pt>
                <c:pt idx="5">
                  <c:v>6.2877469490100175</c:v>
                </c:pt>
                <c:pt idx="6">
                  <c:v>5.4021487871776213</c:v>
                </c:pt>
                <c:pt idx="7">
                  <c:v>3.453832831146348</c:v>
                </c:pt>
                <c:pt idx="8">
                  <c:v>2.0368757722145134</c:v>
                </c:pt>
                <c:pt idx="10">
                  <c:v>7.7047040079418547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085-40A4-8A08-D71629820504}"/>
            </c:ext>
          </c:extLst>
        </c:ser>
        <c:ser>
          <c:idx val="2"/>
          <c:order val="2"/>
          <c:tx>
            <c:v>TEAs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FF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'qO2 (2)'!$S$20:$S$22</c:f>
              <c:numCache>
                <c:formatCode>General</c:formatCode>
                <c:ptCount val="3"/>
                <c:pt idx="0">
                  <c:v>0.69314718055994529</c:v>
                </c:pt>
                <c:pt idx="1">
                  <c:v>0.69314718055994529</c:v>
                </c:pt>
                <c:pt idx="2">
                  <c:v>0.69314718055994529</c:v>
                </c:pt>
              </c:numCache>
            </c:numRef>
          </c:xVal>
          <c:yVal>
            <c:numRef>
              <c:f>'qO2 (2)'!$T$20:$T$22</c:f>
              <c:numCache>
                <c:formatCode>General</c:formatCode>
                <c:ptCount val="3"/>
                <c:pt idx="0">
                  <c:v>10.456829984627317</c:v>
                </c:pt>
                <c:pt idx="1">
                  <c:v>11.557548930377562</c:v>
                </c:pt>
                <c:pt idx="2">
                  <c:v>8.24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085-40A4-8A08-D71629820504}"/>
            </c:ext>
          </c:extLst>
        </c:ser>
        <c:ser>
          <c:idx val="3"/>
          <c:order val="3"/>
          <c:tx>
            <c:v>Various Malignant Cell Types (Wagner et al., 2011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2"/>
            <c:spPr>
              <a:solidFill>
                <a:srgbClr val="C00000">
                  <a:alpha val="64000"/>
                </a:srgbClr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'qO2 (2)'!$S$25</c:f>
              <c:numCache>
                <c:formatCode>General</c:formatCode>
                <c:ptCount val="1"/>
                <c:pt idx="0">
                  <c:v>0.61</c:v>
                </c:pt>
              </c:numCache>
            </c:numRef>
          </c:xVal>
          <c:yVal>
            <c:numRef>
              <c:f>'qO2 (2)'!$T$25</c:f>
              <c:numCache>
                <c:formatCode>General</c:formatCode>
                <c:ptCount val="1"/>
                <c:pt idx="0">
                  <c:v>9.5472000000000001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085-40A4-8A08-D716298205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3027535"/>
        <c:axId val="2053058735"/>
      </c:scatterChart>
      <c:valAx>
        <c:axId val="2053027535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 b="1">
                    <a:solidFill>
                      <a:sysClr val="windowText" lastClr="000000"/>
                    </a:solidFill>
                  </a:rPr>
                  <a:t>Specific Growth Rate (1/day)</a:t>
                </a:r>
              </a:p>
            </c:rich>
          </c:tx>
          <c:layout>
            <c:manualLayout>
              <c:xMode val="edge"/>
              <c:yMode val="edge"/>
              <c:x val="0.37145405479884797"/>
              <c:y val="0.953010919931304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3058735"/>
        <c:crosses val="autoZero"/>
        <c:crossBetween val="midCat"/>
      </c:valAx>
      <c:valAx>
        <c:axId val="2053058735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6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 b="1" i="0" u="none" strike="noStrike" kern="1200" baseline="0">
                    <a:solidFill>
                      <a:schemeClr val="tx1"/>
                    </a:solidFill>
                  </a:rPr>
                  <a:t>Specific Oxygen Consumption Rate (mmol/gDCW/day)</a:t>
                </a:r>
              </a:p>
            </c:rich>
          </c:tx>
          <c:layout>
            <c:manualLayout>
              <c:xMode val="edge"/>
              <c:yMode val="edge"/>
              <c:x val="0"/>
              <c:y val="0.110168051351927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6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3027535"/>
        <c:crosses val="autoZero"/>
        <c:crossBetween val="midCat"/>
        <c:min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1476369551117251"/>
          <c:y val="0.22012243109733795"/>
          <c:w val="0.42611592244951457"/>
          <c:h val="0.15292102269758392"/>
        </c:manualLayout>
      </c:layout>
      <c:overlay val="0"/>
      <c:spPr>
        <a:noFill/>
        <a:ln>
          <a:solidFill>
            <a:srgbClr val="C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1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12996903224357"/>
          <c:y val="2.9160646995490536E-2"/>
          <c:w val="0.8361432194790458"/>
          <c:h val="0.89079014253360933"/>
        </c:manualLayout>
      </c:layout>
      <c:scatterChart>
        <c:scatterStyle val="lineMarker"/>
        <c:varyColors val="0"/>
        <c:ser>
          <c:idx val="0"/>
          <c:order val="0"/>
          <c:tx>
            <c:v>Murine Hybridoma (Milller et al., 1988</c:v>
          </c:tx>
          <c:spPr>
            <a:ln w="38100" cap="rnd">
              <a:noFill/>
              <a:round/>
            </a:ln>
            <a:effectLst/>
          </c:spPr>
          <c:marker>
            <c:symbol val="circle"/>
            <c:size val="15"/>
            <c:spPr>
              <a:solidFill>
                <a:schemeClr val="tx2">
                  <a:lumMod val="50000"/>
                  <a:lumOff val="50000"/>
                  <a:alpha val="85000"/>
                </a:schemeClr>
              </a:solidFill>
              <a:ln w="2222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'Combined data'!$AJ$7:$AJ$12</c:f>
              <c:numCache>
                <c:formatCode>General</c:formatCode>
                <c:ptCount val="6"/>
                <c:pt idx="0">
                  <c:v>0.52</c:v>
                </c:pt>
                <c:pt idx="1">
                  <c:v>0.58499999999999996</c:v>
                </c:pt>
                <c:pt idx="2">
                  <c:v>0.7</c:v>
                </c:pt>
                <c:pt idx="3">
                  <c:v>0.82</c:v>
                </c:pt>
                <c:pt idx="4">
                  <c:v>1.04</c:v>
                </c:pt>
                <c:pt idx="5">
                  <c:v>1.33</c:v>
                </c:pt>
              </c:numCache>
            </c:numRef>
          </c:xVal>
          <c:yVal>
            <c:numRef>
              <c:f>'Combined data'!$AO$7:$AO$12</c:f>
              <c:numCache>
                <c:formatCode>0.00</c:formatCode>
                <c:ptCount val="6"/>
                <c:pt idx="0">
                  <c:v>8.5049735315646604</c:v>
                </c:pt>
                <c:pt idx="1">
                  <c:v>14.968753415553802</c:v>
                </c:pt>
                <c:pt idx="2">
                  <c:v>20.033937652130092</c:v>
                </c:pt>
                <c:pt idx="3">
                  <c:v>23.81392588838105</c:v>
                </c:pt>
                <c:pt idx="4">
                  <c:v>27.404914712819462</c:v>
                </c:pt>
                <c:pt idx="5">
                  <c:v>34.019894126258642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E74-43E7-8082-C3ED9AEB674B}"/>
            </c:ext>
          </c:extLst>
        </c:ser>
        <c:ser>
          <c:idx val="1"/>
          <c:order val="1"/>
          <c:tx>
            <c:v>BHK Cells (Cruz et al., 2000)</c:v>
          </c:tx>
          <c:spPr>
            <a:ln w="38100">
              <a:noFill/>
            </a:ln>
          </c:spPr>
          <c:marker>
            <c:symbol val="square"/>
            <c:size val="13"/>
            <c:spPr>
              <a:ln>
                <a:solidFill>
                  <a:schemeClr val="tx1"/>
                </a:solidFill>
              </a:ln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'Combined data'!$AJ$98:$AJ$102</c:f>
              <c:numCache>
                <c:formatCode>General</c:formatCode>
                <c:ptCount val="5"/>
                <c:pt idx="0">
                  <c:v>0.39800000000000002</c:v>
                </c:pt>
                <c:pt idx="1">
                  <c:v>0.51600000000000001</c:v>
                </c:pt>
                <c:pt idx="2">
                  <c:v>0.24</c:v>
                </c:pt>
                <c:pt idx="3">
                  <c:v>0.13300000000000001</c:v>
                </c:pt>
                <c:pt idx="4">
                  <c:v>3.7999999999999999E-2</c:v>
                </c:pt>
              </c:numCache>
            </c:numRef>
          </c:xVal>
          <c:yVal>
            <c:numRef>
              <c:f>'Combined data'!$AO$98:$AO$102</c:f>
              <c:numCache>
                <c:formatCode>0.00</c:formatCode>
                <c:ptCount val="5"/>
                <c:pt idx="0">
                  <c:v>16.43333333333333</c:v>
                </c:pt>
                <c:pt idx="1">
                  <c:v>20.133333333333333</c:v>
                </c:pt>
                <c:pt idx="2">
                  <c:v>12.566666666666666</c:v>
                </c:pt>
                <c:pt idx="3">
                  <c:v>9.4666666666666668</c:v>
                </c:pt>
                <c:pt idx="4">
                  <c:v>9.5333333333333332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E74-43E7-8082-C3ED9AEB674B}"/>
            </c:ext>
          </c:extLst>
        </c:ser>
        <c:ser>
          <c:idx val="2"/>
          <c:order val="2"/>
          <c:tx>
            <c:v>Murine Myocyte C2C12 (O'Neill et al, 2000)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1"/>
            <c:spPr>
              <a:solidFill>
                <a:schemeClr val="accent6">
                  <a:lumMod val="75000"/>
                  <a:alpha val="67000"/>
                </a:schemeClr>
              </a:solidFill>
              <a:ln w="15875">
                <a:solidFill>
                  <a:schemeClr val="tx1"/>
                </a:solidFill>
              </a:ln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'Combined data'!$AJ$155:$AJ$159</c:f>
              <c:numCache>
                <c:formatCode>0.000</c:formatCode>
                <c:ptCount val="5"/>
                <c:pt idx="0">
                  <c:v>1.2038727993256026</c:v>
                </c:pt>
                <c:pt idx="1">
                  <c:v>9.5501089763586511E-2</c:v>
                </c:pt>
                <c:pt idx="2">
                  <c:v>0.59779609454673388</c:v>
                </c:pt>
                <c:pt idx="3">
                  <c:v>0.33638652294768673</c:v>
                </c:pt>
                <c:pt idx="4">
                  <c:v>6.9028586410436049E-2</c:v>
                </c:pt>
              </c:numCache>
            </c:numRef>
          </c:xVal>
          <c:yVal>
            <c:numRef>
              <c:f>'Combined data'!$AO$155:$AO$159</c:f>
              <c:numCache>
                <c:formatCode>0.00</c:formatCode>
                <c:ptCount val="5"/>
                <c:pt idx="0">
                  <c:v>23.856651385966199</c:v>
                </c:pt>
                <c:pt idx="1">
                  <c:v>11.075450405934822</c:v>
                </c:pt>
                <c:pt idx="2">
                  <c:v>7.5022404530234024</c:v>
                </c:pt>
                <c:pt idx="3">
                  <c:v>3.2303397017309909</c:v>
                </c:pt>
                <c:pt idx="4">
                  <c:v>2.2724160732189223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E74-43E7-8082-C3ED9AEB674B}"/>
            </c:ext>
          </c:extLst>
        </c:ser>
        <c:ser>
          <c:idx val="3"/>
          <c:order val="3"/>
          <c:tx>
            <c:v>Chicken Embronic Myoblast (O'Neill et al., 2022)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2"/>
            <c:spPr>
              <a:solidFill>
                <a:schemeClr val="accent3">
                  <a:lumMod val="60000"/>
                  <a:lumOff val="40000"/>
                  <a:alpha val="80000"/>
                </a:schemeClr>
              </a:solidFill>
              <a:ln w="19050">
                <a:solidFill>
                  <a:schemeClr val="tx1"/>
                </a:solidFill>
              </a:ln>
            </c:spPr>
          </c:marker>
          <c:xVal>
            <c:numRef>
              <c:f>'Combined data'!$AJ$148:$AJ$149</c:f>
              <c:numCache>
                <c:formatCode>0.000</c:formatCode>
                <c:ptCount val="2"/>
                <c:pt idx="0">
                  <c:v>0.69314718055994529</c:v>
                </c:pt>
                <c:pt idx="1">
                  <c:v>0.60622670852924376</c:v>
                </c:pt>
              </c:numCache>
            </c:numRef>
          </c:xVal>
          <c:yVal>
            <c:numRef>
              <c:f>'Combined data'!$AO$148:$AO$149</c:f>
              <c:numCache>
                <c:formatCode>0.00</c:formatCode>
                <c:ptCount val="2"/>
                <c:pt idx="0">
                  <c:v>12.921358806923942</c:v>
                </c:pt>
                <c:pt idx="1">
                  <c:v>2.2801056655944989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E74-43E7-8082-C3ED9AEB674B}"/>
            </c:ext>
          </c:extLst>
        </c:ser>
        <c:ser>
          <c:idx val="4"/>
          <c:order val="4"/>
          <c:tx>
            <c:v>Chicken Embryonic Fibroblast (O'Neill et al., 2022)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3"/>
            <c:spPr>
              <a:ln w="15875">
                <a:solidFill>
                  <a:schemeClr val="tx1"/>
                </a:solidFill>
              </a:ln>
            </c:spPr>
          </c:marker>
          <c:xVal>
            <c:numRef>
              <c:f>'Combined data'!$AJ$139:$AJ$143</c:f>
              <c:numCache>
                <c:formatCode>0.000</c:formatCode>
                <c:ptCount val="5"/>
                <c:pt idx="0">
                  <c:v>0.81043034117467772</c:v>
                </c:pt>
                <c:pt idx="1">
                  <c:v>0.5754891370917129</c:v>
                </c:pt>
                <c:pt idx="2">
                  <c:v>0.1176580434682325</c:v>
                </c:pt>
                <c:pt idx="3">
                  <c:v>0.84729786038720367</c:v>
                </c:pt>
                <c:pt idx="4">
                  <c:v>0.64433201607800816</c:v>
                </c:pt>
              </c:numCache>
            </c:numRef>
          </c:xVal>
          <c:yVal>
            <c:numRef>
              <c:f>'Combined data'!$AO$139:$AO$143</c:f>
              <c:numCache>
                <c:formatCode>0.00</c:formatCode>
                <c:ptCount val="5"/>
                <c:pt idx="0">
                  <c:v>23.851146851728547</c:v>
                </c:pt>
                <c:pt idx="1">
                  <c:v>9.3026341302548392</c:v>
                </c:pt>
                <c:pt idx="2">
                  <c:v>25.081162321539349</c:v>
                </c:pt>
                <c:pt idx="3">
                  <c:v>14.213494687616363</c:v>
                </c:pt>
                <c:pt idx="4">
                  <c:v>10.167793287305528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E74-43E7-8082-C3ED9AEB674B}"/>
            </c:ext>
          </c:extLst>
        </c:ser>
        <c:ser>
          <c:idx val="5"/>
          <c:order val="5"/>
          <c:tx>
            <c:v>Murine Hybrodoma (Jeong and Wang, 1995)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rgbClr val="00B050"/>
              </a:solidFill>
              <a:ln w="15875">
                <a:solidFill>
                  <a:schemeClr val="tx1"/>
                </a:solidFill>
              </a:ln>
            </c:spPr>
          </c:marker>
          <c:xVal>
            <c:numRef>
              <c:f>'Combined data'!$AJ$70:$AJ$81</c:f>
              <c:numCache>
                <c:formatCode>General</c:formatCode>
                <c:ptCount val="12"/>
                <c:pt idx="0">
                  <c:v>0</c:v>
                </c:pt>
                <c:pt idx="1">
                  <c:v>0.33600000000000002</c:v>
                </c:pt>
                <c:pt idx="2">
                  <c:v>0.38400000000000001</c:v>
                </c:pt>
                <c:pt idx="3">
                  <c:v>0.63600000000000001</c:v>
                </c:pt>
                <c:pt idx="4">
                  <c:v>0.64800000000000002</c:v>
                </c:pt>
                <c:pt idx="5">
                  <c:v>0.67200000000000004</c:v>
                </c:pt>
                <c:pt idx="6">
                  <c:v>0.69600000000000006</c:v>
                </c:pt>
                <c:pt idx="7">
                  <c:v>0.74399999999999999</c:v>
                </c:pt>
                <c:pt idx="8">
                  <c:v>0.81600000000000006</c:v>
                </c:pt>
                <c:pt idx="9">
                  <c:v>0.76800000000000002</c:v>
                </c:pt>
                <c:pt idx="10">
                  <c:v>0.79200000000000004</c:v>
                </c:pt>
                <c:pt idx="11">
                  <c:v>0.72</c:v>
                </c:pt>
              </c:numCache>
            </c:numRef>
          </c:xVal>
          <c:yVal>
            <c:numRef>
              <c:f>'Combined data'!$AO$70:$AO$81</c:f>
              <c:numCache>
                <c:formatCode>0.00</c:formatCode>
                <c:ptCount val="12"/>
                <c:pt idx="0">
                  <c:v>9.1410243119215195</c:v>
                </c:pt>
                <c:pt idx="1">
                  <c:v>7.4700843839358697</c:v>
                </c:pt>
                <c:pt idx="2">
                  <c:v>7.003204109939877</c:v>
                </c:pt>
                <c:pt idx="3">
                  <c:v>7.1260673399388237</c:v>
                </c:pt>
                <c:pt idx="4">
                  <c:v>8.0598278879308047</c:v>
                </c:pt>
                <c:pt idx="5">
                  <c:v>5.1995718935553619</c:v>
                </c:pt>
                <c:pt idx="6">
                  <c:v>5.40598211995359</c:v>
                </c:pt>
                <c:pt idx="7">
                  <c:v>6.4871785439443066</c:v>
                </c:pt>
                <c:pt idx="8">
                  <c:v>7.7649561359333372</c:v>
                </c:pt>
                <c:pt idx="9">
                  <c:v>8.2564090559291188</c:v>
                </c:pt>
                <c:pt idx="10">
                  <c:v>8.6004260999261657</c:v>
                </c:pt>
                <c:pt idx="11">
                  <c:v>8.354699639928274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E74-43E7-8082-C3ED9AEB674B}"/>
            </c:ext>
          </c:extLst>
        </c:ser>
        <c:ser>
          <c:idx val="6"/>
          <c:order val="6"/>
          <c:tx>
            <c:v>Chicken Fibroblast (Pastika et al., 2023)"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1"/>
            <c:spPr>
              <a:solidFill>
                <a:srgbClr val="FFC000">
                  <a:alpha val="88000"/>
                </a:srgbClr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'Combined data'!$AJ$163:$AJ$182</c:f>
              <c:numCache>
                <c:formatCode>General</c:formatCode>
                <c:ptCount val="20"/>
                <c:pt idx="0">
                  <c:v>-0.40546510810816427</c:v>
                </c:pt>
                <c:pt idx="1">
                  <c:v>1.0986122886681096</c:v>
                </c:pt>
                <c:pt idx="2">
                  <c:v>0.28768207245178101</c:v>
                </c:pt>
                <c:pt idx="3">
                  <c:v>0</c:v>
                </c:pt>
                <c:pt idx="4">
                  <c:v>0.40546510810816422</c:v>
                </c:pt>
                <c:pt idx="5">
                  <c:v>0.15415067982725836</c:v>
                </c:pt>
                <c:pt idx="6">
                  <c:v>0.49643688631389105</c:v>
                </c:pt>
                <c:pt idx="7">
                  <c:v>-0.1397619423751586</c:v>
                </c:pt>
                <c:pt idx="8">
                  <c:v>0.71783979315031676</c:v>
                </c:pt>
                <c:pt idx="9">
                  <c:v>9.3090423066012035E-2</c:v>
                </c:pt>
                <c:pt idx="10">
                  <c:v>0.47000362924573563</c:v>
                </c:pt>
                <c:pt idx="11">
                  <c:v>0.25593337413720069</c:v>
                </c:pt>
                <c:pt idx="12">
                  <c:v>0.13176927763112337</c:v>
                </c:pt>
                <c:pt idx="13">
                  <c:v>0.35048297369081138</c:v>
                </c:pt>
                <c:pt idx="14">
                  <c:v>0.48285177172358462</c:v>
                </c:pt>
                <c:pt idx="15">
                  <c:v>0.4936578201436253</c:v>
                </c:pt>
                <c:pt idx="16">
                  <c:v>0.58344826330352095</c:v>
                </c:pt>
                <c:pt idx="17">
                  <c:v>0.58778666490211906</c:v>
                </c:pt>
                <c:pt idx="18">
                  <c:v>0.58055896178066579</c:v>
                </c:pt>
                <c:pt idx="19">
                  <c:v>0.32243691850482953</c:v>
                </c:pt>
              </c:numCache>
            </c:numRef>
          </c:xVal>
          <c:yVal>
            <c:numRef>
              <c:f>'Combined data'!$AO$163:$AO$182</c:f>
              <c:numCache>
                <c:formatCode>0.00</c:formatCode>
                <c:ptCount val="20"/>
                <c:pt idx="0">
                  <c:v>218.97798298433881</c:v>
                </c:pt>
                <c:pt idx="1">
                  <c:v>127.88850408297428</c:v>
                </c:pt>
                <c:pt idx="2">
                  <c:v>51.458096317409812</c:v>
                </c:pt>
                <c:pt idx="3">
                  <c:v>12.594260968441686</c:v>
                </c:pt>
                <c:pt idx="4">
                  <c:v>40.330463164177189</c:v>
                </c:pt>
                <c:pt idx="5">
                  <c:v>14.946243015701011</c:v>
                </c:pt>
                <c:pt idx="6">
                  <c:v>10.502765362384499</c:v>
                </c:pt>
                <c:pt idx="7">
                  <c:v>3.6671980568852938</c:v>
                </c:pt>
                <c:pt idx="8">
                  <c:v>37.788394926207353</c:v>
                </c:pt>
                <c:pt idx="9">
                  <c:v>14.065414119461369</c:v>
                </c:pt>
                <c:pt idx="10">
                  <c:v>13.416138018544673</c:v>
                </c:pt>
                <c:pt idx="11">
                  <c:v>9.6862298950418406</c:v>
                </c:pt>
                <c:pt idx="12">
                  <c:v>13.241028551103998</c:v>
                </c:pt>
                <c:pt idx="13">
                  <c:v>12.122495565314452</c:v>
                </c:pt>
                <c:pt idx="14">
                  <c:v>12.677452005771469</c:v>
                </c:pt>
                <c:pt idx="15">
                  <c:v>11.380111207812456</c:v>
                </c:pt>
                <c:pt idx="16">
                  <c:v>7.1989712495126854</c:v>
                </c:pt>
                <c:pt idx="17">
                  <c:v>8.6929507067146208</c:v>
                </c:pt>
                <c:pt idx="18">
                  <c:v>7.2232979224416196</c:v>
                </c:pt>
                <c:pt idx="19">
                  <c:v>7.8564018545093441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E74-43E7-8082-C3ED9AEB674B}"/>
            </c:ext>
          </c:extLst>
        </c:ser>
        <c:ser>
          <c:idx val="7"/>
          <c:order val="7"/>
          <c:tx>
            <c:v>Newland et al.</c:v>
          </c:tx>
          <c:spPr>
            <a:ln w="38100">
              <a:noFill/>
            </a:ln>
          </c:spPr>
          <c:marker>
            <c:symbol val="circle"/>
            <c:size val="11"/>
            <c:spPr>
              <a:solidFill>
                <a:srgbClr val="7030A0">
                  <a:alpha val="59000"/>
                </a:srgbClr>
              </a:solidFill>
              <a:ln w="15875">
                <a:solidFill>
                  <a:schemeClr val="tx1"/>
                </a:solidFill>
              </a:ln>
            </c:spPr>
          </c:marker>
          <c:xVal>
            <c:numRef>
              <c:f>'Newland, 1994'!$S$12:$S$17</c:f>
              <c:numCache>
                <c:formatCode>General</c:formatCode>
                <c:ptCount val="6"/>
                <c:pt idx="0">
                  <c:v>0.69</c:v>
                </c:pt>
                <c:pt idx="1">
                  <c:v>0.7</c:v>
                </c:pt>
                <c:pt idx="2">
                  <c:v>0.72</c:v>
                </c:pt>
                <c:pt idx="3">
                  <c:v>0.74</c:v>
                </c:pt>
                <c:pt idx="4">
                  <c:v>0.77</c:v>
                </c:pt>
                <c:pt idx="5">
                  <c:v>0.78</c:v>
                </c:pt>
              </c:numCache>
            </c:numRef>
          </c:xVal>
          <c:yVal>
            <c:numRef>
              <c:f>'Newland, 1994'!$X$12:$X$17</c:f>
              <c:numCache>
                <c:formatCode>0.00</c:formatCode>
                <c:ptCount val="6"/>
                <c:pt idx="0">
                  <c:v>17.387945886754419</c:v>
                </c:pt>
                <c:pt idx="1">
                  <c:v>18.8999411812548</c:v>
                </c:pt>
                <c:pt idx="2">
                  <c:v>19.439939500719223</c:v>
                </c:pt>
                <c:pt idx="3">
                  <c:v>21.516856114043929</c:v>
                </c:pt>
                <c:pt idx="4">
                  <c:v>24.254924515943664</c:v>
                </c:pt>
                <c:pt idx="5">
                  <c:v>26.803552947961354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0F7-4D35-847B-31F4E8801A57}"/>
            </c:ext>
          </c:extLst>
        </c:ser>
        <c:ser>
          <c:idx val="8"/>
          <c:order val="8"/>
          <c:tx>
            <c:v>Murine Hybridoma, Miller al., 1987,1988a</c:v>
          </c:tx>
          <c:spPr>
            <a:ln w="38100">
              <a:noFill/>
            </a:ln>
          </c:spPr>
          <c:marker>
            <c:symbol val="circle"/>
            <c:size val="10"/>
            <c:spPr>
              <a:ln w="15875">
                <a:solidFill>
                  <a:schemeClr val="tx1"/>
                </a:solidFill>
              </a:ln>
            </c:spPr>
          </c:marker>
          <c:xVal>
            <c:numRef>
              <c:f>'Miller,1987,1988 O2'!$G$86:$G$94</c:f>
              <c:numCache>
                <c:formatCode>0.000</c:formatCode>
                <c:ptCount val="9"/>
                <c:pt idx="0">
                  <c:v>0.65853658536585369</c:v>
                </c:pt>
                <c:pt idx="1">
                  <c:v>0.65060240963855431</c:v>
                </c:pt>
                <c:pt idx="2">
                  <c:v>0.6428571428571429</c:v>
                </c:pt>
                <c:pt idx="3">
                  <c:v>0.61363636363636365</c:v>
                </c:pt>
                <c:pt idx="4">
                  <c:v>0.67247820672478209</c:v>
                </c:pt>
                <c:pt idx="5">
                  <c:v>0.68789808917197459</c:v>
                </c:pt>
                <c:pt idx="6">
                  <c:v>0.73972602739726034</c:v>
                </c:pt>
                <c:pt idx="7">
                  <c:v>0.71523178807947019</c:v>
                </c:pt>
                <c:pt idx="8">
                  <c:v>0.72192513368983957</c:v>
                </c:pt>
              </c:numCache>
            </c:numRef>
          </c:xVal>
          <c:yVal>
            <c:numRef>
              <c:f>'Miller,1987,1988 O2'!$S$86:$S$94</c:f>
              <c:numCache>
                <c:formatCode>0.000</c:formatCode>
                <c:ptCount val="9"/>
                <c:pt idx="0">
                  <c:v>9.0719717670023048</c:v>
                </c:pt>
                <c:pt idx="1">
                  <c:v>7.559976472501921</c:v>
                </c:pt>
                <c:pt idx="2">
                  <c:v>9.0719717670023048</c:v>
                </c:pt>
                <c:pt idx="3">
                  <c:v>15.497951768628935</c:v>
                </c:pt>
                <c:pt idx="4">
                  <c:v>8.6939729433772097</c:v>
                </c:pt>
                <c:pt idx="5">
                  <c:v>10.394967649690141</c:v>
                </c:pt>
                <c:pt idx="6">
                  <c:v>9.8279694142524967</c:v>
                </c:pt>
                <c:pt idx="7">
                  <c:v>11.113165414577823</c:v>
                </c:pt>
                <c:pt idx="8">
                  <c:v>10.961965885127784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0F7-4D35-847B-31F4E8801A57}"/>
            </c:ext>
          </c:extLst>
        </c:ser>
        <c:ser>
          <c:idx val="9"/>
          <c:order val="9"/>
          <c:tx>
            <c:v>Murine Hybridoma (Frame &amp; Hu, 1991)</c:v>
          </c:tx>
          <c:spPr>
            <a:ln w="38100">
              <a:noFill/>
            </a:ln>
          </c:spPr>
          <c:marker>
            <c:symbol val="circle"/>
            <c:size val="13"/>
            <c:spPr>
              <a:solidFill>
                <a:schemeClr val="accent2">
                  <a:lumMod val="75000"/>
                  <a:alpha val="54000"/>
                </a:schemeClr>
              </a:solidFill>
              <a:ln w="19050">
                <a:solidFill>
                  <a:schemeClr val="tx1"/>
                </a:solidFill>
              </a:ln>
            </c:spPr>
          </c:marker>
          <c:trendline>
            <c:spPr>
              <a:ln>
                <a:solidFill>
                  <a:schemeClr val="accent2">
                    <a:lumMod val="75000"/>
                  </a:schemeClr>
                </a:solidFill>
                <a:prstDash val="sysDash"/>
              </a:ln>
            </c:spPr>
            <c:trendlineType val="linear"/>
            <c:dispRSqr val="0"/>
            <c:dispEq val="1"/>
            <c:trendlineLbl>
              <c:layout>
                <c:manualLayout>
                  <c:x val="4.2114912295491969E-2"/>
                  <c:y val="6.8634131811371332E-2"/>
                </c:manualLayout>
              </c:layout>
              <c:numFmt formatCode="General" sourceLinked="0"/>
            </c:trendlineLbl>
          </c:trendline>
          <c:xVal>
            <c:numRef>
              <c:f>'Frame &amp; Hu,1990'!$J$104:$J$123</c:f>
              <c:numCache>
                <c:formatCode>0.000</c:formatCode>
                <c:ptCount val="20"/>
                <c:pt idx="0">
                  <c:v>0.312</c:v>
                </c:pt>
                <c:pt idx="1">
                  <c:v>0.3624</c:v>
                </c:pt>
                <c:pt idx="2">
                  <c:v>0.51600000000000001</c:v>
                </c:pt>
                <c:pt idx="3">
                  <c:v>0.57600000000000007</c:v>
                </c:pt>
                <c:pt idx="4">
                  <c:v>0.57600000000000007</c:v>
                </c:pt>
                <c:pt idx="5">
                  <c:v>0.6048</c:v>
                </c:pt>
                <c:pt idx="6">
                  <c:v>0.624</c:v>
                </c:pt>
                <c:pt idx="7">
                  <c:v>0.74399999999999999</c:v>
                </c:pt>
                <c:pt idx="8">
                  <c:v>0.74399999999999999</c:v>
                </c:pt>
                <c:pt idx="9">
                  <c:v>0.74399999999999999</c:v>
                </c:pt>
                <c:pt idx="10">
                  <c:v>0.95760000000000001</c:v>
                </c:pt>
                <c:pt idx="11">
                  <c:v>0.98399999999999999</c:v>
                </c:pt>
                <c:pt idx="12">
                  <c:v>1.0151999999999999</c:v>
                </c:pt>
                <c:pt idx="13">
                  <c:v>1.1040000000000001</c:v>
                </c:pt>
                <c:pt idx="14">
                  <c:v>1.224</c:v>
                </c:pt>
                <c:pt idx="15">
                  <c:v>1.2791999999999999</c:v>
                </c:pt>
                <c:pt idx="16">
                  <c:v>1.284</c:v>
                </c:pt>
                <c:pt idx="17">
                  <c:v>1.3440000000000001</c:v>
                </c:pt>
                <c:pt idx="18">
                  <c:v>1.3320000000000001</c:v>
                </c:pt>
                <c:pt idx="19">
                  <c:v>1.3920000000000001</c:v>
                </c:pt>
              </c:numCache>
            </c:numRef>
          </c:xVal>
          <c:yVal>
            <c:numRef>
              <c:f>'Frame &amp; Hu,1990'!$P$104:$P$123</c:f>
              <c:numCache>
                <c:formatCode>0.00</c:formatCode>
                <c:ptCount val="20"/>
                <c:pt idx="0">
                  <c:v>3.8640906062624918</c:v>
                </c:pt>
                <c:pt idx="1">
                  <c:v>3.9973351099267154</c:v>
                </c:pt>
                <c:pt idx="2">
                  <c:v>5.3297801465689538</c:v>
                </c:pt>
                <c:pt idx="3">
                  <c:v>6.6888740839440377</c:v>
                </c:pt>
                <c:pt idx="4">
                  <c:v>6.7688207861425713</c:v>
                </c:pt>
                <c:pt idx="5">
                  <c:v>7.7281812125249836</c:v>
                </c:pt>
                <c:pt idx="6">
                  <c:v>7.59493670886076</c:v>
                </c:pt>
                <c:pt idx="7">
                  <c:v>8.2611592271818779</c:v>
                </c:pt>
                <c:pt idx="8">
                  <c:v>9.0606262491672229</c:v>
                </c:pt>
                <c:pt idx="9">
                  <c:v>10.126582278481012</c:v>
                </c:pt>
                <c:pt idx="10">
                  <c:v>13.324450366422386</c:v>
                </c:pt>
                <c:pt idx="11">
                  <c:v>13.590939373750832</c:v>
                </c:pt>
                <c:pt idx="12">
                  <c:v>13.617588274483676</c:v>
                </c:pt>
                <c:pt idx="13">
                  <c:v>14.656895403064624</c:v>
                </c:pt>
                <c:pt idx="14">
                  <c:v>16.389073950699533</c:v>
                </c:pt>
                <c:pt idx="15">
                  <c:v>21.05263157894737</c:v>
                </c:pt>
                <c:pt idx="16">
                  <c:v>21.185876082611593</c:v>
                </c:pt>
                <c:pt idx="17">
                  <c:v>22.918054630246498</c:v>
                </c:pt>
                <c:pt idx="18">
                  <c:v>22.518321119253834</c:v>
                </c:pt>
                <c:pt idx="19">
                  <c:v>28.914057295136576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CF7-4E71-AE37-FF310615538D}"/>
            </c:ext>
          </c:extLst>
        </c:ser>
        <c:ser>
          <c:idx val="10"/>
          <c:order val="10"/>
          <c:tx>
            <c:v>TEA Values</c:v>
          </c:tx>
          <c:spPr>
            <a:ln w="38100">
              <a:noFill/>
            </a:ln>
          </c:spPr>
          <c:marker>
            <c:symbol val="circle"/>
            <c:size val="4"/>
          </c:marker>
          <c:xVal>
            <c:numRef>
              <c:f>qGlc!$T$32:$T$34</c:f>
              <c:numCache>
                <c:formatCode>0.000</c:formatCode>
                <c:ptCount val="3"/>
                <c:pt idx="0">
                  <c:v>0.69314718055994529</c:v>
                </c:pt>
                <c:pt idx="1">
                  <c:v>0.69314718055994529</c:v>
                </c:pt>
                <c:pt idx="2">
                  <c:v>0.69314718055994529</c:v>
                </c:pt>
              </c:numCache>
            </c:numRef>
          </c:xVal>
          <c:yVal>
            <c:numRef>
              <c:f>qGlc!$U$32:$U$34</c:f>
              <c:numCache>
                <c:formatCode>0.000</c:formatCode>
                <c:ptCount val="3"/>
                <c:pt idx="0">
                  <c:v>10.181650248189758</c:v>
                </c:pt>
                <c:pt idx="1">
                  <c:v>4.4946023618134952</c:v>
                </c:pt>
                <c:pt idx="2">
                  <c:v>14.83740135671418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218-437F-B5F5-C11A5F378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9679935"/>
        <c:axId val="1349680415"/>
      </c:scatterChart>
      <c:valAx>
        <c:axId val="1349679935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1">
                    <a:solidFill>
                      <a:schemeClr val="tx1"/>
                    </a:solidFill>
                  </a:rPr>
                  <a:t>Cell Specific Growth Rate (1/days)</a:t>
                </a:r>
              </a:p>
            </c:rich>
          </c:tx>
          <c:layout>
            <c:manualLayout>
              <c:xMode val="edge"/>
              <c:yMode val="edge"/>
              <c:x val="0.3660320243695448"/>
              <c:y val="0.9637797744140224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9680415"/>
        <c:crosses val="autoZero"/>
        <c:crossBetween val="midCat"/>
      </c:valAx>
      <c:valAx>
        <c:axId val="1349680415"/>
        <c:scaling>
          <c:orientation val="minMax"/>
          <c:max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1">
                    <a:solidFill>
                      <a:schemeClr val="tx1"/>
                    </a:solidFill>
                  </a:rPr>
                  <a:t>Specific Glucose Consumption Rate (mmol/gDCW/day)</a:t>
                </a:r>
              </a:p>
            </c:rich>
          </c:tx>
          <c:layout>
            <c:manualLayout>
              <c:xMode val="edge"/>
              <c:yMode val="edge"/>
              <c:x val="1.2445553513519586E-3"/>
              <c:y val="0.2022302798360604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9679935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6.8295649339335796E-2"/>
          <c:y val="1.640874368427031E-2"/>
          <c:w val="0.44432604382696272"/>
          <c:h val="0.3958453327701705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/>
              <a:t>Glucose Consumption Rate as a Function</a:t>
            </a:r>
            <a:r>
              <a:rPr lang="en-US" sz="1600" baseline="0"/>
              <a:t> of Cell Growth Rate</a:t>
            </a:r>
            <a:endParaRPr lang="en-US" sz="16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422463144997668"/>
          <c:y val="1.8606149841025967E-2"/>
          <c:w val="0.8361432194790458"/>
          <c:h val="0.811874247226316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'Combined data'!$A$7</c:f>
              <c:strCache>
                <c:ptCount val="1"/>
                <c:pt idx="0">
                  <c:v>Miller et al.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14"/>
            <c:spPr>
              <a:solidFill>
                <a:schemeClr val="tx2">
                  <a:lumMod val="50000"/>
                  <a:lumOff val="50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'Combined data'!$AJ$7:$AJ$12</c:f>
              <c:numCache>
                <c:formatCode>General</c:formatCode>
                <c:ptCount val="6"/>
                <c:pt idx="0">
                  <c:v>0.52</c:v>
                </c:pt>
                <c:pt idx="1">
                  <c:v>0.58499999999999996</c:v>
                </c:pt>
                <c:pt idx="2">
                  <c:v>0.7</c:v>
                </c:pt>
                <c:pt idx="3">
                  <c:v>0.82</c:v>
                </c:pt>
                <c:pt idx="4">
                  <c:v>1.04</c:v>
                </c:pt>
                <c:pt idx="5">
                  <c:v>1.33</c:v>
                </c:pt>
              </c:numCache>
            </c:numRef>
          </c:xVal>
          <c:yVal>
            <c:numRef>
              <c:f>'Combined data'!$AO$7:$AO$12</c:f>
              <c:numCache>
                <c:formatCode>0.00</c:formatCode>
                <c:ptCount val="6"/>
                <c:pt idx="0">
                  <c:v>8.5049735315646604</c:v>
                </c:pt>
                <c:pt idx="1">
                  <c:v>14.968753415553802</c:v>
                </c:pt>
                <c:pt idx="2">
                  <c:v>20.033937652130092</c:v>
                </c:pt>
                <c:pt idx="3">
                  <c:v>23.81392588838105</c:v>
                </c:pt>
                <c:pt idx="4">
                  <c:v>27.404914712819462</c:v>
                </c:pt>
                <c:pt idx="5">
                  <c:v>34.019894126258642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F03-4C72-9B17-82DEAC4E8BF6}"/>
            </c:ext>
          </c:extLst>
        </c:ser>
        <c:ser>
          <c:idx val="1"/>
          <c:order val="1"/>
          <c:tx>
            <c:strRef>
              <c:f>'Combined data'!$A$97</c:f>
              <c:strCache>
                <c:ptCount val="1"/>
                <c:pt idx="0">
                  <c:v>Cruz et al.</c:v>
                </c:pt>
              </c:strCache>
            </c:strRef>
          </c:tx>
          <c:spPr>
            <a:ln w="38100">
              <a:noFill/>
            </a:ln>
          </c:spPr>
          <c:marker>
            <c:symbol val="square"/>
            <c:size val="13"/>
            <c:spPr>
              <a:ln>
                <a:solidFill>
                  <a:schemeClr val="tx1"/>
                </a:solidFill>
              </a:ln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'Combined data'!$AJ$98:$AJ$102</c:f>
              <c:numCache>
                <c:formatCode>General</c:formatCode>
                <c:ptCount val="5"/>
                <c:pt idx="0">
                  <c:v>0.39800000000000002</c:v>
                </c:pt>
                <c:pt idx="1">
                  <c:v>0.51600000000000001</c:v>
                </c:pt>
                <c:pt idx="2">
                  <c:v>0.24</c:v>
                </c:pt>
                <c:pt idx="3">
                  <c:v>0.13300000000000001</c:v>
                </c:pt>
                <c:pt idx="4">
                  <c:v>3.7999999999999999E-2</c:v>
                </c:pt>
              </c:numCache>
            </c:numRef>
          </c:xVal>
          <c:yVal>
            <c:numRef>
              <c:f>'Combined data'!$AO$98:$AO$102</c:f>
              <c:numCache>
                <c:formatCode>0.00</c:formatCode>
                <c:ptCount val="5"/>
                <c:pt idx="0">
                  <c:v>16.43333333333333</c:v>
                </c:pt>
                <c:pt idx="1">
                  <c:v>20.133333333333333</c:v>
                </c:pt>
                <c:pt idx="2">
                  <c:v>12.566666666666666</c:v>
                </c:pt>
                <c:pt idx="3">
                  <c:v>9.4666666666666668</c:v>
                </c:pt>
                <c:pt idx="4">
                  <c:v>9.5333333333333332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F03-4C72-9B17-82DEAC4E8BF6}"/>
            </c:ext>
          </c:extLst>
        </c:ser>
        <c:ser>
          <c:idx val="2"/>
          <c:order val="2"/>
          <c:tx>
            <c:v>O'Neill et al, 2022 - Murine C2C12</c:v>
          </c:tx>
          <c:spPr>
            <a:ln w="38100">
              <a:noFill/>
            </a:ln>
          </c:spPr>
          <c:marker>
            <c:spPr>
              <a:ln>
                <a:solidFill>
                  <a:schemeClr val="tx1"/>
                </a:solidFill>
              </a:ln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'Combined data'!$AJ$155:$AJ$159</c:f>
              <c:numCache>
                <c:formatCode>0.000</c:formatCode>
                <c:ptCount val="5"/>
                <c:pt idx="0">
                  <c:v>1.2038727993256026</c:v>
                </c:pt>
                <c:pt idx="1">
                  <c:v>9.5501089763586511E-2</c:v>
                </c:pt>
                <c:pt idx="2">
                  <c:v>0.59779609454673388</c:v>
                </c:pt>
                <c:pt idx="3">
                  <c:v>0.33638652294768673</c:v>
                </c:pt>
                <c:pt idx="4">
                  <c:v>6.9028586410436049E-2</c:v>
                </c:pt>
              </c:numCache>
            </c:numRef>
          </c:xVal>
          <c:yVal>
            <c:numRef>
              <c:f>'Combined data'!$AO$155:$AO$159</c:f>
              <c:numCache>
                <c:formatCode>0.00</c:formatCode>
                <c:ptCount val="5"/>
                <c:pt idx="0">
                  <c:v>23.856651385966199</c:v>
                </c:pt>
                <c:pt idx="1">
                  <c:v>11.075450405934822</c:v>
                </c:pt>
                <c:pt idx="2">
                  <c:v>7.5022404530234024</c:v>
                </c:pt>
                <c:pt idx="3">
                  <c:v>3.2303397017309909</c:v>
                </c:pt>
                <c:pt idx="4">
                  <c:v>2.2724160732189223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F03-4C72-9B17-82DEAC4E8BF6}"/>
            </c:ext>
          </c:extLst>
        </c:ser>
        <c:ser>
          <c:idx val="3"/>
          <c:order val="3"/>
          <c:tx>
            <c:v>O'Neill et al., 2022 - Chicken Embronic Myoblast</c:v>
          </c:tx>
          <c:spPr>
            <a:ln w="38100">
              <a:noFill/>
            </a:ln>
          </c:spPr>
          <c:xVal>
            <c:numRef>
              <c:f>'Combined data'!$AJ$148:$AJ$149</c:f>
              <c:numCache>
                <c:formatCode>0.000</c:formatCode>
                <c:ptCount val="2"/>
                <c:pt idx="0">
                  <c:v>0.69314718055994529</c:v>
                </c:pt>
                <c:pt idx="1">
                  <c:v>0.60622670852924376</c:v>
                </c:pt>
              </c:numCache>
            </c:numRef>
          </c:xVal>
          <c:yVal>
            <c:numRef>
              <c:f>'Combined data'!$AO$148:$AO$149</c:f>
              <c:numCache>
                <c:formatCode>0.00</c:formatCode>
                <c:ptCount val="2"/>
                <c:pt idx="0">
                  <c:v>12.921358806923942</c:v>
                </c:pt>
                <c:pt idx="1">
                  <c:v>2.2801056655944989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F03-4C72-9B17-82DEAC4E8BF6}"/>
            </c:ext>
          </c:extLst>
        </c:ser>
        <c:ser>
          <c:idx val="4"/>
          <c:order val="4"/>
          <c:tx>
            <c:v>O'Neill et al., 2022 - Chicken Embryonic Fibroblast</c:v>
          </c:tx>
          <c:spPr>
            <a:ln w="38100">
              <a:noFill/>
            </a:ln>
          </c:spPr>
          <c:marker>
            <c:spPr>
              <a:ln>
                <a:solidFill>
                  <a:schemeClr val="tx1"/>
                </a:solidFill>
              </a:ln>
            </c:spPr>
          </c:marker>
          <c:trendline>
            <c:trendlineType val="linear"/>
            <c:dispRSqr val="0"/>
            <c:dispEq val="0"/>
          </c:trendline>
          <c:xVal>
            <c:numRef>
              <c:f>'Combined data'!$AJ$139:$AJ$143</c:f>
              <c:numCache>
                <c:formatCode>0.000</c:formatCode>
                <c:ptCount val="5"/>
                <c:pt idx="0">
                  <c:v>0.81043034117467772</c:v>
                </c:pt>
                <c:pt idx="1">
                  <c:v>0.5754891370917129</c:v>
                </c:pt>
                <c:pt idx="2">
                  <c:v>0.1176580434682325</c:v>
                </c:pt>
                <c:pt idx="3">
                  <c:v>0.84729786038720367</c:v>
                </c:pt>
                <c:pt idx="4">
                  <c:v>0.64433201607800816</c:v>
                </c:pt>
              </c:numCache>
            </c:numRef>
          </c:xVal>
          <c:yVal>
            <c:numRef>
              <c:f>'Combined data'!$AO$139:$AO$143</c:f>
              <c:numCache>
                <c:formatCode>0.00</c:formatCode>
                <c:ptCount val="5"/>
                <c:pt idx="0">
                  <c:v>23.851146851728547</c:v>
                </c:pt>
                <c:pt idx="1">
                  <c:v>9.3026341302548392</c:v>
                </c:pt>
                <c:pt idx="2">
                  <c:v>25.081162321539349</c:v>
                </c:pt>
                <c:pt idx="3">
                  <c:v>14.213494687616363</c:v>
                </c:pt>
                <c:pt idx="4">
                  <c:v>10.167793287305528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F03-4C72-9B17-82DEAC4E8BF6}"/>
            </c:ext>
          </c:extLst>
        </c:ser>
        <c:ser>
          <c:idx val="5"/>
          <c:order val="5"/>
          <c:tx>
            <c:v>Jeong and Wang</c:v>
          </c:tx>
          <c:spPr>
            <a:ln w="38100">
              <a:noFill/>
            </a:ln>
          </c:spPr>
          <c:marker>
            <c:spPr>
              <a:ln>
                <a:solidFill>
                  <a:schemeClr val="tx1"/>
                </a:solidFill>
              </a:ln>
            </c:spPr>
          </c:marker>
          <c:xVal>
            <c:numRef>
              <c:f>'Combined data'!$AJ$70:$AJ$81</c:f>
              <c:numCache>
                <c:formatCode>General</c:formatCode>
                <c:ptCount val="12"/>
                <c:pt idx="0">
                  <c:v>0</c:v>
                </c:pt>
                <c:pt idx="1">
                  <c:v>0.33600000000000002</c:v>
                </c:pt>
                <c:pt idx="2">
                  <c:v>0.38400000000000001</c:v>
                </c:pt>
                <c:pt idx="3">
                  <c:v>0.63600000000000001</c:v>
                </c:pt>
                <c:pt idx="4">
                  <c:v>0.64800000000000002</c:v>
                </c:pt>
                <c:pt idx="5">
                  <c:v>0.67200000000000004</c:v>
                </c:pt>
                <c:pt idx="6">
                  <c:v>0.69600000000000006</c:v>
                </c:pt>
                <c:pt idx="7">
                  <c:v>0.74399999999999999</c:v>
                </c:pt>
                <c:pt idx="8">
                  <c:v>0.81600000000000006</c:v>
                </c:pt>
                <c:pt idx="9">
                  <c:v>0.76800000000000002</c:v>
                </c:pt>
                <c:pt idx="10">
                  <c:v>0.79200000000000004</c:v>
                </c:pt>
                <c:pt idx="11">
                  <c:v>0.72</c:v>
                </c:pt>
              </c:numCache>
            </c:numRef>
          </c:xVal>
          <c:yVal>
            <c:numRef>
              <c:f>'Combined data'!$AO$70:$AO$81</c:f>
              <c:numCache>
                <c:formatCode>0.00</c:formatCode>
                <c:ptCount val="12"/>
                <c:pt idx="0">
                  <c:v>9.1410243119215195</c:v>
                </c:pt>
                <c:pt idx="1">
                  <c:v>7.4700843839358697</c:v>
                </c:pt>
                <c:pt idx="2">
                  <c:v>7.003204109939877</c:v>
                </c:pt>
                <c:pt idx="3">
                  <c:v>7.1260673399388237</c:v>
                </c:pt>
                <c:pt idx="4">
                  <c:v>8.0598278879308047</c:v>
                </c:pt>
                <c:pt idx="5">
                  <c:v>5.1995718935553619</c:v>
                </c:pt>
                <c:pt idx="6">
                  <c:v>5.40598211995359</c:v>
                </c:pt>
                <c:pt idx="7">
                  <c:v>6.4871785439443066</c:v>
                </c:pt>
                <c:pt idx="8">
                  <c:v>7.7649561359333372</c:v>
                </c:pt>
                <c:pt idx="9">
                  <c:v>8.2564090559291188</c:v>
                </c:pt>
                <c:pt idx="10">
                  <c:v>8.6004260999261657</c:v>
                </c:pt>
                <c:pt idx="11">
                  <c:v>8.354699639928274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F03-4C72-9B17-82DEAC4E8BF6}"/>
            </c:ext>
          </c:extLst>
        </c:ser>
        <c:ser>
          <c:idx val="6"/>
          <c:order val="6"/>
          <c:tx>
            <c:strRef>
              <c:f>'Combined data'!$A$162:$C$162</c:f>
              <c:strCache>
                <c:ptCount val="1"/>
                <c:pt idx="0">
                  <c:v>Pasitka et al. 2023 Chicken</c:v>
                </c:pt>
              </c:strCache>
            </c:strRef>
          </c:tx>
          <c:spPr>
            <a:ln w="38100">
              <a:noFill/>
            </a:ln>
          </c:spPr>
          <c:marker>
            <c:spPr>
              <a:ln>
                <a:solidFill>
                  <a:schemeClr val="tx1"/>
                </a:solidFill>
              </a:ln>
            </c:spPr>
          </c:marker>
          <c:trendline>
            <c:trendlineType val="linear"/>
            <c:dispRSqr val="0"/>
            <c:dispEq val="0"/>
          </c:trendline>
          <c:xVal>
            <c:numRef>
              <c:f>'Combined data'!$AJ$163:$AJ$182</c:f>
              <c:numCache>
                <c:formatCode>General</c:formatCode>
                <c:ptCount val="20"/>
                <c:pt idx="0">
                  <c:v>-0.40546510810816427</c:v>
                </c:pt>
                <c:pt idx="1">
                  <c:v>1.0986122886681096</c:v>
                </c:pt>
                <c:pt idx="2">
                  <c:v>0.28768207245178101</c:v>
                </c:pt>
                <c:pt idx="3">
                  <c:v>0</c:v>
                </c:pt>
                <c:pt idx="4">
                  <c:v>0.40546510810816422</c:v>
                </c:pt>
                <c:pt idx="5">
                  <c:v>0.15415067982725836</c:v>
                </c:pt>
                <c:pt idx="6">
                  <c:v>0.49643688631389105</c:v>
                </c:pt>
                <c:pt idx="7">
                  <c:v>-0.1397619423751586</c:v>
                </c:pt>
                <c:pt idx="8">
                  <c:v>0.71783979315031676</c:v>
                </c:pt>
                <c:pt idx="9">
                  <c:v>9.3090423066012035E-2</c:v>
                </c:pt>
                <c:pt idx="10">
                  <c:v>0.47000362924573563</c:v>
                </c:pt>
                <c:pt idx="11">
                  <c:v>0.25593337413720069</c:v>
                </c:pt>
                <c:pt idx="12">
                  <c:v>0.13176927763112337</c:v>
                </c:pt>
                <c:pt idx="13">
                  <c:v>0.35048297369081138</c:v>
                </c:pt>
                <c:pt idx="14">
                  <c:v>0.48285177172358462</c:v>
                </c:pt>
                <c:pt idx="15">
                  <c:v>0.4936578201436253</c:v>
                </c:pt>
                <c:pt idx="16">
                  <c:v>0.58344826330352095</c:v>
                </c:pt>
                <c:pt idx="17">
                  <c:v>0.58778666490211906</c:v>
                </c:pt>
                <c:pt idx="18">
                  <c:v>0.58055896178066579</c:v>
                </c:pt>
                <c:pt idx="19">
                  <c:v>0.32243691850482953</c:v>
                </c:pt>
              </c:numCache>
            </c:numRef>
          </c:xVal>
          <c:yVal>
            <c:numRef>
              <c:f>'Combined data'!$AO$163:$AO$182</c:f>
              <c:numCache>
                <c:formatCode>0.00</c:formatCode>
                <c:ptCount val="20"/>
                <c:pt idx="0">
                  <c:v>218.97798298433881</c:v>
                </c:pt>
                <c:pt idx="1">
                  <c:v>127.88850408297428</c:v>
                </c:pt>
                <c:pt idx="2">
                  <c:v>51.458096317409812</c:v>
                </c:pt>
                <c:pt idx="3">
                  <c:v>12.594260968441686</c:v>
                </c:pt>
                <c:pt idx="4">
                  <c:v>40.330463164177189</c:v>
                </c:pt>
                <c:pt idx="5">
                  <c:v>14.946243015701011</c:v>
                </c:pt>
                <c:pt idx="6">
                  <c:v>10.502765362384499</c:v>
                </c:pt>
                <c:pt idx="7">
                  <c:v>3.6671980568852938</c:v>
                </c:pt>
                <c:pt idx="8">
                  <c:v>37.788394926207353</c:v>
                </c:pt>
                <c:pt idx="9">
                  <c:v>14.065414119461369</c:v>
                </c:pt>
                <c:pt idx="10">
                  <c:v>13.416138018544673</c:v>
                </c:pt>
                <c:pt idx="11">
                  <c:v>9.6862298950418406</c:v>
                </c:pt>
                <c:pt idx="12">
                  <c:v>13.241028551103998</c:v>
                </c:pt>
                <c:pt idx="13">
                  <c:v>12.122495565314452</c:v>
                </c:pt>
                <c:pt idx="14">
                  <c:v>12.677452005771469</c:v>
                </c:pt>
                <c:pt idx="15">
                  <c:v>11.380111207812456</c:v>
                </c:pt>
                <c:pt idx="16">
                  <c:v>7.1989712495126854</c:v>
                </c:pt>
                <c:pt idx="17">
                  <c:v>8.6929507067146208</c:v>
                </c:pt>
                <c:pt idx="18">
                  <c:v>7.2232979224416196</c:v>
                </c:pt>
                <c:pt idx="19">
                  <c:v>7.8564018545093441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F03-4C72-9B17-82DEAC4E8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9679935"/>
        <c:axId val="1349680415"/>
      </c:scatterChart>
      <c:valAx>
        <c:axId val="1349679935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 b="1">
                    <a:solidFill>
                      <a:schemeClr val="tx1"/>
                    </a:solidFill>
                  </a:rPr>
                  <a:t>Cell Specific Growth Rate (1/days)</a:t>
                </a:r>
              </a:p>
            </c:rich>
          </c:tx>
          <c:layout>
            <c:manualLayout>
              <c:xMode val="edge"/>
              <c:yMode val="edge"/>
              <c:x val="0.37745244683768353"/>
              <c:y val="0.9540077243740893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9680415"/>
        <c:crosses val="autoZero"/>
        <c:crossBetween val="midCat"/>
      </c:valAx>
      <c:valAx>
        <c:axId val="1349680415"/>
        <c:scaling>
          <c:orientation val="minMax"/>
          <c:max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 b="1">
                    <a:solidFill>
                      <a:schemeClr val="tx1"/>
                    </a:solidFill>
                  </a:rPr>
                  <a:t>Specific Glucose Consumption Rate (mmol/gDCW/day)</a:t>
                </a:r>
              </a:p>
            </c:rich>
          </c:tx>
          <c:layout>
            <c:manualLayout>
              <c:xMode val="edge"/>
              <c:yMode val="edge"/>
              <c:x val="5.5272097066527788E-3"/>
              <c:y val="0.1083119434069356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9679935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29384881229046461"/>
          <c:y val="8.8531645726552574E-2"/>
          <c:w val="0.44250963251038028"/>
          <c:h val="0.3357335508962629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8472823532779"/>
          <c:y val="3.3779559842842526E-2"/>
          <c:w val="0.8361432194790458"/>
          <c:h val="0.870774714046353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'Combined data'!$A$7</c:f>
              <c:strCache>
                <c:ptCount val="1"/>
                <c:pt idx="0">
                  <c:v>Miller et al.</c:v>
                </c:pt>
              </c:strCache>
            </c:strRef>
          </c:tx>
          <c:spPr>
            <a:ln w="38100">
              <a:noFill/>
            </a:ln>
          </c:spPr>
          <c:marker>
            <c:symbol val="circle"/>
            <c:size val="15"/>
            <c:spPr>
              <a:solidFill>
                <a:schemeClr val="tx2">
                  <a:lumMod val="50000"/>
                  <a:lumOff val="50000"/>
                  <a:alpha val="85000"/>
                </a:schemeClr>
              </a:solidFill>
              <a:ln w="22225">
                <a:solidFill>
                  <a:schemeClr val="tx1"/>
                </a:solidFill>
              </a:ln>
              <a:effectLst/>
            </c:spPr>
          </c:marker>
          <c:xVal>
            <c:numRef>
              <c:f>'Combined data'!$T$7:$T$12</c:f>
              <c:numCache>
                <c:formatCode>General</c:formatCode>
                <c:ptCount val="6"/>
                <c:pt idx="0">
                  <c:v>2.6</c:v>
                </c:pt>
                <c:pt idx="1">
                  <c:v>1.3</c:v>
                </c:pt>
                <c:pt idx="2">
                  <c:v>2.2999999999999998</c:v>
                </c:pt>
                <c:pt idx="3">
                  <c:v>4.9000000000000004</c:v>
                </c:pt>
                <c:pt idx="4">
                  <c:v>10.5</c:v>
                </c:pt>
                <c:pt idx="5">
                  <c:v>16.7</c:v>
                </c:pt>
              </c:numCache>
            </c:numRef>
          </c:xVal>
          <c:yVal>
            <c:numRef>
              <c:f>'Combined data'!$BI$7:$BI$12</c:f>
              <c:numCache>
                <c:formatCode>0.0000</c:formatCode>
                <c:ptCount val="6"/>
                <c:pt idx="0">
                  <c:v>6.1140695861088189E-2</c:v>
                </c:pt>
                <c:pt idx="1">
                  <c:v>3.9081410706661476E-2</c:v>
                </c:pt>
                <c:pt idx="2">
                  <c:v>3.4940709717421581E-2</c:v>
                </c:pt>
                <c:pt idx="3">
                  <c:v>3.4433633658030434E-2</c:v>
                </c:pt>
                <c:pt idx="4">
                  <c:v>3.794939743102025E-2</c:v>
                </c:pt>
                <c:pt idx="5">
                  <c:v>3.9094771872715046E-2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F3-49FA-9C50-161C764ED3EA}"/>
            </c:ext>
          </c:extLst>
        </c:ser>
        <c:ser>
          <c:idx val="1"/>
          <c:order val="1"/>
          <c:tx>
            <c:strRef>
              <c:f>'Combined data'!$A$97</c:f>
              <c:strCache>
                <c:ptCount val="1"/>
                <c:pt idx="0">
                  <c:v>Cruz et al.</c:v>
                </c:pt>
              </c:strCache>
            </c:strRef>
          </c:tx>
          <c:spPr>
            <a:ln w="38100">
              <a:noFill/>
            </a:ln>
          </c:spPr>
          <c:marker>
            <c:symbol val="square"/>
            <c:size val="13"/>
            <c:spPr>
              <a:ln>
                <a:solidFill>
                  <a:schemeClr val="tx1"/>
                </a:solidFill>
              </a:ln>
            </c:spPr>
          </c:marker>
          <c:xVal>
            <c:numRef>
              <c:f>'Combined data'!$T$98:$T$102</c:f>
              <c:numCache>
                <c:formatCode>General</c:formatCode>
                <c:ptCount val="5"/>
                <c:pt idx="0">
                  <c:v>25.1</c:v>
                </c:pt>
                <c:pt idx="1">
                  <c:v>22</c:v>
                </c:pt>
                <c:pt idx="2">
                  <c:v>19</c:v>
                </c:pt>
                <c:pt idx="3">
                  <c:v>16</c:v>
                </c:pt>
                <c:pt idx="4">
                  <c:v>13</c:v>
                </c:pt>
              </c:numCache>
            </c:numRef>
          </c:xVal>
          <c:yVal>
            <c:numRef>
              <c:f>'Combined data'!$BI$98:$BI$102</c:f>
              <c:numCache>
                <c:formatCode>0.0000</c:formatCode>
                <c:ptCount val="5"/>
                <c:pt idx="0">
                  <c:v>2.4219066937119681E-2</c:v>
                </c:pt>
                <c:pt idx="1">
                  <c:v>2.5629139072847685E-2</c:v>
                </c:pt>
                <c:pt idx="2">
                  <c:v>1.9098143236074269E-2</c:v>
                </c:pt>
                <c:pt idx="3">
                  <c:v>1.4049295774647887E-2</c:v>
                </c:pt>
                <c:pt idx="4">
                  <c:v>3.9860139860139858E-3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F3-49FA-9C50-161C764ED3EA}"/>
            </c:ext>
          </c:extLst>
        </c:ser>
        <c:ser>
          <c:idx val="2"/>
          <c:order val="2"/>
          <c:tx>
            <c:v>O'Neill et al, 2022 - Murine C2C12</c:v>
          </c:tx>
          <c:spPr>
            <a:ln w="38100">
              <a:noFill/>
            </a:ln>
          </c:spPr>
          <c:marker>
            <c:symbol val="triangle"/>
            <c:size val="11"/>
            <c:spPr>
              <a:solidFill>
                <a:schemeClr val="accent6">
                  <a:lumMod val="75000"/>
                  <a:alpha val="67000"/>
                </a:schemeClr>
              </a:solidFill>
              <a:ln w="15875">
                <a:solidFill>
                  <a:schemeClr val="tx1"/>
                </a:solidFill>
              </a:ln>
            </c:spPr>
          </c:marker>
          <c:xVal>
            <c:numRef>
              <c:f>'Combined data'!$T$155:$T$159</c:f>
              <c:numCache>
                <c:formatCode>0.00</c:formatCode>
                <c:ptCount val="5"/>
                <c:pt idx="0">
                  <c:v>11.101243339253998</c:v>
                </c:pt>
                <c:pt idx="1">
                  <c:v>9.4360568383658983</c:v>
                </c:pt>
                <c:pt idx="2">
                  <c:v>7.7708703374777972</c:v>
                </c:pt>
                <c:pt idx="3">
                  <c:v>6.6607460035523971</c:v>
                </c:pt>
                <c:pt idx="4">
                  <c:v>5.7171403197158082</c:v>
                </c:pt>
              </c:numCache>
            </c:numRef>
          </c:xVal>
          <c:yVal>
            <c:numRef>
              <c:f>'Combined data'!$BI$155:$BI$159</c:f>
              <c:numCache>
                <c:formatCode>0.0000</c:formatCode>
                <c:ptCount val="5"/>
                <c:pt idx="0">
                  <c:v>5.0462773666290282E-2</c:v>
                </c:pt>
                <c:pt idx="1">
                  <c:v>8.6227725522035562E-3</c:v>
                </c:pt>
                <c:pt idx="2">
                  <c:v>7.9682342666825889E-2</c:v>
                </c:pt>
                <c:pt idx="3">
                  <c:v>0.10413348254594791</c:v>
                </c:pt>
                <c:pt idx="4">
                  <c:v>3.0376737439924764E-2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DF3-49FA-9C50-161C764ED3EA}"/>
            </c:ext>
          </c:extLst>
        </c:ser>
        <c:ser>
          <c:idx val="3"/>
          <c:order val="3"/>
          <c:tx>
            <c:v>O'Neill et al., 2022 - Chicken Embronic Myoblast</c:v>
          </c:tx>
          <c:spPr>
            <a:ln w="38100">
              <a:noFill/>
            </a:ln>
          </c:spPr>
          <c:marker>
            <c:symbol val="triangle"/>
            <c:size val="12"/>
            <c:spPr>
              <a:solidFill>
                <a:schemeClr val="accent3">
                  <a:lumMod val="60000"/>
                  <a:lumOff val="40000"/>
                  <a:alpha val="80000"/>
                </a:schemeClr>
              </a:solidFill>
              <a:ln w="19050">
                <a:solidFill>
                  <a:schemeClr val="tx1"/>
                </a:solidFill>
              </a:ln>
            </c:spPr>
          </c:marker>
          <c:xVal>
            <c:numRef>
              <c:f>'Combined data'!$T$148:$T$149</c:f>
              <c:numCache>
                <c:formatCode>0.00</c:formatCode>
                <c:ptCount val="2"/>
                <c:pt idx="0">
                  <c:v>14.431616341030196</c:v>
                </c:pt>
                <c:pt idx="1">
                  <c:v>14.154085257548845</c:v>
                </c:pt>
              </c:numCache>
            </c:numRef>
          </c:xVal>
          <c:yVal>
            <c:numRef>
              <c:f>'Combined data'!$BI$148:$BI$149</c:f>
              <c:numCache>
                <c:formatCode>0.000</c:formatCode>
                <c:ptCount val="2"/>
                <c:pt idx="0" formatCode="0.0000">
                  <c:v>5.3643520849256242E-2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DF3-49FA-9C50-161C764ED3EA}"/>
            </c:ext>
          </c:extLst>
        </c:ser>
        <c:ser>
          <c:idx val="4"/>
          <c:order val="4"/>
          <c:tx>
            <c:v>O'Neill et al., 2022 - Chicken Embryonic Fibroblast</c:v>
          </c:tx>
          <c:spPr>
            <a:ln w="38100">
              <a:noFill/>
            </a:ln>
          </c:spPr>
          <c:marker>
            <c:symbol val="diamond"/>
            <c:size val="13"/>
            <c:spPr>
              <a:ln w="15875">
                <a:solidFill>
                  <a:schemeClr val="tx1"/>
                </a:solidFill>
              </a:ln>
            </c:spPr>
          </c:marker>
          <c:xVal>
            <c:numRef>
              <c:f>'Combined data'!$T$139:$T$143</c:f>
              <c:numCache>
                <c:formatCode>0.00</c:formatCode>
                <c:ptCount val="5"/>
                <c:pt idx="0">
                  <c:v>13.599023090586146</c:v>
                </c:pt>
                <c:pt idx="1">
                  <c:v>12.766429840142095</c:v>
                </c:pt>
                <c:pt idx="2">
                  <c:v>9.7135879218472478</c:v>
                </c:pt>
                <c:pt idx="3">
                  <c:v>6.6607460035523971</c:v>
                </c:pt>
                <c:pt idx="4">
                  <c:v>2.2202486678507998</c:v>
                </c:pt>
              </c:numCache>
            </c:numRef>
          </c:xVal>
          <c:yVal>
            <c:numRef>
              <c:f>'Combined data'!$BI$139:$BI$143</c:f>
              <c:numCache>
                <c:formatCode>0.0000</c:formatCode>
                <c:ptCount val="5"/>
                <c:pt idx="0">
                  <c:v>3.3978673906657195E-2</c:v>
                </c:pt>
                <c:pt idx="1">
                  <c:v>6.186303030235886E-2</c:v>
                </c:pt>
                <c:pt idx="2">
                  <c:v>4.6910921415786793E-3</c:v>
                </c:pt>
                <c:pt idx="3">
                  <c:v>5.9612212127213141E-2</c:v>
                </c:pt>
                <c:pt idx="4">
                  <c:v>6.3369897269888009E-2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DF3-49FA-9C50-161C764ED3EA}"/>
            </c:ext>
          </c:extLst>
        </c:ser>
        <c:ser>
          <c:idx val="6"/>
          <c:order val="6"/>
          <c:tx>
            <c:strRef>
              <c:f>'Combined data'!$A$162:$C$162</c:f>
              <c:strCache>
                <c:ptCount val="1"/>
                <c:pt idx="0">
                  <c:v>Pasitka et al. 2023 Chicken</c:v>
                </c:pt>
              </c:strCache>
            </c:strRef>
          </c:tx>
          <c:spPr>
            <a:ln w="38100">
              <a:noFill/>
            </a:ln>
          </c:spPr>
          <c:marker>
            <c:symbol val="triangle"/>
            <c:size val="11"/>
            <c:spPr>
              <a:ln>
                <a:solidFill>
                  <a:schemeClr val="tx1"/>
                </a:solidFill>
              </a:ln>
            </c:spPr>
          </c:marker>
          <c:xVal>
            <c:numRef>
              <c:f>'Combined data'!$T$163:$T$182</c:f>
              <c:numCache>
                <c:formatCode>General</c:formatCode>
                <c:ptCount val="20"/>
                <c:pt idx="0">
                  <c:v>23.7</c:v>
                </c:pt>
                <c:pt idx="1">
                  <c:v>18.600000000000001</c:v>
                </c:pt>
                <c:pt idx="2">
                  <c:v>15.6</c:v>
                </c:pt>
                <c:pt idx="3">
                  <c:v>16.2</c:v>
                </c:pt>
                <c:pt idx="4">
                  <c:v>14.6</c:v>
                </c:pt>
                <c:pt idx="5">
                  <c:v>15.9</c:v>
                </c:pt>
                <c:pt idx="6">
                  <c:v>17.2</c:v>
                </c:pt>
                <c:pt idx="7">
                  <c:v>22.1</c:v>
                </c:pt>
                <c:pt idx="8">
                  <c:v>14.1</c:v>
                </c:pt>
                <c:pt idx="9">
                  <c:v>13.7</c:v>
                </c:pt>
                <c:pt idx="10">
                  <c:v>12.8</c:v>
                </c:pt>
                <c:pt idx="11">
                  <c:v>13.7</c:v>
                </c:pt>
                <c:pt idx="12">
                  <c:v>13.7</c:v>
                </c:pt>
                <c:pt idx="13">
                  <c:v>13.2</c:v>
                </c:pt>
                <c:pt idx="14">
                  <c:v>12.8</c:v>
                </c:pt>
                <c:pt idx="15">
                  <c:v>13.2</c:v>
                </c:pt>
                <c:pt idx="16">
                  <c:v>15.7</c:v>
                </c:pt>
                <c:pt idx="17">
                  <c:v>14</c:v>
                </c:pt>
                <c:pt idx="18">
                  <c:v>15.8</c:v>
                </c:pt>
                <c:pt idx="19">
                  <c:v>15.3</c:v>
                </c:pt>
              </c:numCache>
            </c:numRef>
          </c:xVal>
          <c:yVal>
            <c:numRef>
              <c:f>'Combined data'!$BI$163:$BI$182</c:f>
              <c:numCache>
                <c:formatCode>0.0000</c:formatCode>
                <c:ptCount val="20"/>
                <c:pt idx="0">
                  <c:v>-1.8516250016658658E-3</c:v>
                </c:pt>
                <c:pt idx="1">
                  <c:v>8.5903912673443109E-3</c:v>
                </c:pt>
                <c:pt idx="2">
                  <c:v>5.5906085347049569E-3</c:v>
                </c:pt>
                <c:pt idx="3">
                  <c:v>0</c:v>
                </c:pt>
                <c:pt idx="4">
                  <c:v>1.0053569344284429E-2</c:v>
                </c:pt>
                <c:pt idx="5">
                  <c:v>1.031367412301026E-2</c:v>
                </c:pt>
                <c:pt idx="6">
                  <c:v>4.7267254783380432E-2</c:v>
                </c:pt>
                <c:pt idx="7">
                  <c:v>-3.8111370099782479E-2</c:v>
                </c:pt>
                <c:pt idx="8">
                  <c:v>1.8996302821331898E-2</c:v>
                </c:pt>
                <c:pt idx="9">
                  <c:v>6.6183919133393351E-3</c:v>
                </c:pt>
                <c:pt idx="10">
                  <c:v>3.5032706774189827E-2</c:v>
                </c:pt>
                <c:pt idx="11">
                  <c:v>2.6422393119969939E-2</c:v>
                </c:pt>
                <c:pt idx="12">
                  <c:v>9.9515892683530865E-3</c:v>
                </c:pt>
                <c:pt idx="13">
                  <c:v>2.8911784030149077E-2</c:v>
                </c:pt>
                <c:pt idx="14">
                  <c:v>3.8087446239493873E-2</c:v>
                </c:pt>
                <c:pt idx="15">
                  <c:v>4.3378997896323615E-2</c:v>
                </c:pt>
                <c:pt idx="16">
                  <c:v>8.1046061038654083E-2</c:v>
                </c:pt>
                <c:pt idx="17">
                  <c:v>6.7616472787324106E-2</c:v>
                </c:pt>
                <c:pt idx="18">
                  <c:v>8.0373115994144845E-2</c:v>
                </c:pt>
                <c:pt idx="19">
                  <c:v>4.1041296572649245E-2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DF3-49FA-9C50-161C764ED3EA}"/>
            </c:ext>
          </c:extLst>
        </c:ser>
        <c:ser>
          <c:idx val="7"/>
          <c:order val="7"/>
          <c:tx>
            <c:v>Newland et al.</c:v>
          </c:tx>
          <c:spPr>
            <a:ln w="38100">
              <a:noFill/>
            </a:ln>
          </c:spPr>
          <c:marker>
            <c:symbol val="circle"/>
            <c:size val="11"/>
            <c:spPr>
              <a:ln w="15875">
                <a:solidFill>
                  <a:schemeClr val="tx1"/>
                </a:solidFill>
              </a:ln>
            </c:spPr>
          </c:marker>
          <c:xVal>
            <c:numRef>
              <c:f>'Newland, 1994'!$S$12:$S$17</c:f>
              <c:numCache>
                <c:formatCode>General</c:formatCode>
                <c:ptCount val="6"/>
                <c:pt idx="0">
                  <c:v>0.69</c:v>
                </c:pt>
                <c:pt idx="1">
                  <c:v>0.7</c:v>
                </c:pt>
                <c:pt idx="2">
                  <c:v>0.72</c:v>
                </c:pt>
                <c:pt idx="3">
                  <c:v>0.74</c:v>
                </c:pt>
                <c:pt idx="4">
                  <c:v>0.77</c:v>
                </c:pt>
                <c:pt idx="5">
                  <c:v>0.78</c:v>
                </c:pt>
              </c:numCache>
            </c:numRef>
          </c:xVal>
          <c:yVal>
            <c:numRef>
              <c:f>'Newland, 1994'!$X$12:$X$17</c:f>
              <c:numCache>
                <c:formatCode>0.00</c:formatCode>
                <c:ptCount val="6"/>
                <c:pt idx="0">
                  <c:v>17.387945886754419</c:v>
                </c:pt>
                <c:pt idx="1">
                  <c:v>18.8999411812548</c:v>
                </c:pt>
                <c:pt idx="2">
                  <c:v>19.439939500719223</c:v>
                </c:pt>
                <c:pt idx="3">
                  <c:v>21.516856114043929</c:v>
                </c:pt>
                <c:pt idx="4">
                  <c:v>24.254924515943664</c:v>
                </c:pt>
                <c:pt idx="5">
                  <c:v>26.803552947961354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DF3-49FA-9C50-161C764ED3EA}"/>
            </c:ext>
          </c:extLst>
        </c:ser>
        <c:ser>
          <c:idx val="8"/>
          <c:order val="8"/>
          <c:tx>
            <c:v>Murine Hybridoma, Miller al., 1987,1988a</c:v>
          </c:tx>
          <c:spPr>
            <a:ln w="38100">
              <a:noFill/>
            </a:ln>
          </c:spPr>
          <c:marker>
            <c:symbol val="circle"/>
            <c:size val="10"/>
            <c:spPr>
              <a:ln w="15875">
                <a:solidFill>
                  <a:schemeClr val="tx1"/>
                </a:solidFill>
              </a:ln>
            </c:spPr>
          </c:marker>
          <c:xVal>
            <c:numRef>
              <c:f>'Miller,1987,1988 O2'!$G$86:$G$94</c:f>
              <c:numCache>
                <c:formatCode>0.000</c:formatCode>
                <c:ptCount val="9"/>
                <c:pt idx="0">
                  <c:v>0.65853658536585369</c:v>
                </c:pt>
                <c:pt idx="1">
                  <c:v>0.65060240963855431</c:v>
                </c:pt>
                <c:pt idx="2">
                  <c:v>0.6428571428571429</c:v>
                </c:pt>
                <c:pt idx="3">
                  <c:v>0.61363636363636365</c:v>
                </c:pt>
                <c:pt idx="4">
                  <c:v>0.67247820672478209</c:v>
                </c:pt>
                <c:pt idx="5">
                  <c:v>0.68789808917197459</c:v>
                </c:pt>
                <c:pt idx="6">
                  <c:v>0.73972602739726034</c:v>
                </c:pt>
                <c:pt idx="7">
                  <c:v>0.71523178807947019</c:v>
                </c:pt>
                <c:pt idx="8">
                  <c:v>0.72192513368983957</c:v>
                </c:pt>
              </c:numCache>
            </c:numRef>
          </c:xVal>
          <c:yVal>
            <c:numRef>
              <c:f>'Miller,1987,1988 O2'!$S$86:$S$94</c:f>
              <c:numCache>
                <c:formatCode>0.000</c:formatCode>
                <c:ptCount val="9"/>
                <c:pt idx="0">
                  <c:v>9.0719717670023048</c:v>
                </c:pt>
                <c:pt idx="1">
                  <c:v>7.559976472501921</c:v>
                </c:pt>
                <c:pt idx="2">
                  <c:v>9.0719717670023048</c:v>
                </c:pt>
                <c:pt idx="3">
                  <c:v>15.497951768628935</c:v>
                </c:pt>
                <c:pt idx="4">
                  <c:v>8.6939729433772097</c:v>
                </c:pt>
                <c:pt idx="5">
                  <c:v>10.394967649690141</c:v>
                </c:pt>
                <c:pt idx="6">
                  <c:v>9.8279694142524967</c:v>
                </c:pt>
                <c:pt idx="7">
                  <c:v>11.113165414577823</c:v>
                </c:pt>
                <c:pt idx="8">
                  <c:v>10.961965885127784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DF3-49FA-9C50-161C764ED3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9679935"/>
        <c:axId val="1349680415"/>
        <c:extLst>
          <c:ext xmlns:c15="http://schemas.microsoft.com/office/drawing/2012/chart" uri="{02D57815-91ED-43cb-92C2-25804820EDAC}">
            <c15:filteredScatterSeries>
              <c15:ser>
                <c:idx val="5"/>
                <c:order val="5"/>
                <c:tx>
                  <c:v>Jeong and Wang</c:v>
                </c:tx>
                <c:spPr>
                  <a:ln w="38100">
                    <a:noFill/>
                  </a:ln>
                </c:spPr>
                <c:marker>
                  <c:symbol val="circle"/>
                  <c:size val="9"/>
                  <c:spPr>
                    <a:solidFill>
                      <a:srgbClr val="00B050"/>
                    </a:solidFill>
                    <a:ln w="15875">
                      <a:solidFill>
                        <a:schemeClr val="tx1"/>
                      </a:solidFill>
                    </a:ln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'Combined data'!$T$70:$T$81</c15:sqref>
                        </c15:formulaRef>
                      </c:ext>
                    </c:extLst>
                    <c:numCache>
                      <c:formatCode>0.00</c:formatCode>
                      <c:ptCount val="12"/>
                      <c:pt idx="0">
                        <c:v>24.977797513321491</c:v>
                      </c:pt>
                      <c:pt idx="1">
                        <c:v>24.977797513321491</c:v>
                      </c:pt>
                      <c:pt idx="2">
                        <c:v>24.977797513321491</c:v>
                      </c:pt>
                      <c:pt idx="3">
                        <c:v>24.977797513321491</c:v>
                      </c:pt>
                      <c:pt idx="4">
                        <c:v>24.977797513321491</c:v>
                      </c:pt>
                      <c:pt idx="5">
                        <c:v>24.977797513321491</c:v>
                      </c:pt>
                      <c:pt idx="6">
                        <c:v>24.977797513321491</c:v>
                      </c:pt>
                      <c:pt idx="7">
                        <c:v>24.977797513321491</c:v>
                      </c:pt>
                      <c:pt idx="8">
                        <c:v>24.977797513321491</c:v>
                      </c:pt>
                      <c:pt idx="9">
                        <c:v>24.977797513321491</c:v>
                      </c:pt>
                      <c:pt idx="10">
                        <c:v>24.977797513321491</c:v>
                      </c:pt>
                      <c:pt idx="11">
                        <c:v>24.977797513321491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'Combined data'!$BI$70:$BI$81</c15:sqref>
                        </c15:formulaRef>
                      </c:ext>
                    </c:extLst>
                    <c:numCache>
                      <c:formatCode>0.0000</c:formatCode>
                      <c:ptCount val="12"/>
                      <c:pt idx="1">
                        <c:v>4.497941157432641E-2</c:v>
                      </c:pt>
                      <c:pt idx="2">
                        <c:v>5.4832044585845535E-2</c:v>
                      </c:pt>
                      <c:pt idx="3">
                        <c:v>8.9249788089353077E-2</c:v>
                      </c:pt>
                      <c:pt idx="4">
                        <c:v>8.0398739155503315E-2</c:v>
                      </c:pt>
                      <c:pt idx="5">
                        <c:v>0.12924140943851822</c:v>
                      </c:pt>
                      <c:pt idx="6">
                        <c:v>0.12874626377898105</c:v>
                      </c:pt>
                      <c:pt idx="7">
                        <c:v>0.11468776371116129</c:v>
                      </c:pt>
                      <c:pt idx="8">
                        <c:v>0.10508752215918576</c:v>
                      </c:pt>
                      <c:pt idx="9">
                        <c:v>9.3018647065273657E-2</c:v>
                      </c:pt>
                      <c:pt idx="10">
                        <c:v>9.2088460594620919E-2</c:v>
                      </c:pt>
                      <c:pt idx="11">
                        <c:v>8.6179040663415307E-2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8-CDF3-49FA-9C50-161C764ED3EA}"/>
                  </c:ext>
                </c:extLst>
              </c15:ser>
            </c15:filteredScatterSeries>
          </c:ext>
        </c:extLst>
      </c:scatterChart>
      <c:valAx>
        <c:axId val="1349679935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 b="1">
                    <a:solidFill>
                      <a:schemeClr val="tx1"/>
                    </a:solidFill>
                  </a:rPr>
                  <a:t>Glucose Concentration (mM)</a:t>
                </a:r>
              </a:p>
            </c:rich>
          </c:tx>
          <c:layout>
            <c:manualLayout>
              <c:xMode val="edge"/>
              <c:yMode val="edge"/>
              <c:x val="0.33890854114327784"/>
              <c:y val="0.9576212014088646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9680415"/>
        <c:crosses val="autoZero"/>
        <c:crossBetween val="midCat"/>
      </c:valAx>
      <c:valAx>
        <c:axId val="1349680415"/>
        <c:scaling>
          <c:orientation val="minMax"/>
          <c:max val="0.1200000000000000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1">
                    <a:solidFill>
                      <a:schemeClr val="tx1"/>
                    </a:solidFill>
                  </a:rPr>
                  <a:t>Biomass Apparent Yield on Glucose </a:t>
                </a:r>
                <a:r>
                  <a:rPr lang="en-US" sz="1800" b="0">
                    <a:solidFill>
                      <a:schemeClr val="tx1"/>
                    </a:solidFill>
                  </a:rPr>
                  <a:t>(gDCW/mmol</a:t>
                </a:r>
                <a:r>
                  <a:rPr lang="en-US" sz="1800" b="0" baseline="0">
                    <a:solidFill>
                      <a:schemeClr val="tx1"/>
                    </a:solidFill>
                  </a:rPr>
                  <a:t> Glc</a:t>
                </a:r>
                <a:r>
                  <a:rPr lang="en-US" sz="1800" b="0">
                    <a:solidFill>
                      <a:schemeClr val="tx1"/>
                    </a:solidFill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0996588488537433E-3"/>
              <c:y val="0.1870327648158371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9679935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59934489987466766"/>
          <c:y val="5.7844669785280523E-2"/>
          <c:w val="0.31819611413669646"/>
          <c:h val="0.361100360609905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84731378599088"/>
          <c:y val="4.0339625443498527E-2"/>
          <c:w val="0.8361432194790458"/>
          <c:h val="0.870774714046353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'Combined data'!$A$7</c:f>
              <c:strCache>
                <c:ptCount val="1"/>
                <c:pt idx="0">
                  <c:v>Miller et al.</c:v>
                </c:pt>
              </c:strCache>
            </c:strRef>
          </c:tx>
          <c:spPr>
            <a:ln w="38100">
              <a:noFill/>
            </a:ln>
          </c:spPr>
          <c:marker>
            <c:symbol val="circle"/>
            <c:size val="15"/>
            <c:spPr>
              <a:solidFill>
                <a:schemeClr val="tx2">
                  <a:lumMod val="50000"/>
                  <a:lumOff val="50000"/>
                  <a:alpha val="85000"/>
                </a:schemeClr>
              </a:solidFill>
              <a:ln w="22225">
                <a:solidFill>
                  <a:schemeClr val="tx1"/>
                </a:solidFill>
              </a:ln>
              <a:effectLst/>
            </c:spPr>
          </c:marker>
          <c:xVal>
            <c:numRef>
              <c:f>'Combined data'!$T$7:$T$12</c:f>
              <c:numCache>
                <c:formatCode>General</c:formatCode>
                <c:ptCount val="6"/>
                <c:pt idx="0">
                  <c:v>2.6</c:v>
                </c:pt>
                <c:pt idx="1">
                  <c:v>1.3</c:v>
                </c:pt>
                <c:pt idx="2">
                  <c:v>2.2999999999999998</c:v>
                </c:pt>
                <c:pt idx="3">
                  <c:v>4.9000000000000004</c:v>
                </c:pt>
                <c:pt idx="4">
                  <c:v>10.5</c:v>
                </c:pt>
                <c:pt idx="5">
                  <c:v>16.7</c:v>
                </c:pt>
              </c:numCache>
            </c:numRef>
          </c:xVal>
          <c:yVal>
            <c:numRef>
              <c:f>'Combined data'!$BJ$7:$BJ$12</c:f>
              <c:numCache>
                <c:formatCode>0.000</c:formatCode>
                <c:ptCount val="6"/>
                <c:pt idx="0">
                  <c:v>0.33936887134262983</c:v>
                </c:pt>
                <c:pt idx="1">
                  <c:v>0.21692612514798779</c:v>
                </c:pt>
                <c:pt idx="2">
                  <c:v>0.19394266050966685</c:v>
                </c:pt>
                <c:pt idx="3">
                  <c:v>0.19112807314626129</c:v>
                </c:pt>
                <c:pt idx="4">
                  <c:v>0.21064274772990813</c:v>
                </c:pt>
                <c:pt idx="5">
                  <c:v>0.21700028792581622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1CB-4342-A126-4B646DAF2CE5}"/>
            </c:ext>
          </c:extLst>
        </c:ser>
        <c:ser>
          <c:idx val="1"/>
          <c:order val="1"/>
          <c:tx>
            <c:strRef>
              <c:f>'Combined data'!$A$97</c:f>
              <c:strCache>
                <c:ptCount val="1"/>
                <c:pt idx="0">
                  <c:v>Cruz et al.</c:v>
                </c:pt>
              </c:strCache>
            </c:strRef>
          </c:tx>
          <c:spPr>
            <a:ln w="38100">
              <a:noFill/>
            </a:ln>
          </c:spPr>
          <c:marker>
            <c:symbol val="square"/>
            <c:size val="13"/>
            <c:spPr>
              <a:ln>
                <a:solidFill>
                  <a:schemeClr val="tx1"/>
                </a:solidFill>
              </a:ln>
            </c:spPr>
          </c:marker>
          <c:xVal>
            <c:numRef>
              <c:f>'Combined data'!$T$98:$T$102</c:f>
              <c:numCache>
                <c:formatCode>General</c:formatCode>
                <c:ptCount val="5"/>
                <c:pt idx="0">
                  <c:v>25.1</c:v>
                </c:pt>
                <c:pt idx="1">
                  <c:v>22</c:v>
                </c:pt>
                <c:pt idx="2">
                  <c:v>19</c:v>
                </c:pt>
                <c:pt idx="3">
                  <c:v>16</c:v>
                </c:pt>
                <c:pt idx="4">
                  <c:v>13</c:v>
                </c:pt>
              </c:numCache>
            </c:numRef>
          </c:xVal>
          <c:yVal>
            <c:numRef>
              <c:f>'Combined data'!$BJ$98:$BJ$102</c:f>
              <c:numCache>
                <c:formatCode>0.000</c:formatCode>
                <c:ptCount val="5"/>
                <c:pt idx="0">
                  <c:v>0.13443087775932328</c:v>
                </c:pt>
                <c:pt idx="1">
                  <c:v>0.14225765471163238</c:v>
                </c:pt>
                <c:pt idx="2">
                  <c:v>0.10600656769579413</c:v>
                </c:pt>
                <c:pt idx="3">
                  <c:v>7.7982325569759592E-2</c:v>
                </c:pt>
                <c:pt idx="4">
                  <c:v>2.2124855606205519E-2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1CB-4342-A126-4B646DAF2CE5}"/>
            </c:ext>
          </c:extLst>
        </c:ser>
        <c:ser>
          <c:idx val="2"/>
          <c:order val="2"/>
          <c:tx>
            <c:v>O'Neill et al, 2022 - Murine C2C12</c:v>
          </c:tx>
          <c:spPr>
            <a:ln w="38100">
              <a:noFill/>
            </a:ln>
          </c:spPr>
          <c:marker>
            <c:symbol val="triangle"/>
            <c:size val="11"/>
            <c:spPr>
              <a:solidFill>
                <a:schemeClr val="accent6">
                  <a:lumMod val="75000"/>
                  <a:alpha val="67000"/>
                </a:schemeClr>
              </a:solidFill>
              <a:ln w="15875">
                <a:solidFill>
                  <a:schemeClr val="tx1"/>
                </a:solidFill>
              </a:ln>
            </c:spPr>
          </c:marker>
          <c:xVal>
            <c:numRef>
              <c:f>'Combined data'!$T$155:$T$159</c:f>
              <c:numCache>
                <c:formatCode>0.00</c:formatCode>
                <c:ptCount val="5"/>
                <c:pt idx="0">
                  <c:v>11.101243339253998</c:v>
                </c:pt>
                <c:pt idx="1">
                  <c:v>9.4360568383658983</c:v>
                </c:pt>
                <c:pt idx="2">
                  <c:v>7.7708703374777972</c:v>
                </c:pt>
                <c:pt idx="3">
                  <c:v>6.6607460035523971</c:v>
                </c:pt>
                <c:pt idx="4">
                  <c:v>5.7171403197158082</c:v>
                </c:pt>
              </c:numCache>
            </c:numRef>
          </c:xVal>
          <c:yVal>
            <c:numRef>
              <c:f>'Combined data'!$BJ$155:$BJ$159</c:f>
              <c:numCache>
                <c:formatCode>0.000</c:formatCode>
                <c:ptCount val="5"/>
                <c:pt idx="0">
                  <c:v>0.28009976502159351</c:v>
                </c:pt>
                <c:pt idx="1">
                  <c:v>4.7861748180525958E-2</c:v>
                </c:pt>
                <c:pt idx="2">
                  <c:v>0.44228653789312772</c:v>
                </c:pt>
                <c:pt idx="3">
                  <c:v>0.57800556475326326</c:v>
                </c:pt>
                <c:pt idx="4">
                  <c:v>0.16860977708661615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1CB-4342-A126-4B646DAF2CE5}"/>
            </c:ext>
          </c:extLst>
        </c:ser>
        <c:ser>
          <c:idx val="3"/>
          <c:order val="3"/>
          <c:tx>
            <c:v>O'Neill et al., 2022 - Chicken Embronic Myoblast</c:v>
          </c:tx>
          <c:spPr>
            <a:ln w="38100">
              <a:noFill/>
            </a:ln>
          </c:spPr>
          <c:marker>
            <c:symbol val="triangle"/>
            <c:size val="12"/>
            <c:spPr>
              <a:solidFill>
                <a:schemeClr val="accent3">
                  <a:lumMod val="60000"/>
                  <a:lumOff val="40000"/>
                  <a:alpha val="80000"/>
                </a:schemeClr>
              </a:solidFill>
              <a:ln w="19050">
                <a:solidFill>
                  <a:schemeClr val="tx1"/>
                </a:solidFill>
              </a:ln>
            </c:spPr>
          </c:marker>
          <c:xVal>
            <c:numRef>
              <c:f>'Combined data'!$T$148:$T$149</c:f>
              <c:numCache>
                <c:formatCode>0.00</c:formatCode>
                <c:ptCount val="2"/>
                <c:pt idx="0">
                  <c:v>14.431616341030196</c:v>
                </c:pt>
                <c:pt idx="1">
                  <c:v>14.154085257548845</c:v>
                </c:pt>
              </c:numCache>
            </c:numRef>
          </c:xVal>
          <c:yVal>
            <c:numRef>
              <c:f>'Combined data'!$BJ$148:$BJ$149</c:f>
              <c:numCache>
                <c:formatCode>0.000</c:formatCode>
                <c:ptCount val="2"/>
                <c:pt idx="0">
                  <c:v>0.29775488926096938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1CB-4342-A126-4B646DAF2CE5}"/>
            </c:ext>
          </c:extLst>
        </c:ser>
        <c:ser>
          <c:idx val="4"/>
          <c:order val="4"/>
          <c:tx>
            <c:v>O'Neill et al., 2022 - Chicken Embryonic Fibroblast</c:v>
          </c:tx>
          <c:spPr>
            <a:ln w="38100">
              <a:noFill/>
            </a:ln>
          </c:spPr>
          <c:marker>
            <c:symbol val="diamond"/>
            <c:size val="13"/>
            <c:spPr>
              <a:ln w="15875">
                <a:solidFill>
                  <a:schemeClr val="tx1"/>
                </a:solidFill>
              </a:ln>
            </c:spPr>
          </c:marker>
          <c:xVal>
            <c:numRef>
              <c:f>'Combined data'!$T$139:$T$143</c:f>
              <c:numCache>
                <c:formatCode>0.00</c:formatCode>
                <c:ptCount val="5"/>
                <c:pt idx="0">
                  <c:v>13.599023090586146</c:v>
                </c:pt>
                <c:pt idx="1">
                  <c:v>12.766429840142095</c:v>
                </c:pt>
                <c:pt idx="2">
                  <c:v>9.7135879218472478</c:v>
                </c:pt>
                <c:pt idx="3">
                  <c:v>6.6607460035523971</c:v>
                </c:pt>
                <c:pt idx="4">
                  <c:v>2.2202486678507998</c:v>
                </c:pt>
              </c:numCache>
            </c:numRef>
          </c:xVal>
          <c:yVal>
            <c:numRef>
              <c:f>'Combined data'!$BJ$139:$BJ$143</c:f>
              <c:numCache>
                <c:formatCode>0.000</c:formatCode>
                <c:ptCount val="5"/>
                <c:pt idx="0">
                  <c:v>0.18860276369148088</c:v>
                </c:pt>
                <c:pt idx="1">
                  <c:v>0.3433782765450647</c:v>
                </c:pt>
                <c:pt idx="2">
                  <c:v>2.6038477695263542E-2</c:v>
                </c:pt>
                <c:pt idx="3">
                  <c:v>0.3308848364077106</c:v>
                </c:pt>
                <c:pt idx="4">
                  <c:v>0.35174232498827718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1CB-4342-A126-4B646DAF2CE5}"/>
            </c:ext>
          </c:extLst>
        </c:ser>
        <c:ser>
          <c:idx val="5"/>
          <c:order val="5"/>
          <c:tx>
            <c:v>Jeong and Wang</c:v>
          </c:tx>
          <c:spPr>
            <a:ln w="38100">
              <a:noFill/>
            </a:ln>
          </c:spPr>
          <c:marker>
            <c:symbol val="circle"/>
            <c:size val="9"/>
            <c:spPr>
              <a:solidFill>
                <a:srgbClr val="00B050"/>
              </a:solidFill>
              <a:ln w="15875">
                <a:solidFill>
                  <a:schemeClr val="tx1"/>
                </a:solidFill>
              </a:ln>
            </c:spPr>
          </c:marker>
          <c:xVal>
            <c:numRef>
              <c:f>'Combined data'!$T$70:$T$81</c:f>
              <c:numCache>
                <c:formatCode>0.00</c:formatCode>
                <c:ptCount val="12"/>
                <c:pt idx="0">
                  <c:v>24.977797513321491</c:v>
                </c:pt>
                <c:pt idx="1">
                  <c:v>24.977797513321491</c:v>
                </c:pt>
                <c:pt idx="2">
                  <c:v>24.977797513321491</c:v>
                </c:pt>
                <c:pt idx="3">
                  <c:v>24.977797513321491</c:v>
                </c:pt>
                <c:pt idx="4">
                  <c:v>24.977797513321491</c:v>
                </c:pt>
                <c:pt idx="5">
                  <c:v>24.977797513321491</c:v>
                </c:pt>
                <c:pt idx="6">
                  <c:v>24.977797513321491</c:v>
                </c:pt>
                <c:pt idx="7">
                  <c:v>24.977797513321491</c:v>
                </c:pt>
                <c:pt idx="8">
                  <c:v>24.977797513321491</c:v>
                </c:pt>
                <c:pt idx="9">
                  <c:v>24.977797513321491</c:v>
                </c:pt>
                <c:pt idx="10">
                  <c:v>24.977797513321491</c:v>
                </c:pt>
                <c:pt idx="11">
                  <c:v>24.977797513321491</c:v>
                </c:pt>
              </c:numCache>
              <c:extLst xmlns:c15="http://schemas.microsoft.com/office/drawing/2012/chart"/>
            </c:numRef>
          </c:xVal>
          <c:yVal>
            <c:numRef>
              <c:f>'Combined data'!$BJ$70:$BJ$81</c:f>
              <c:numCache>
                <c:formatCode>0.000</c:formatCode>
                <c:ptCount val="12"/>
                <c:pt idx="1">
                  <c:v>0.24966369657152757</c:v>
                </c:pt>
                <c:pt idx="2">
                  <c:v>0.30435193486814799</c:v>
                </c:pt>
                <c:pt idx="3">
                  <c:v>0.49539180777838071</c:v>
                </c:pt>
                <c:pt idx="4">
                  <c:v>0.44626298376722534</c:v>
                </c:pt>
                <c:pt idx="5">
                  <c:v>0.71737016784257457</c:v>
                </c:pt>
                <c:pt idx="6">
                  <c:v>0.71462180161512578</c:v>
                </c:pt>
                <c:pt idx="7">
                  <c:v>0.63658838649623284</c:v>
                </c:pt>
                <c:pt idx="8">
                  <c:v>0.58330107770418382</c:v>
                </c:pt>
                <c:pt idx="9">
                  <c:v>0.51631131807989383</c:v>
                </c:pt>
                <c:pt idx="10">
                  <c:v>0.51114820489909474</c:v>
                </c:pt>
                <c:pt idx="11">
                  <c:v>0.47834725057401928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8-61CB-4342-A126-4B646DAF2CE5}"/>
            </c:ext>
          </c:extLst>
        </c:ser>
        <c:ser>
          <c:idx val="6"/>
          <c:order val="6"/>
          <c:tx>
            <c:strRef>
              <c:f>'Combined data'!$A$162:$C$162</c:f>
              <c:strCache>
                <c:ptCount val="1"/>
                <c:pt idx="0">
                  <c:v>Pasitka et al. 2023 Chicken</c:v>
                </c:pt>
              </c:strCache>
            </c:strRef>
          </c:tx>
          <c:spPr>
            <a:ln w="38100">
              <a:noFill/>
            </a:ln>
          </c:spPr>
          <c:marker>
            <c:symbol val="triangle"/>
            <c:size val="11"/>
            <c:spPr>
              <a:ln>
                <a:solidFill>
                  <a:schemeClr val="tx1"/>
                </a:solidFill>
              </a:ln>
            </c:spPr>
          </c:marker>
          <c:xVal>
            <c:numRef>
              <c:f>'Combined data'!$T$163:$T$182</c:f>
              <c:numCache>
                <c:formatCode>General</c:formatCode>
                <c:ptCount val="20"/>
                <c:pt idx="0">
                  <c:v>23.7</c:v>
                </c:pt>
                <c:pt idx="1">
                  <c:v>18.600000000000001</c:v>
                </c:pt>
                <c:pt idx="2">
                  <c:v>15.6</c:v>
                </c:pt>
                <c:pt idx="3">
                  <c:v>16.2</c:v>
                </c:pt>
                <c:pt idx="4">
                  <c:v>14.6</c:v>
                </c:pt>
                <c:pt idx="5">
                  <c:v>15.9</c:v>
                </c:pt>
                <c:pt idx="6">
                  <c:v>17.2</c:v>
                </c:pt>
                <c:pt idx="7">
                  <c:v>22.1</c:v>
                </c:pt>
                <c:pt idx="8">
                  <c:v>14.1</c:v>
                </c:pt>
                <c:pt idx="9">
                  <c:v>13.7</c:v>
                </c:pt>
                <c:pt idx="10">
                  <c:v>12.8</c:v>
                </c:pt>
                <c:pt idx="11">
                  <c:v>13.7</c:v>
                </c:pt>
                <c:pt idx="12">
                  <c:v>13.7</c:v>
                </c:pt>
                <c:pt idx="13">
                  <c:v>13.2</c:v>
                </c:pt>
                <c:pt idx="14">
                  <c:v>12.8</c:v>
                </c:pt>
                <c:pt idx="15">
                  <c:v>13.2</c:v>
                </c:pt>
                <c:pt idx="16">
                  <c:v>15.7</c:v>
                </c:pt>
                <c:pt idx="17">
                  <c:v>14</c:v>
                </c:pt>
                <c:pt idx="18">
                  <c:v>15.8</c:v>
                </c:pt>
                <c:pt idx="19">
                  <c:v>15.3</c:v>
                </c:pt>
              </c:numCache>
            </c:numRef>
          </c:xVal>
          <c:yVal>
            <c:numRef>
              <c:f>'Combined data'!$BJ$163:$BJ$182</c:f>
              <c:numCache>
                <c:formatCode>0.000</c:formatCode>
                <c:ptCount val="20"/>
                <c:pt idx="0">
                  <c:v>-1.0277669858269681E-2</c:v>
                </c:pt>
                <c:pt idx="1">
                  <c:v>4.7682011919095865E-2</c:v>
                </c:pt>
                <c:pt idx="2">
                  <c:v>3.1031352879134971E-2</c:v>
                </c:pt>
                <c:pt idx="3">
                  <c:v>0</c:v>
                </c:pt>
                <c:pt idx="4">
                  <c:v>5.5803559859482842E-2</c:v>
                </c:pt>
                <c:pt idx="5">
                  <c:v>5.7247303080651978E-2</c:v>
                </c:pt>
                <c:pt idx="6">
                  <c:v>0.26236264866441183</c:v>
                </c:pt>
                <c:pt idx="7">
                  <c:v>-0.2115417967350271</c:v>
                </c:pt>
                <c:pt idx="8">
                  <c:v>0.10544129008288132</c:v>
                </c:pt>
                <c:pt idx="9">
                  <c:v>3.6736189572265404E-2</c:v>
                </c:pt>
                <c:pt idx="10">
                  <c:v>0.1944533013665066</c:v>
                </c:pt>
                <c:pt idx="11">
                  <c:v>0.14666070781510845</c:v>
                </c:pt>
                <c:pt idx="12">
                  <c:v>5.5237507040148126E-2</c:v>
                </c:pt>
                <c:pt idx="13">
                  <c:v>0.16047837494532127</c:v>
                </c:pt>
                <c:pt idx="14">
                  <c:v>0.21140900443768804</c:v>
                </c:pt>
                <c:pt idx="15">
                  <c:v>0.24078040573003781</c:v>
                </c:pt>
                <c:pt idx="16">
                  <c:v>0.44985602263906577</c:v>
                </c:pt>
                <c:pt idx="17">
                  <c:v>0.37531345907706543</c:v>
                </c:pt>
                <c:pt idx="18">
                  <c:v>0.44612075929254469</c:v>
                </c:pt>
                <c:pt idx="19">
                  <c:v>0.22780471010573516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1CB-4342-A126-4B646DAF2CE5}"/>
            </c:ext>
          </c:extLst>
        </c:ser>
        <c:ser>
          <c:idx val="7"/>
          <c:order val="7"/>
          <c:tx>
            <c:v>Newland et al.</c:v>
          </c:tx>
          <c:spPr>
            <a:ln w="38100">
              <a:noFill/>
            </a:ln>
          </c:spPr>
          <c:marker>
            <c:symbol val="circle"/>
            <c:size val="11"/>
            <c:spPr>
              <a:ln w="15875">
                <a:solidFill>
                  <a:schemeClr val="tx1"/>
                </a:solidFill>
              </a:ln>
            </c:spPr>
          </c:marker>
          <c:xVal>
            <c:numRef>
              <c:f>'Newland, 1994'!$S$12:$S$17</c:f>
              <c:numCache>
                <c:formatCode>General</c:formatCode>
                <c:ptCount val="6"/>
                <c:pt idx="0">
                  <c:v>0.69</c:v>
                </c:pt>
                <c:pt idx="1">
                  <c:v>0.7</c:v>
                </c:pt>
                <c:pt idx="2">
                  <c:v>0.72</c:v>
                </c:pt>
                <c:pt idx="3">
                  <c:v>0.74</c:v>
                </c:pt>
                <c:pt idx="4">
                  <c:v>0.77</c:v>
                </c:pt>
                <c:pt idx="5">
                  <c:v>0.78</c:v>
                </c:pt>
              </c:numCache>
            </c:numRef>
          </c:xVal>
          <c:yVal>
            <c:numRef>
              <c:f>'Newland, 1994'!$X$12:$X$17</c:f>
              <c:numCache>
                <c:formatCode>0.00</c:formatCode>
                <c:ptCount val="6"/>
                <c:pt idx="0">
                  <c:v>17.387945886754419</c:v>
                </c:pt>
                <c:pt idx="1">
                  <c:v>18.8999411812548</c:v>
                </c:pt>
                <c:pt idx="2">
                  <c:v>19.439939500719223</c:v>
                </c:pt>
                <c:pt idx="3">
                  <c:v>21.516856114043929</c:v>
                </c:pt>
                <c:pt idx="4">
                  <c:v>24.254924515943664</c:v>
                </c:pt>
                <c:pt idx="5">
                  <c:v>26.803552947961354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1CB-4342-A126-4B646DAF2CE5}"/>
            </c:ext>
          </c:extLst>
        </c:ser>
        <c:ser>
          <c:idx val="9"/>
          <c:order val="9"/>
          <c:tx>
            <c:v>Murine Hybridoma (Acosta et al., 2007)</c:v>
          </c:tx>
          <c:spPr>
            <a:ln w="38100">
              <a:noFill/>
            </a:ln>
          </c:spPr>
          <c:marker>
            <c:symbol val="circle"/>
            <c:size val="12"/>
            <c:spPr>
              <a:solidFill>
                <a:srgbClr val="FF0000">
                  <a:alpha val="66000"/>
                </a:srgbClr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'Acosta,2007'!$F$110:$F$131</c:f>
              <c:numCache>
                <c:formatCode>General</c:formatCode>
                <c:ptCount val="22"/>
                <c:pt idx="0">
                  <c:v>0.15</c:v>
                </c:pt>
                <c:pt idx="1">
                  <c:v>0.16</c:v>
                </c:pt>
                <c:pt idx="2">
                  <c:v>0.27</c:v>
                </c:pt>
                <c:pt idx="3">
                  <c:v>0.17</c:v>
                </c:pt>
                <c:pt idx="4">
                  <c:v>0.24</c:v>
                </c:pt>
                <c:pt idx="5">
                  <c:v>0.3</c:v>
                </c:pt>
                <c:pt idx="6">
                  <c:v>0.51</c:v>
                </c:pt>
                <c:pt idx="7">
                  <c:v>0.73</c:v>
                </c:pt>
                <c:pt idx="8">
                  <c:v>1.1000000000000001</c:v>
                </c:pt>
                <c:pt idx="9">
                  <c:v>1.22</c:v>
                </c:pt>
                <c:pt idx="10">
                  <c:v>1.48</c:v>
                </c:pt>
                <c:pt idx="11">
                  <c:v>1.49</c:v>
                </c:pt>
                <c:pt idx="12">
                  <c:v>2</c:v>
                </c:pt>
                <c:pt idx="13">
                  <c:v>2.4500000000000002</c:v>
                </c:pt>
                <c:pt idx="14">
                  <c:v>4.24</c:v>
                </c:pt>
                <c:pt idx="15">
                  <c:v>4.78</c:v>
                </c:pt>
                <c:pt idx="16">
                  <c:v>5.0999999999999996</c:v>
                </c:pt>
                <c:pt idx="17">
                  <c:v>7.35</c:v>
                </c:pt>
                <c:pt idx="18">
                  <c:v>10.65</c:v>
                </c:pt>
                <c:pt idx="19">
                  <c:v>11.5</c:v>
                </c:pt>
                <c:pt idx="20">
                  <c:v>17.760000000000002</c:v>
                </c:pt>
                <c:pt idx="21">
                  <c:v>20.76</c:v>
                </c:pt>
              </c:numCache>
            </c:numRef>
          </c:xVal>
          <c:yVal>
            <c:numRef>
              <c:f>'Acosta,2007'!$V$110:$V$131</c:f>
              <c:numCache>
                <c:formatCode>0.000</c:formatCode>
                <c:ptCount val="22"/>
                <c:pt idx="0">
                  <c:v>13.541136202188371</c:v>
                </c:pt>
                <c:pt idx="1">
                  <c:v>10.832908961750697</c:v>
                </c:pt>
                <c:pt idx="2">
                  <c:v>8.7265099969658397</c:v>
                </c:pt>
                <c:pt idx="3">
                  <c:v>3.1595984471772867</c:v>
                </c:pt>
                <c:pt idx="4">
                  <c:v>1.564753516697323</c:v>
                </c:pt>
                <c:pt idx="5">
                  <c:v>0.66201110321809808</c:v>
                </c:pt>
                <c:pt idx="6">
                  <c:v>0.30392327920467233</c:v>
                </c:pt>
                <c:pt idx="7">
                  <c:v>0.22568560336980614</c:v>
                </c:pt>
                <c:pt idx="8">
                  <c:v>0.15196163960233616</c:v>
                </c:pt>
                <c:pt idx="9">
                  <c:v>0.15797992235886432</c:v>
                </c:pt>
                <c:pt idx="10">
                  <c:v>0.16550277580452452</c:v>
                </c:pt>
                <c:pt idx="11">
                  <c:v>0.15346621029146817</c:v>
                </c:pt>
                <c:pt idx="12">
                  <c:v>0.14895249822407208</c:v>
                </c:pt>
                <c:pt idx="13">
                  <c:v>0.15045706891320412</c:v>
                </c:pt>
                <c:pt idx="14">
                  <c:v>0.15497078098060021</c:v>
                </c:pt>
                <c:pt idx="15">
                  <c:v>0.15572306632516625</c:v>
                </c:pt>
                <c:pt idx="16">
                  <c:v>0.15497078098060021</c:v>
                </c:pt>
                <c:pt idx="17">
                  <c:v>0.15497078098060021</c:v>
                </c:pt>
                <c:pt idx="18">
                  <c:v>0.15797992235886432</c:v>
                </c:pt>
                <c:pt idx="19">
                  <c:v>0.1361636473664497</c:v>
                </c:pt>
                <c:pt idx="20">
                  <c:v>0.15572306632516625</c:v>
                </c:pt>
                <c:pt idx="21">
                  <c:v>0.16550277580452452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1CB-4342-A126-4B646DAF2C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9679935"/>
        <c:axId val="1349680415"/>
        <c:extLst>
          <c:ext xmlns:c15="http://schemas.microsoft.com/office/drawing/2012/chart" uri="{02D57815-91ED-43cb-92C2-25804820EDAC}">
            <c15:filteredScatterSeries>
              <c15:ser>
                <c:idx val="8"/>
                <c:order val="8"/>
                <c:tx>
                  <c:v>Murine Hybridoma, Miller al., 1987,1988a</c:v>
                </c:tx>
                <c:spPr>
                  <a:ln w="38100">
                    <a:noFill/>
                  </a:ln>
                </c:spPr>
                <c:marker>
                  <c:symbol val="circle"/>
                  <c:size val="10"/>
                  <c:spPr>
                    <a:ln w="15875">
                      <a:solidFill>
                        <a:schemeClr val="tx1"/>
                      </a:solidFill>
                    </a:ln>
                  </c:spPr>
                </c:marker>
                <c:yVal>
                  <c:numRef>
                    <c:extLst>
                      <c:ext uri="{02D57815-91ED-43cb-92C2-25804820EDAC}">
                        <c15:formulaRef>
                          <c15:sqref>'Miller,1987,1988 O2'!$AC$86:$AC$94</c15:sqref>
                        </c15:formulaRef>
                      </c:ext>
                    </c:extLst>
                    <c:numCache>
                      <c:formatCode>General</c:formatCode>
                      <c:ptCount val="9"/>
                      <c:pt idx="0">
                        <c:v>1.3</c:v>
                      </c:pt>
                      <c:pt idx="1">
                        <c:v>1.55</c:v>
                      </c:pt>
                      <c:pt idx="2">
                        <c:v>1.78</c:v>
                      </c:pt>
                      <c:pt idx="3">
                        <c:v>1.95</c:v>
                      </c:pt>
                      <c:pt idx="4">
                        <c:v>1.5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7-61CB-4342-A126-4B646DAF2CE5}"/>
                  </c:ext>
                </c:extLst>
              </c15:ser>
            </c15:filteredScatterSeries>
          </c:ext>
        </c:extLst>
      </c:scatterChart>
      <c:valAx>
        <c:axId val="1349679935"/>
        <c:scaling>
          <c:orientation val="minMax"/>
          <c:max val="2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 b="1">
                    <a:solidFill>
                      <a:schemeClr val="tx1"/>
                    </a:solidFill>
                  </a:rPr>
                  <a:t>Glucose Concentration (mM)</a:t>
                </a:r>
              </a:p>
            </c:rich>
          </c:tx>
          <c:layout>
            <c:manualLayout>
              <c:xMode val="edge"/>
              <c:yMode val="edge"/>
              <c:x val="0.33890854114327784"/>
              <c:y val="0.9576212014088646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9680415"/>
        <c:crossesAt val="1.0000000000000002E-2"/>
        <c:crossBetween val="midCat"/>
      </c:valAx>
      <c:valAx>
        <c:axId val="1349680415"/>
        <c:scaling>
          <c:logBase val="10"/>
          <c:orientation val="minMax"/>
          <c:max val="14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1">
                    <a:solidFill>
                      <a:schemeClr val="tx1"/>
                    </a:solidFill>
                  </a:rPr>
                  <a:t>Apparent Biomass Yield on Glucose </a:t>
                </a:r>
                <a:r>
                  <a:rPr lang="en-US" sz="1800" b="0">
                    <a:solidFill>
                      <a:schemeClr val="tx1"/>
                    </a:solidFill>
                  </a:rPr>
                  <a:t>(gDCW/ g </a:t>
                </a:r>
                <a:r>
                  <a:rPr lang="en-US" sz="1800" b="0" baseline="0">
                    <a:solidFill>
                      <a:schemeClr val="tx1"/>
                    </a:solidFill>
                  </a:rPr>
                  <a:t>Glc</a:t>
                </a:r>
                <a:r>
                  <a:rPr lang="en-US" sz="1800" b="0">
                    <a:solidFill>
                      <a:schemeClr val="tx1"/>
                    </a:solidFill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0996588488537433E-3"/>
              <c:y val="0.1870327648158371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.0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9679935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20248551372191967"/>
          <c:y val="7.5884850187084532E-2"/>
          <c:w val="0.4638018962833072"/>
          <c:h val="0.277688609956965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2569151918392045E-2"/>
          <c:y val="5.5006524398227771E-2"/>
          <c:w val="0.86623104059062561"/>
          <c:h val="0.84985399459853506"/>
        </c:manualLayout>
      </c:layout>
      <c:scatterChart>
        <c:scatterStyle val="lineMarker"/>
        <c:varyColors val="0"/>
        <c:ser>
          <c:idx val="0"/>
          <c:order val="0"/>
          <c:tx>
            <c:v>Murine Hybridoma (Miller et al., 1988)</c:v>
          </c:tx>
          <c:spPr>
            <a:ln w="38100" cap="rnd">
              <a:noFill/>
              <a:round/>
            </a:ln>
            <a:effectLst/>
          </c:spPr>
          <c:marker>
            <c:symbol val="circle"/>
            <c:size val="17"/>
            <c:spPr>
              <a:solidFill>
                <a:schemeClr val="accent1">
                  <a:alpha val="68000"/>
                </a:schemeClr>
              </a:solidFill>
              <a:ln w="1905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'Combined data'!$AO$7:$AO$12</c:f>
              <c:numCache>
                <c:formatCode>0.00</c:formatCode>
                <c:ptCount val="6"/>
                <c:pt idx="0">
                  <c:v>8.5049735315646604</c:v>
                </c:pt>
                <c:pt idx="1">
                  <c:v>14.968753415553802</c:v>
                </c:pt>
                <c:pt idx="2">
                  <c:v>20.033937652130092</c:v>
                </c:pt>
                <c:pt idx="3">
                  <c:v>23.81392588838105</c:v>
                </c:pt>
                <c:pt idx="4">
                  <c:v>27.404914712819462</c:v>
                </c:pt>
                <c:pt idx="5">
                  <c:v>34.019894126258642</c:v>
                </c:pt>
              </c:numCache>
            </c:numRef>
          </c:xVal>
          <c:yVal>
            <c:numRef>
              <c:f>'Combined data'!$BT$7:$BT$12</c:f>
              <c:numCache>
                <c:formatCode>General</c:formatCode>
                <c:ptCount val="6"/>
                <c:pt idx="0">
                  <c:v>1.6</c:v>
                </c:pt>
                <c:pt idx="1">
                  <c:v>1.6</c:v>
                </c:pt>
                <c:pt idx="2">
                  <c:v>1.72</c:v>
                </c:pt>
                <c:pt idx="3">
                  <c:v>1.7</c:v>
                </c:pt>
                <c:pt idx="4">
                  <c:v>1.94</c:v>
                </c:pt>
                <c:pt idx="5">
                  <c:v>2.12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3C-457E-847D-AF0135AE2D29}"/>
            </c:ext>
          </c:extLst>
        </c:ser>
        <c:ser>
          <c:idx val="7"/>
          <c:order val="1"/>
          <c:tx>
            <c:v>Murine Hybridoma (Ozturk and Palsson, 1990)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6"/>
            <c:spPr>
              <a:solidFill>
                <a:srgbClr val="FF7575">
                  <a:alpha val="72000"/>
                </a:srgb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'Combined data'!$AO$15:$AO$25</c:f>
              <c:numCache>
                <c:formatCode>General</c:formatCode>
                <c:ptCount val="11"/>
                <c:pt idx="0">
                  <c:v>7.6161441917586146</c:v>
                </c:pt>
                <c:pt idx="1">
                  <c:v>8.2360629050412921</c:v>
                </c:pt>
                <c:pt idx="2">
                  <c:v>7.793263824125094</c:v>
                </c:pt>
                <c:pt idx="3">
                  <c:v>9.03310125069045</c:v>
                </c:pt>
                <c:pt idx="4">
                  <c:v>8.7674218021407313</c:v>
                </c:pt>
                <c:pt idx="5">
                  <c:v>10.450058309622284</c:v>
                </c:pt>
                <c:pt idx="6">
                  <c:v>13.195412611302713</c:v>
                </c:pt>
                <c:pt idx="7">
                  <c:v>18.243322133747377</c:v>
                </c:pt>
                <c:pt idx="8">
                  <c:v>22.759872759092602</c:v>
                </c:pt>
                <c:pt idx="9">
                  <c:v>39.320558385358432</c:v>
                </c:pt>
                <c:pt idx="10">
                  <c:v>8.9445414345072116</c:v>
                </c:pt>
              </c:numCache>
            </c:numRef>
          </c:xVal>
          <c:yVal>
            <c:numRef>
              <c:f>'Combined data'!$BT$15:$BT$25</c:f>
              <c:numCache>
                <c:formatCode>0.000</c:formatCode>
                <c:ptCount val="11"/>
                <c:pt idx="0">
                  <c:v>1.2209302325581395</c:v>
                </c:pt>
                <c:pt idx="1">
                  <c:v>1.3548387096774193</c:v>
                </c:pt>
                <c:pt idx="2">
                  <c:v>1.2045454545454546</c:v>
                </c:pt>
                <c:pt idx="3">
                  <c:v>1.3431372549019609</c:v>
                </c:pt>
                <c:pt idx="4">
                  <c:v>1.4545454545454541</c:v>
                </c:pt>
                <c:pt idx="5">
                  <c:v>1.7033898305084745</c:v>
                </c:pt>
                <c:pt idx="6">
                  <c:v>1.8791946308724836</c:v>
                </c:pt>
                <c:pt idx="7">
                  <c:v>1.8592233009708741</c:v>
                </c:pt>
                <c:pt idx="8">
                  <c:v>1.8249027237354087</c:v>
                </c:pt>
                <c:pt idx="9">
                  <c:v>2.0405405405405403</c:v>
                </c:pt>
                <c:pt idx="10">
                  <c:v>1.3663366336633662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3C-457E-847D-AF0135AE2D29}"/>
            </c:ext>
          </c:extLst>
        </c:ser>
        <c:ser>
          <c:idx val="8"/>
          <c:order val="2"/>
          <c:tx>
            <c:v>Murine Hybridoma (Ozturk and Palsson, 1991)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5"/>
            <c:spPr>
              <a:solidFill>
                <a:srgbClr val="C00000">
                  <a:alpha val="73000"/>
                </a:srgb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'Combined data'!$AO$27:$AO$33</c:f>
              <c:numCache>
                <c:formatCode>0.00</c:formatCode>
                <c:ptCount val="7"/>
                <c:pt idx="0">
                  <c:v>25.682346693139511</c:v>
                </c:pt>
                <c:pt idx="1">
                  <c:v>17.711963236647943</c:v>
                </c:pt>
                <c:pt idx="2">
                  <c:v>15.940766912983147</c:v>
                </c:pt>
                <c:pt idx="3">
                  <c:v>19.483159560312732</c:v>
                </c:pt>
                <c:pt idx="4">
                  <c:v>22.139954045809926</c:v>
                </c:pt>
                <c:pt idx="5">
                  <c:v>24.796748531307117</c:v>
                </c:pt>
                <c:pt idx="6">
                  <c:v>23.911150369474722</c:v>
                </c:pt>
              </c:numCache>
            </c:numRef>
          </c:xVal>
          <c:yVal>
            <c:numRef>
              <c:f>'Combined data'!$BT$27:$BT$33</c:f>
              <c:numCache>
                <c:formatCode>0.000</c:formatCode>
                <c:ptCount val="7"/>
                <c:pt idx="0">
                  <c:v>2.1034482758620694</c:v>
                </c:pt>
                <c:pt idx="1">
                  <c:v>1.9</c:v>
                </c:pt>
                <c:pt idx="2">
                  <c:v>1.7222222222222219</c:v>
                </c:pt>
                <c:pt idx="3">
                  <c:v>1.7272727272727277</c:v>
                </c:pt>
                <c:pt idx="4">
                  <c:v>1.5599999999999998</c:v>
                </c:pt>
                <c:pt idx="5">
                  <c:v>1.5357142857142858</c:v>
                </c:pt>
                <c:pt idx="6">
                  <c:v>1.5555555555555554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3C-457E-847D-AF0135AE2D29}"/>
            </c:ext>
          </c:extLst>
        </c:ser>
        <c:ser>
          <c:idx val="1"/>
          <c:order val="3"/>
          <c:tx>
            <c:v>Murine Hybridoma (Ozturk and Palsson, 1992)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accent2">
                  <a:lumMod val="75000"/>
                  <a:alpha val="93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'Combined data'!$AO$35:$AO$50</c:f>
              <c:numCache>
                <c:formatCode>0.000</c:formatCode>
                <c:ptCount val="16"/>
                <c:pt idx="0">
                  <c:v>23.02555220764232</c:v>
                </c:pt>
                <c:pt idx="1">
                  <c:v>23.02555220764232</c:v>
                </c:pt>
                <c:pt idx="2">
                  <c:v>25.682346693139511</c:v>
                </c:pt>
                <c:pt idx="3">
                  <c:v>25.682346693139511</c:v>
                </c:pt>
                <c:pt idx="4">
                  <c:v>30.110337502301501</c:v>
                </c:pt>
                <c:pt idx="5">
                  <c:v>30.110337502301501</c:v>
                </c:pt>
                <c:pt idx="6">
                  <c:v>33.65273014963109</c:v>
                </c:pt>
                <c:pt idx="7">
                  <c:v>33.65273014963109</c:v>
                </c:pt>
                <c:pt idx="9">
                  <c:v>23.911150369474722</c:v>
                </c:pt>
                <c:pt idx="10">
                  <c:v>23.911150369474722</c:v>
                </c:pt>
                <c:pt idx="11">
                  <c:v>27.453543016804304</c:v>
                </c:pt>
                <c:pt idx="12">
                  <c:v>27.453543016804304</c:v>
                </c:pt>
                <c:pt idx="13">
                  <c:v>30.995935664133889</c:v>
                </c:pt>
                <c:pt idx="14">
                  <c:v>30.995935664133889</c:v>
                </c:pt>
                <c:pt idx="15">
                  <c:v>38.966319120625464</c:v>
                </c:pt>
              </c:numCache>
            </c:numRef>
          </c:xVal>
          <c:yVal>
            <c:numRef>
              <c:f>'Combined data'!$BT$35:$BT$50</c:f>
              <c:numCache>
                <c:formatCode>0.000</c:formatCode>
                <c:ptCount val="16"/>
                <c:pt idx="0">
                  <c:v>1.7307692307692311</c:v>
                </c:pt>
                <c:pt idx="1">
                  <c:v>1.7307692307692311</c:v>
                </c:pt>
                <c:pt idx="2">
                  <c:v>1.5862068965517244</c:v>
                </c:pt>
                <c:pt idx="3">
                  <c:v>1.5862068965517244</c:v>
                </c:pt>
                <c:pt idx="4">
                  <c:v>1.4411764705882353</c:v>
                </c:pt>
                <c:pt idx="5">
                  <c:v>1.4411764705882353</c:v>
                </c:pt>
                <c:pt idx="6">
                  <c:v>1.3947368421052631</c:v>
                </c:pt>
                <c:pt idx="7">
                  <c:v>1.3947368421052631</c:v>
                </c:pt>
                <c:pt idx="9">
                  <c:v>1.6666666666666665</c:v>
                </c:pt>
                <c:pt idx="10">
                  <c:v>1.6666666666666665</c:v>
                </c:pt>
                <c:pt idx="11">
                  <c:v>1.5806451612903227</c:v>
                </c:pt>
                <c:pt idx="12">
                  <c:v>1.5806451612903227</c:v>
                </c:pt>
                <c:pt idx="13">
                  <c:v>1.5714285714285718</c:v>
                </c:pt>
                <c:pt idx="14">
                  <c:v>1.5714285714285718</c:v>
                </c:pt>
                <c:pt idx="15">
                  <c:v>1.5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3C-457E-847D-AF0135AE2D29}"/>
            </c:ext>
          </c:extLst>
        </c:ser>
        <c:ser>
          <c:idx val="2"/>
          <c:order val="4"/>
          <c:tx>
            <c:v>Murine HYbridoma (Jeong and Wang, 1995)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1"/>
            <c:spPr>
              <a:solidFill>
                <a:srgbClr val="00B050">
                  <a:alpha val="76000"/>
                </a:srgb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'Combined data'!$AO$70:$AO$81</c:f>
              <c:numCache>
                <c:formatCode>0.00</c:formatCode>
                <c:ptCount val="12"/>
                <c:pt idx="0">
                  <c:v>9.1410243119215195</c:v>
                </c:pt>
                <c:pt idx="1">
                  <c:v>7.4700843839358697</c:v>
                </c:pt>
                <c:pt idx="2">
                  <c:v>7.003204109939877</c:v>
                </c:pt>
                <c:pt idx="3">
                  <c:v>7.1260673399388237</c:v>
                </c:pt>
                <c:pt idx="4">
                  <c:v>8.0598278879308047</c:v>
                </c:pt>
                <c:pt idx="5">
                  <c:v>5.1995718935553619</c:v>
                </c:pt>
                <c:pt idx="6">
                  <c:v>5.40598211995359</c:v>
                </c:pt>
                <c:pt idx="7">
                  <c:v>6.4871785439443066</c:v>
                </c:pt>
                <c:pt idx="8">
                  <c:v>7.7649561359333372</c:v>
                </c:pt>
                <c:pt idx="9">
                  <c:v>8.2564090559291188</c:v>
                </c:pt>
                <c:pt idx="10">
                  <c:v>8.6004260999261657</c:v>
                </c:pt>
                <c:pt idx="11">
                  <c:v>8.354699639928274</c:v>
                </c:pt>
              </c:numCache>
            </c:numRef>
          </c:xVal>
          <c:yVal>
            <c:numRef>
              <c:f>'Combined data'!$BT$70:$BT$81</c:f>
              <c:numCache>
                <c:formatCode>0.000</c:formatCode>
                <c:ptCount val="12"/>
                <c:pt idx="0">
                  <c:v>0.48930161833387659</c:v>
                </c:pt>
                <c:pt idx="1">
                  <c:v>1.024528914879792</c:v>
                </c:pt>
                <c:pt idx="2">
                  <c:v>1.1496012759170653</c:v>
                </c:pt>
                <c:pt idx="3">
                  <c:v>1.3947908200781762</c:v>
                </c:pt>
                <c:pt idx="4">
                  <c:v>1.3318551367331859</c:v>
                </c:pt>
                <c:pt idx="5">
                  <c:v>1.5866075160341067</c:v>
                </c:pt>
                <c:pt idx="6">
                  <c:v>1.36055504540353</c:v>
                </c:pt>
                <c:pt idx="7">
                  <c:v>1.348297792742237</c:v>
                </c:pt>
                <c:pt idx="8">
                  <c:v>1.5744363465882452</c:v>
                </c:pt>
                <c:pt idx="9">
                  <c:v>1.5409117631339853</c:v>
                </c:pt>
                <c:pt idx="10">
                  <c:v>1.5255026455026457</c:v>
                </c:pt>
                <c:pt idx="11">
                  <c:v>1.5227833894500562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E3C-457E-847D-AF0135AE2D29}"/>
            </c:ext>
          </c:extLst>
        </c:ser>
        <c:ser>
          <c:idx val="3"/>
          <c:order val="5"/>
          <c:tx>
            <c:v>CHO (Lao et al., 1997)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5"/>
            <c:spPr>
              <a:solidFill>
                <a:srgbClr val="FFC000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'Combined data'!$AO$82:$AO$94</c:f>
              <c:numCache>
                <c:formatCode>0.00</c:formatCode>
                <c:ptCount val="13"/>
                <c:pt idx="0">
                  <c:v>18.474784174150098</c:v>
                </c:pt>
                <c:pt idx="1">
                  <c:v>18.982169199934514</c:v>
                </c:pt>
                <c:pt idx="2">
                  <c:v>18.982169199934514</c:v>
                </c:pt>
                <c:pt idx="3">
                  <c:v>19.728323649617472</c:v>
                </c:pt>
                <c:pt idx="4">
                  <c:v>20.235708675401884</c:v>
                </c:pt>
                <c:pt idx="5">
                  <c:v>20.653555167224344</c:v>
                </c:pt>
                <c:pt idx="7">
                  <c:v>21.757863752755124</c:v>
                </c:pt>
                <c:pt idx="8">
                  <c:v>20.802786057160933</c:v>
                </c:pt>
                <c:pt idx="9">
                  <c:v>17.639091190505184</c:v>
                </c:pt>
                <c:pt idx="10">
                  <c:v>20.116323963452611</c:v>
                </c:pt>
                <c:pt idx="11">
                  <c:v>20.325247209363841</c:v>
                </c:pt>
                <c:pt idx="12">
                  <c:v>19.907400717541382</c:v>
                </c:pt>
              </c:numCache>
            </c:numRef>
          </c:xVal>
          <c:yVal>
            <c:numRef>
              <c:f>'Combined data'!$BT$82:$BT$94</c:f>
              <c:numCache>
                <c:formatCode>0.000</c:formatCode>
                <c:ptCount val="13"/>
                <c:pt idx="0">
                  <c:v>1.5912762520193862</c:v>
                </c:pt>
                <c:pt idx="1">
                  <c:v>1.4716981132075471</c:v>
                </c:pt>
                <c:pt idx="2">
                  <c:v>1.4308176100628929</c:v>
                </c:pt>
                <c:pt idx="3">
                  <c:v>1.3767019667170952</c:v>
                </c:pt>
                <c:pt idx="4">
                  <c:v>1.3156342182890854</c:v>
                </c:pt>
                <c:pt idx="5">
                  <c:v>1.3034682080924855</c:v>
                </c:pt>
                <c:pt idx="7">
                  <c:v>1.4600000000000002</c:v>
                </c:pt>
                <c:pt idx="8">
                  <c:v>1.1599999999999997</c:v>
                </c:pt>
                <c:pt idx="9">
                  <c:v>1.1799999999999997</c:v>
                </c:pt>
                <c:pt idx="10">
                  <c:v>1.0900000000000001</c:v>
                </c:pt>
                <c:pt idx="11">
                  <c:v>0.76999999999999991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E3C-457E-847D-AF0135AE2D29}"/>
            </c:ext>
          </c:extLst>
        </c:ser>
        <c:ser>
          <c:idx val="4"/>
          <c:order val="6"/>
          <c:tx>
            <c:v>BHK (Cruz et al., 2000)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solidFill>
                <a:srgbClr val="FFC000">
                  <a:alpha val="61000"/>
                </a:srgbClr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'Combined data'!$AO$98:$AO$102</c:f>
              <c:numCache>
                <c:formatCode>0.00</c:formatCode>
                <c:ptCount val="5"/>
                <c:pt idx="0">
                  <c:v>16.43333333333333</c:v>
                </c:pt>
                <c:pt idx="1">
                  <c:v>20.133333333333333</c:v>
                </c:pt>
                <c:pt idx="2">
                  <c:v>12.566666666666666</c:v>
                </c:pt>
                <c:pt idx="3">
                  <c:v>9.4666666666666668</c:v>
                </c:pt>
                <c:pt idx="4">
                  <c:v>9.5333333333333332</c:v>
                </c:pt>
              </c:numCache>
            </c:numRef>
          </c:xVal>
          <c:yVal>
            <c:numRef>
              <c:f>'Combined data'!$BT$97:$BT$102</c:f>
              <c:numCache>
                <c:formatCode>General</c:formatCode>
                <c:ptCount val="6"/>
                <c:pt idx="1">
                  <c:v>2.4687733532614504</c:v>
                </c:pt>
                <c:pt idx="2">
                  <c:v>2.0332287672824449</c:v>
                </c:pt>
                <c:pt idx="3">
                  <c:v>1.5014263550372857</c:v>
                </c:pt>
                <c:pt idx="4">
                  <c:v>1.4337921468203163</c:v>
                </c:pt>
                <c:pt idx="5">
                  <c:v>1.0656010656010648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E3C-457E-847D-AF0135AE2D29}"/>
            </c:ext>
          </c:extLst>
        </c:ser>
        <c:ser>
          <c:idx val="5"/>
          <c:order val="7"/>
          <c:tx>
            <c:v>Chicken Fibroblast (Pastika et al., 2023)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7"/>
            <c:spPr>
              <a:solidFill>
                <a:schemeClr val="accent3">
                  <a:lumMod val="60000"/>
                  <a:lumOff val="40000"/>
                  <a:alpha val="71000"/>
                </a:schemeClr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'Combined data'!$AO$162:$AO$182</c:f>
              <c:numCache>
                <c:formatCode>0.00</c:formatCode>
                <c:ptCount val="21"/>
                <c:pt idx="0">
                  <c:v>0</c:v>
                </c:pt>
                <c:pt idx="1">
                  <c:v>218.97798298433881</c:v>
                </c:pt>
                <c:pt idx="2">
                  <c:v>127.88850408297428</c:v>
                </c:pt>
                <c:pt idx="3">
                  <c:v>51.458096317409812</c:v>
                </c:pt>
                <c:pt idx="4">
                  <c:v>12.594260968441686</c:v>
                </c:pt>
                <c:pt idx="5">
                  <c:v>40.330463164177189</c:v>
                </c:pt>
                <c:pt idx="6">
                  <c:v>14.946243015701011</c:v>
                </c:pt>
                <c:pt idx="7">
                  <c:v>10.502765362384499</c:v>
                </c:pt>
                <c:pt idx="8">
                  <c:v>3.6671980568852938</c:v>
                </c:pt>
                <c:pt idx="9">
                  <c:v>37.788394926207353</c:v>
                </c:pt>
                <c:pt idx="10">
                  <c:v>14.065414119461369</c:v>
                </c:pt>
                <c:pt idx="11">
                  <c:v>13.416138018544673</c:v>
                </c:pt>
                <c:pt idx="12">
                  <c:v>9.6862298950418406</c:v>
                </c:pt>
                <c:pt idx="13">
                  <c:v>13.241028551103998</c:v>
                </c:pt>
                <c:pt idx="14">
                  <c:v>12.122495565314452</c:v>
                </c:pt>
                <c:pt idx="15">
                  <c:v>12.677452005771469</c:v>
                </c:pt>
                <c:pt idx="16">
                  <c:v>11.380111207812456</c:v>
                </c:pt>
                <c:pt idx="17">
                  <c:v>7.1989712495126854</c:v>
                </c:pt>
                <c:pt idx="18">
                  <c:v>8.6929507067146208</c:v>
                </c:pt>
                <c:pt idx="19">
                  <c:v>7.2232979224416196</c:v>
                </c:pt>
                <c:pt idx="20">
                  <c:v>7.8564018545093441</c:v>
                </c:pt>
              </c:numCache>
            </c:numRef>
          </c:xVal>
          <c:yVal>
            <c:numRef>
              <c:f>'Combined data'!$BT$162:$BT$182</c:f>
              <c:numCache>
                <c:formatCode>0.000</c:formatCode>
                <c:ptCount val="21"/>
                <c:pt idx="1">
                  <c:v>0.74902580305423894</c:v>
                </c:pt>
                <c:pt idx="2">
                  <c:v>1.8269371653987041</c:v>
                </c:pt>
                <c:pt idx="3">
                  <c:v>3.3285314125650234</c:v>
                </c:pt>
                <c:pt idx="4">
                  <c:v>-2.7519313304721011</c:v>
                </c:pt>
                <c:pt idx="5">
                  <c:v>-1.1468191565403854</c:v>
                </c:pt>
                <c:pt idx="6">
                  <c:v>-3.0267062314540027E-2</c:v>
                </c:pt>
                <c:pt idx="7">
                  <c:v>-0.79465875370919825</c:v>
                </c:pt>
                <c:pt idx="8">
                  <c:v>5.1904936014625385</c:v>
                </c:pt>
                <c:pt idx="9">
                  <c:v>0.23601800900450215</c:v>
                </c:pt>
                <c:pt idx="10">
                  <c:v>0.63374642516682578</c:v>
                </c:pt>
                <c:pt idx="11">
                  <c:v>0.3191919191919193</c:v>
                </c:pt>
                <c:pt idx="12">
                  <c:v>0.50721500721500712</c:v>
                </c:pt>
                <c:pt idx="13">
                  <c:v>0.49179179179179189</c:v>
                </c:pt>
                <c:pt idx="14">
                  <c:v>0.58544042708080568</c:v>
                </c:pt>
                <c:pt idx="15">
                  <c:v>0.69811772386029824</c:v>
                </c:pt>
                <c:pt idx="16">
                  <c:v>0.45556690500510705</c:v>
                </c:pt>
                <c:pt idx="17">
                  <c:v>0.51138014527845033</c:v>
                </c:pt>
                <c:pt idx="18">
                  <c:v>0.53971420868158548</c:v>
                </c:pt>
                <c:pt idx="19">
                  <c:v>0.54004242906390887</c:v>
                </c:pt>
                <c:pt idx="20">
                  <c:v>0.50276437033786736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E3C-457E-847D-AF0135AE2D29}"/>
            </c:ext>
          </c:extLst>
        </c:ser>
        <c:ser>
          <c:idx val="6"/>
          <c:order val="8"/>
          <c:tx>
            <c:v>Channel Catfish Ovary (Silvac et al., 2010)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5"/>
            <c:spPr>
              <a:solidFill>
                <a:schemeClr val="tx2">
                  <a:lumMod val="75000"/>
                  <a:lumOff val="25000"/>
                  <a:alpha val="61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'Combined data'!$AO$103:$AO$125</c:f>
              <c:numCache>
                <c:formatCode>0.00</c:formatCode>
                <c:ptCount val="23"/>
                <c:pt idx="0">
                  <c:v>4.9006902164599815</c:v>
                </c:pt>
                <c:pt idx="1">
                  <c:v>4.6964947907741479</c:v>
                </c:pt>
                <c:pt idx="2">
                  <c:v>4.9006902164599815</c:v>
                </c:pt>
                <c:pt idx="3">
                  <c:v>5.309081067831646</c:v>
                </c:pt>
                <c:pt idx="4">
                  <c:v>4.9687553583552582</c:v>
                </c:pt>
                <c:pt idx="5">
                  <c:v>5.309081067831646</c:v>
                </c:pt>
                <c:pt idx="6">
                  <c:v>4.2881039394024825</c:v>
                </c:pt>
                <c:pt idx="8">
                  <c:v>4.4922993650883161</c:v>
                </c:pt>
                <c:pt idx="9">
                  <c:v>4.2200387975072058</c:v>
                </c:pt>
                <c:pt idx="10">
                  <c:v>4.015843371821374</c:v>
                </c:pt>
                <c:pt idx="11">
                  <c:v>1.0890422703244402</c:v>
                </c:pt>
                <c:pt idx="12">
                  <c:v>0.47645599326694255</c:v>
                </c:pt>
                <c:pt idx="13">
                  <c:v>0.27226056758111006</c:v>
                </c:pt>
                <c:pt idx="14">
                  <c:v>0</c:v>
                </c:pt>
                <c:pt idx="16">
                  <c:v>0</c:v>
                </c:pt>
                <c:pt idx="17">
                  <c:v>2.1100193987536029</c:v>
                </c:pt>
                <c:pt idx="18">
                  <c:v>0</c:v>
                </c:pt>
                <c:pt idx="19">
                  <c:v>2.8042838460854336</c:v>
                </c:pt>
                <c:pt idx="20">
                  <c:v>0</c:v>
                </c:pt>
                <c:pt idx="21">
                  <c:v>3.5938394920706527</c:v>
                </c:pt>
                <c:pt idx="22">
                  <c:v>0.80316867436427453</c:v>
                </c:pt>
              </c:numCache>
            </c:numRef>
          </c:xVal>
          <c:yVal>
            <c:numRef>
              <c:f>'Combined data'!$BT$103:$BT$125</c:f>
              <c:numCache>
                <c:formatCode>0.000</c:formatCode>
                <c:ptCount val="23"/>
                <c:pt idx="0">
                  <c:v>1.1527777777777777</c:v>
                </c:pt>
                <c:pt idx="1">
                  <c:v>1.3333333333333333</c:v>
                </c:pt>
                <c:pt idx="2">
                  <c:v>1.2222222222222221</c:v>
                </c:pt>
                <c:pt idx="3">
                  <c:v>1.2435897435897434</c:v>
                </c:pt>
                <c:pt idx="4">
                  <c:v>-1.5753424657534247</c:v>
                </c:pt>
                <c:pt idx="5">
                  <c:v>-4.5384615384615383</c:v>
                </c:pt>
                <c:pt idx="6">
                  <c:v>-13.603174603174605</c:v>
                </c:pt>
                <c:pt idx="16">
                  <c:v>0</c:v>
                </c:pt>
                <c:pt idx="17">
                  <c:v>1.2709677419354841</c:v>
                </c:pt>
                <c:pt idx="18">
                  <c:v>0</c:v>
                </c:pt>
                <c:pt idx="19">
                  <c:v>1.1650485436893203</c:v>
                </c:pt>
                <c:pt idx="20">
                  <c:v>0</c:v>
                </c:pt>
                <c:pt idx="21">
                  <c:v>1.0681818181818183</c:v>
                </c:pt>
                <c:pt idx="22">
                  <c:v>0.26271186440677974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E3C-457E-847D-AF0135AE2D29}"/>
            </c:ext>
          </c:extLst>
        </c:ser>
        <c:ser>
          <c:idx val="9"/>
          <c:order val="9"/>
          <c:tx>
            <c:v>Murine Hybridoma (Kurokawa et al., 1994)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solidFill>
                <a:srgbClr val="FF00FF"/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'Combined data'!$AO$52:$AO$59</c:f>
              <c:numCache>
                <c:formatCode>0.00</c:formatCode>
                <c:ptCount val="8"/>
                <c:pt idx="0">
                  <c:v>23.149518905697327</c:v>
                </c:pt>
                <c:pt idx="1">
                  <c:v>19.666847919884457</c:v>
                </c:pt>
                <c:pt idx="2">
                  <c:v>17.003628930733434</c:v>
                </c:pt>
                <c:pt idx="3">
                  <c:v>15.364724937409731</c:v>
                </c:pt>
                <c:pt idx="5">
                  <c:v>35.031572857294186</c:v>
                </c:pt>
                <c:pt idx="6">
                  <c:v>32.982942865639558</c:v>
                </c:pt>
                <c:pt idx="7">
                  <c:v>15.774450935740658</c:v>
                </c:pt>
              </c:numCache>
            </c:numRef>
          </c:xVal>
          <c:yVal>
            <c:numRef>
              <c:f>'Combined data'!$BT$52:$BT$59</c:f>
              <c:numCache>
                <c:formatCode>0.00</c:formatCode>
                <c:ptCount val="8"/>
                <c:pt idx="0">
                  <c:v>1.5792985571587128</c:v>
                </c:pt>
                <c:pt idx="1">
                  <c:v>1.339405105438402</c:v>
                </c:pt>
                <c:pt idx="2">
                  <c:v>1.2194583795782465</c:v>
                </c:pt>
                <c:pt idx="3">
                  <c:v>0.71968035516093243</c:v>
                </c:pt>
                <c:pt idx="5">
                  <c:v>1.699245283018868</c:v>
                </c:pt>
                <c:pt idx="6">
                  <c:v>0.69968923418423978</c:v>
                </c:pt>
                <c:pt idx="7">
                  <c:v>0.91959156492785799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E3C-457E-847D-AF0135AE2D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8632399"/>
        <c:axId val="1908629999"/>
      </c:scatterChart>
      <c:valAx>
        <c:axId val="1908632399"/>
        <c:scaling>
          <c:orientation val="minMax"/>
          <c:max val="4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 b="1">
                    <a:solidFill>
                      <a:sysClr val="windowText" lastClr="000000"/>
                    </a:solidFill>
                  </a:rPr>
                  <a:t>Specific Glucose Consumption Rate (mmol/gDCW/day)</a:t>
                </a:r>
              </a:p>
            </c:rich>
          </c:tx>
          <c:layout>
            <c:manualLayout>
              <c:xMode val="edge"/>
              <c:yMode val="edge"/>
              <c:x val="0.29051880966643917"/>
              <c:y val="0.9609891029579942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8629999"/>
        <c:crosses val="autoZero"/>
        <c:crossBetween val="midCat"/>
      </c:valAx>
      <c:valAx>
        <c:axId val="1908629999"/>
        <c:scaling>
          <c:orientation val="minMax"/>
          <c:max val="3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1">
                    <a:solidFill>
                      <a:sysClr val="windowText" lastClr="000000"/>
                    </a:solidFill>
                  </a:rPr>
                  <a:t>Apparent Molar Yield Lactate on Glucose Consumed  (mmol Lac/ mmol Glc)</a:t>
                </a:r>
              </a:p>
            </c:rich>
          </c:tx>
          <c:layout>
            <c:manualLayout>
              <c:xMode val="edge"/>
              <c:yMode val="edge"/>
              <c:x val="9.7642355579981622E-5"/>
              <c:y val="0.104639797349048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863239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7.4010296757012803E-2"/>
          <c:y val="4.9352589827160571E-2"/>
          <c:w val="0.39616658976229108"/>
          <c:h val="0.27264038006376368"/>
        </c:manualLayout>
      </c:layout>
      <c:overlay val="0"/>
      <c:spPr>
        <a:noFill/>
        <a:ln>
          <a:solidFill>
            <a:schemeClr val="accent2">
              <a:lumMod val="7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586911930126385E-2"/>
          <c:y val="4.6141206415690458E-2"/>
          <c:w val="0.84640356930173632"/>
          <c:h val="0.85224603366471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'Combined data'!$A$7</c:f>
              <c:strCache>
                <c:ptCount val="1"/>
                <c:pt idx="0">
                  <c:v>Miller et al.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tx2">
                  <a:lumMod val="50000"/>
                  <a:lumOff val="50000"/>
                  <a:alpha val="73000"/>
                </a:schemeClr>
              </a:solidFill>
              <a:ln w="1587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3.273483889493662E-2"/>
                  <c:y val="8.399283288455415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'Combined data'!$AJ$7:$AJ$12</c:f>
              <c:numCache>
                <c:formatCode>General</c:formatCode>
                <c:ptCount val="6"/>
                <c:pt idx="0">
                  <c:v>0.52</c:v>
                </c:pt>
                <c:pt idx="1">
                  <c:v>0.58499999999999996</c:v>
                </c:pt>
                <c:pt idx="2">
                  <c:v>0.7</c:v>
                </c:pt>
                <c:pt idx="3">
                  <c:v>0.82</c:v>
                </c:pt>
                <c:pt idx="4">
                  <c:v>1.04</c:v>
                </c:pt>
                <c:pt idx="5">
                  <c:v>1.33</c:v>
                </c:pt>
              </c:numCache>
            </c:numRef>
          </c:xVal>
          <c:yVal>
            <c:numRef>
              <c:f>'Combined data'!$AR$7:$AR$12</c:f>
              <c:numCache>
                <c:formatCode>0.00</c:formatCode>
                <c:ptCount val="6"/>
                <c:pt idx="0">
                  <c:v>2.8349911771882206</c:v>
                </c:pt>
                <c:pt idx="1">
                  <c:v>3.1751901184508067</c:v>
                </c:pt>
                <c:pt idx="2">
                  <c:v>4.3091865893260941</c:v>
                </c:pt>
                <c:pt idx="3">
                  <c:v>5.1029841189387968</c:v>
                </c:pt>
                <c:pt idx="4">
                  <c:v>6.7283790605267102</c:v>
                </c:pt>
                <c:pt idx="5">
                  <c:v>7.7111760019519595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768-4E21-87ED-5E2168446C29}"/>
            </c:ext>
          </c:extLst>
        </c:ser>
        <c:ser>
          <c:idx val="1"/>
          <c:order val="1"/>
          <c:tx>
            <c:v>BHK; Cruz et al.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FFC000">
                  <a:alpha val="71000"/>
                </a:srgbClr>
              </a:solidFill>
              <a:ln w="1587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0.12623297517845419"/>
                  <c:y val="-5.5851430331622931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'Cruz, 2000a'!$O$57:$O$61</c:f>
              <c:numCache>
                <c:formatCode>0.000</c:formatCode>
                <c:ptCount val="5"/>
                <c:pt idx="0">
                  <c:v>0.39806716389816821</c:v>
                </c:pt>
                <c:pt idx="1">
                  <c:v>0.51589512014566419</c:v>
                </c:pt>
                <c:pt idx="2">
                  <c:v>0.24014112768278101</c:v>
                </c:pt>
                <c:pt idx="3">
                  <c:v>0.13281147136135987</c:v>
                </c:pt>
                <c:pt idx="4">
                  <c:v>3.8099846232270369E-2</c:v>
                </c:pt>
              </c:numCache>
            </c:numRef>
          </c:xVal>
          <c:yVal>
            <c:numRef>
              <c:f>'Cruz, 2000a'!$W$57:$W$61</c:f>
              <c:numCache>
                <c:formatCode>0.00</c:formatCode>
                <c:ptCount val="5"/>
                <c:pt idx="0">
                  <c:v>8.7735697381795994</c:v>
                </c:pt>
                <c:pt idx="1">
                  <c:v>6.3039723303957151</c:v>
                </c:pt>
                <c:pt idx="2">
                  <c:v>2.0129548682313958</c:v>
                </c:pt>
                <c:pt idx="3">
                  <c:v>1.7364356773480463</c:v>
                </c:pt>
                <c:pt idx="4">
                  <c:v>0.63503933343014218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768-4E21-87ED-5E2168446C29}"/>
            </c:ext>
          </c:extLst>
        </c:ser>
        <c:ser>
          <c:idx val="2"/>
          <c:order val="2"/>
          <c:tx>
            <c:strRef>
              <c:f>'Combined data'!$A$70</c:f>
              <c:strCache>
                <c:ptCount val="1"/>
                <c:pt idx="0">
                  <c:v>Joeng and Wang, 1995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rgbClr val="00B050">
                  <a:alpha val="76000"/>
                </a:srgbClr>
              </a:solidFill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'Combined data'!$AJ$70:$AJ$81</c:f>
              <c:numCache>
                <c:formatCode>General</c:formatCode>
                <c:ptCount val="12"/>
                <c:pt idx="0">
                  <c:v>0</c:v>
                </c:pt>
                <c:pt idx="1">
                  <c:v>0.33600000000000002</c:v>
                </c:pt>
                <c:pt idx="2">
                  <c:v>0.38400000000000001</c:v>
                </c:pt>
                <c:pt idx="3">
                  <c:v>0.63600000000000001</c:v>
                </c:pt>
                <c:pt idx="4">
                  <c:v>0.64800000000000002</c:v>
                </c:pt>
                <c:pt idx="5">
                  <c:v>0.67200000000000004</c:v>
                </c:pt>
                <c:pt idx="6">
                  <c:v>0.69600000000000006</c:v>
                </c:pt>
                <c:pt idx="7">
                  <c:v>0.74399999999999999</c:v>
                </c:pt>
                <c:pt idx="8">
                  <c:v>0.81600000000000006</c:v>
                </c:pt>
                <c:pt idx="9">
                  <c:v>0.76800000000000002</c:v>
                </c:pt>
                <c:pt idx="10">
                  <c:v>0.79200000000000004</c:v>
                </c:pt>
                <c:pt idx="11">
                  <c:v>0.72</c:v>
                </c:pt>
              </c:numCache>
            </c:numRef>
          </c:xVal>
          <c:yVal>
            <c:numRef>
              <c:f>'Combined data'!$AR$70:$AR$81</c:f>
              <c:numCache>
                <c:formatCode>0.00</c:formatCode>
                <c:ptCount val="12"/>
                <c:pt idx="1">
                  <c:v>0.3542392647329588</c:v>
                </c:pt>
                <c:pt idx="2">
                  <c:v>0.61991871328267789</c:v>
                </c:pt>
                <c:pt idx="3">
                  <c:v>0.48707898900781837</c:v>
                </c:pt>
                <c:pt idx="4">
                  <c:v>0.93873405154234091</c:v>
                </c:pt>
                <c:pt idx="5">
                  <c:v>0.60220675004603008</c:v>
                </c:pt>
                <c:pt idx="8">
                  <c:v>2.7010743935888106</c:v>
                </c:pt>
                <c:pt idx="9">
                  <c:v>2.1874274597260213</c:v>
                </c:pt>
                <c:pt idx="10">
                  <c:v>4.0648955628107011</c:v>
                </c:pt>
                <c:pt idx="11">
                  <c:v>3.6309524635128279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768-4E21-87ED-5E2168446C29}"/>
            </c:ext>
          </c:extLst>
        </c:ser>
        <c:ser>
          <c:idx val="3"/>
          <c:order val="3"/>
          <c:tx>
            <c:v>Chicken Embryonic Fibroblast (O'Neill et al., 2022)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1"/>
            <c:spPr>
              <a:solidFill>
                <a:srgbClr val="7030A0">
                  <a:alpha val="95000"/>
                </a:srgbClr>
              </a:solidFill>
              <a:ln w="19050">
                <a:solidFill>
                  <a:schemeClr val="tx1">
                    <a:alpha val="99000"/>
                  </a:schemeClr>
                </a:solidFill>
              </a:ln>
              <a:effectLst/>
            </c:spPr>
          </c:marker>
          <c:xVal>
            <c:numRef>
              <c:f>'Combined data'!$AJ$136:$AJ$143</c:f>
              <c:numCache>
                <c:formatCode>0.000</c:formatCode>
                <c:ptCount val="8"/>
                <c:pt idx="1">
                  <c:v>0</c:v>
                </c:pt>
                <c:pt idx="2">
                  <c:v>0.69464755593517979</c:v>
                </c:pt>
                <c:pt idx="3">
                  <c:v>0.81043034117467772</c:v>
                </c:pt>
                <c:pt idx="4">
                  <c:v>0.5754891370917129</c:v>
                </c:pt>
                <c:pt idx="5">
                  <c:v>0.1176580434682325</c:v>
                </c:pt>
                <c:pt idx="6">
                  <c:v>0.84729786038720367</c:v>
                </c:pt>
                <c:pt idx="7">
                  <c:v>0.64433201607800816</c:v>
                </c:pt>
              </c:numCache>
            </c:numRef>
          </c:xVal>
          <c:yVal>
            <c:numRef>
              <c:f>'Combined data'!$AQ$136:$AQ$143</c:f>
              <c:numCache>
                <c:formatCode>0.000</c:formatCode>
                <c:ptCount val="8"/>
                <c:pt idx="1">
                  <c:v>4.1097618762871182</c:v>
                </c:pt>
                <c:pt idx="2">
                  <c:v>6.8427535240180681</c:v>
                </c:pt>
                <c:pt idx="3">
                  <c:v>3.157708132910968</c:v>
                </c:pt>
                <c:pt idx="4">
                  <c:v>0.98527768524378179</c:v>
                </c:pt>
                <c:pt idx="5">
                  <c:v>1.086726340500487</c:v>
                </c:pt>
                <c:pt idx="6">
                  <c:v>0.41056521144108382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DE1-469E-9170-51B02DBCE174}"/>
            </c:ext>
          </c:extLst>
        </c:ser>
        <c:ser>
          <c:idx val="4"/>
          <c:order val="4"/>
          <c:tx>
            <c:v>Chicken Embyonic Myocyte (O'Neill et al., 2022)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2"/>
            <c:spPr>
              <a:solidFill>
                <a:srgbClr val="FFC000">
                  <a:alpha val="92000"/>
                </a:srgbClr>
              </a:solidFill>
              <a:ln w="19050">
                <a:solidFill>
                  <a:schemeClr val="tx1"/>
                </a:solidFill>
              </a:ln>
              <a:effectLst/>
            </c:spPr>
          </c:marker>
          <c:xVal>
            <c:numRef>
              <c:f>'Combined data'!$AJ$145:$AJ$152</c:f>
              <c:numCache>
                <c:formatCode>0.000</c:formatCode>
                <c:ptCount val="8"/>
                <c:pt idx="1">
                  <c:v>0.64232793216373218</c:v>
                </c:pt>
                <c:pt idx="2">
                  <c:v>0.457284856837961</c:v>
                </c:pt>
                <c:pt idx="3">
                  <c:v>0.69314718055994529</c:v>
                </c:pt>
                <c:pt idx="4">
                  <c:v>0.60622670852924376</c:v>
                </c:pt>
                <c:pt idx="6">
                  <c:v>0.26238734343216991</c:v>
                </c:pt>
              </c:numCache>
            </c:numRef>
          </c:xVal>
          <c:yVal>
            <c:numRef>
              <c:f>'Combined data'!$AR$145:$AR$152</c:f>
              <c:numCache>
                <c:formatCode>0.00</c:formatCode>
                <c:ptCount val="8"/>
                <c:pt idx="1">
                  <c:v>3.2979975279035876</c:v>
                </c:pt>
                <c:pt idx="2">
                  <c:v>4.8773202877447375</c:v>
                </c:pt>
                <c:pt idx="5">
                  <c:v>1.8204946354027787</c:v>
                </c:pt>
                <c:pt idx="6">
                  <c:v>0.831167652479747</c:v>
                </c:pt>
                <c:pt idx="7">
                  <c:v>0.91907039347878638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DE1-469E-9170-51B02DBCE174}"/>
            </c:ext>
          </c:extLst>
        </c:ser>
        <c:ser>
          <c:idx val="5"/>
          <c:order val="5"/>
          <c:tx>
            <c:v>Murine Myoblast (O'Neill et al., 2022)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2"/>
            <c:spPr>
              <a:solidFill>
                <a:schemeClr val="accent6"/>
              </a:solidFill>
              <a:ln w="19050">
                <a:solidFill>
                  <a:schemeClr val="tx1"/>
                </a:solidFill>
              </a:ln>
              <a:effectLst/>
            </c:spPr>
          </c:marker>
          <c:xVal>
            <c:numRef>
              <c:f>'Combined data'!$AJ$153:$AJ$160</c:f>
              <c:numCache>
                <c:formatCode>0.000</c:formatCode>
                <c:ptCount val="8"/>
                <c:pt idx="1">
                  <c:v>1.0996127890016931</c:v>
                </c:pt>
                <c:pt idx="2">
                  <c:v>1.2038727993256026</c:v>
                </c:pt>
                <c:pt idx="3">
                  <c:v>9.5501089763586511E-2</c:v>
                </c:pt>
                <c:pt idx="4">
                  <c:v>0.59779609454673388</c:v>
                </c:pt>
                <c:pt idx="5">
                  <c:v>0.33638652294768673</c:v>
                </c:pt>
                <c:pt idx="6">
                  <c:v>6.9028586410436049E-2</c:v>
                </c:pt>
              </c:numCache>
            </c:numRef>
          </c:xVal>
          <c:yVal>
            <c:numRef>
              <c:f>'Combined data'!$AR$153:$AR$160</c:f>
              <c:numCache>
                <c:formatCode>0.00</c:formatCode>
                <c:ptCount val="8"/>
                <c:pt idx="3">
                  <c:v>2.503180123678824</c:v>
                </c:pt>
                <c:pt idx="4">
                  <c:v>1.2331587427733179</c:v>
                </c:pt>
                <c:pt idx="5">
                  <c:v>0.39823320149435781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DE1-469E-9170-51B02DBCE174}"/>
            </c:ext>
          </c:extLst>
        </c:ser>
        <c:ser>
          <c:idx val="6"/>
          <c:order val="6"/>
          <c:tx>
            <c:v>Murine Hybridoma (Frame &amp; Hu, 1991)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1"/>
            <c:spPr>
              <a:solidFill>
                <a:schemeClr val="accent2">
                  <a:lumMod val="75000"/>
                  <a:alpha val="73000"/>
                </a:schemeClr>
              </a:solidFill>
              <a:ln w="1587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>
                    <a:lumMod val="75000"/>
                  </a:schemeClr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1.2792333879014007E-2"/>
                  <c:y val="1.366364497697135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'Frame &amp; Hu,1990'!$J$84:$J$102</c:f>
              <c:numCache>
                <c:formatCode>0.000</c:formatCode>
                <c:ptCount val="19"/>
                <c:pt idx="0">
                  <c:v>0.21599999999999997</c:v>
                </c:pt>
                <c:pt idx="1">
                  <c:v>0.252</c:v>
                </c:pt>
                <c:pt idx="2">
                  <c:v>0.44399999999999995</c:v>
                </c:pt>
                <c:pt idx="3">
                  <c:v>0.54239999999999999</c:v>
                </c:pt>
                <c:pt idx="4">
                  <c:v>0.54480000000000006</c:v>
                </c:pt>
                <c:pt idx="5">
                  <c:v>0.57600000000000007</c:v>
                </c:pt>
                <c:pt idx="6">
                  <c:v>0.5736</c:v>
                </c:pt>
                <c:pt idx="7">
                  <c:v>0.67200000000000004</c:v>
                </c:pt>
                <c:pt idx="8">
                  <c:v>0.68159999999999998</c:v>
                </c:pt>
                <c:pt idx="9">
                  <c:v>0.7056</c:v>
                </c:pt>
                <c:pt idx="10">
                  <c:v>0.91199999999999992</c:v>
                </c:pt>
                <c:pt idx="11">
                  <c:v>0.95279999999999998</c:v>
                </c:pt>
                <c:pt idx="12">
                  <c:v>1.0704</c:v>
                </c:pt>
                <c:pt idx="13">
                  <c:v>1.1880000000000002</c:v>
                </c:pt>
                <c:pt idx="14">
                  <c:v>1.2431999999999999</c:v>
                </c:pt>
                <c:pt idx="15">
                  <c:v>1.2576000000000001</c:v>
                </c:pt>
                <c:pt idx="16">
                  <c:v>1.32</c:v>
                </c:pt>
                <c:pt idx="17">
                  <c:v>1.3104</c:v>
                </c:pt>
                <c:pt idx="18">
                  <c:v>1.3224</c:v>
                </c:pt>
              </c:numCache>
            </c:numRef>
          </c:xVal>
          <c:yVal>
            <c:numRef>
              <c:f>'Frame &amp; Hu,1990'!$W$84:$W$102</c:f>
              <c:numCache>
                <c:formatCode>0.00</c:formatCode>
                <c:ptCount val="19"/>
                <c:pt idx="0">
                  <c:v>1.56</c:v>
                </c:pt>
                <c:pt idx="1">
                  <c:v>1.4159999999999999</c:v>
                </c:pt>
                <c:pt idx="2">
                  <c:v>2.9279999999999999</c:v>
                </c:pt>
                <c:pt idx="3">
                  <c:v>3.7199999999999998</c:v>
                </c:pt>
                <c:pt idx="4">
                  <c:v>4.1760000000000002</c:v>
                </c:pt>
                <c:pt idx="5">
                  <c:v>4.1999999999999993</c:v>
                </c:pt>
                <c:pt idx="6">
                  <c:v>4.3439999999999994</c:v>
                </c:pt>
                <c:pt idx="7">
                  <c:v>4.5600000000000005</c:v>
                </c:pt>
                <c:pt idx="8">
                  <c:v>5.3760000000000003</c:v>
                </c:pt>
                <c:pt idx="9">
                  <c:v>5.4720000000000004</c:v>
                </c:pt>
                <c:pt idx="10">
                  <c:v>6.84</c:v>
                </c:pt>
                <c:pt idx="11">
                  <c:v>7.8960000000000008</c:v>
                </c:pt>
                <c:pt idx="12">
                  <c:v>7.9920000000000009</c:v>
                </c:pt>
                <c:pt idx="13">
                  <c:v>8.4480000000000004</c:v>
                </c:pt>
                <c:pt idx="14">
                  <c:v>7.5600000000000005</c:v>
                </c:pt>
                <c:pt idx="15">
                  <c:v>8.4959999999999987</c:v>
                </c:pt>
                <c:pt idx="16">
                  <c:v>8.2080000000000002</c:v>
                </c:pt>
                <c:pt idx="17">
                  <c:v>8.4480000000000004</c:v>
                </c:pt>
                <c:pt idx="18">
                  <c:v>9.120000000000001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2D3-4710-ACE8-D6303DEE84FE}"/>
            </c:ext>
          </c:extLst>
        </c:ser>
        <c:ser>
          <c:idx val="7"/>
          <c:order val="7"/>
          <c:tx>
            <c:v>TEAs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3399"/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qGln!$G$45:$G$47</c:f>
              <c:numCache>
                <c:formatCode>0.000</c:formatCode>
                <c:ptCount val="3"/>
                <c:pt idx="0">
                  <c:v>0.69314718055994529</c:v>
                </c:pt>
                <c:pt idx="1">
                  <c:v>0.69314718055994529</c:v>
                </c:pt>
                <c:pt idx="2">
                  <c:v>0.69314718055994529</c:v>
                </c:pt>
              </c:numCache>
            </c:numRef>
          </c:xVal>
          <c:yVal>
            <c:numRef>
              <c:f>qGln!$H$45:$H$47</c:f>
              <c:numCache>
                <c:formatCode>0.000</c:formatCode>
                <c:ptCount val="3"/>
                <c:pt idx="0">
                  <c:v>1.681653944896206</c:v>
                </c:pt>
                <c:pt idx="1">
                  <c:v>0.67266157795848225</c:v>
                </c:pt>
                <c:pt idx="2">
                  <c:v>0.39879700799339318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CF2-45C6-84CA-592C0DBB10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9679935"/>
        <c:axId val="1349680415"/>
      </c:scatterChart>
      <c:valAx>
        <c:axId val="13496799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1">
                    <a:solidFill>
                      <a:schemeClr val="tx1"/>
                    </a:solidFill>
                  </a:rPr>
                  <a:t>Specific Growth Rate (1/day)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9680415"/>
        <c:crosses val="autoZero"/>
        <c:crossBetween val="midCat"/>
      </c:valAx>
      <c:valAx>
        <c:axId val="1349680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 b="1">
                    <a:solidFill>
                      <a:schemeClr val="tx1"/>
                    </a:solidFill>
                  </a:rPr>
                  <a:t>Specific Glutamine Consumption Rate </a:t>
                </a:r>
                <a:r>
                  <a:rPr lang="en-US" sz="1600" b="0">
                    <a:solidFill>
                      <a:schemeClr val="tx1"/>
                    </a:solidFill>
                  </a:rPr>
                  <a:t>(mmol/gDCW/day</a:t>
                </a:r>
                <a:r>
                  <a:rPr lang="en-US" sz="1600"/>
                  <a:t>)</a:t>
                </a:r>
              </a:p>
            </c:rich>
          </c:tx>
          <c:layout>
            <c:manualLayout>
              <c:xMode val="edge"/>
              <c:yMode val="edge"/>
              <c:x val="1.129909856507219E-3"/>
              <c:y val="9.1749472662617085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96799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8.6480230386196039E-2"/>
          <c:y val="4.0085429371281615E-2"/>
          <c:w val="0.38667812042092203"/>
          <c:h val="0.3704177357656258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03918190371458"/>
          <c:y val="4.6141206415690458E-2"/>
          <c:w val="0.82295131992860904"/>
          <c:h val="0.8522460336647163"/>
        </c:manualLayout>
      </c:layout>
      <c:scatterChart>
        <c:scatterStyle val="lineMarker"/>
        <c:varyColors val="0"/>
        <c:ser>
          <c:idx val="7"/>
          <c:order val="0"/>
          <c:tx>
            <c:v>Murine Hybridoma (Miller et al., 1988)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2"/>
            <c:spPr>
              <a:solidFill>
                <a:schemeClr val="tx2">
                  <a:lumMod val="50000"/>
                  <a:lumOff val="50000"/>
                  <a:alpha val="76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'Combined data'!$V$7:$V$12</c:f>
              <c:numCache>
                <c:formatCode>General</c:formatCode>
                <c:ptCount val="6"/>
                <c:pt idx="0">
                  <c:v>0.12</c:v>
                </c:pt>
                <c:pt idx="1">
                  <c:v>0.1</c:v>
                </c:pt>
                <c:pt idx="2">
                  <c:v>0.49</c:v>
                </c:pt>
                <c:pt idx="3">
                  <c:v>1.2</c:v>
                </c:pt>
                <c:pt idx="4">
                  <c:v>2.1</c:v>
                </c:pt>
                <c:pt idx="5">
                  <c:v>3.66</c:v>
                </c:pt>
              </c:numCache>
            </c:numRef>
          </c:xVal>
          <c:yVal>
            <c:numRef>
              <c:f>'Combined data'!$BL$7:$BL$12</c:f>
              <c:numCache>
                <c:formatCode>0.000</c:formatCode>
                <c:ptCount val="6"/>
                <c:pt idx="0">
                  <c:v>1.2551121361931337</c:v>
                </c:pt>
                <c:pt idx="1">
                  <c:v>1.2607153153725674</c:v>
                </c:pt>
                <c:pt idx="2">
                  <c:v>1.111561861507077</c:v>
                </c:pt>
                <c:pt idx="3">
                  <c:v>1.0995640509384292</c:v>
                </c:pt>
                <c:pt idx="4">
                  <c:v>1.0576787664548879</c:v>
                </c:pt>
                <c:pt idx="5">
                  <c:v>1.180217152953102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4BD-47B5-B27E-4AB40BB742D8}"/>
            </c:ext>
          </c:extLst>
        </c:ser>
        <c:ser>
          <c:idx val="2"/>
          <c:order val="1"/>
          <c:tx>
            <c:strRef>
              <c:f>'Combined data'!$A$70</c:f>
              <c:strCache>
                <c:ptCount val="1"/>
                <c:pt idx="0">
                  <c:v>Joeng and Wang, 1995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2"/>
            <c:spPr>
              <a:solidFill>
                <a:srgbClr val="00B050">
                  <a:alpha val="52000"/>
                </a:srgbClr>
              </a:solidFill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'Combined data'!$V$70:$V$81</c:f>
              <c:numCache>
                <c:formatCode>General</c:formatCode>
                <c:ptCount val="12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6</c:v>
                </c:pt>
              </c:numCache>
            </c:numRef>
          </c:xVal>
          <c:yVal>
            <c:numRef>
              <c:f>'Combined data'!$BL$70:$BL$81</c:f>
              <c:numCache>
                <c:formatCode>0.000</c:formatCode>
                <c:ptCount val="12"/>
                <c:pt idx="1">
                  <c:v>6.4904300933530967</c:v>
                </c:pt>
                <c:pt idx="2">
                  <c:v>4.2386482242305936</c:v>
                </c:pt>
                <c:pt idx="3">
                  <c:v>8.9348777908497166</c:v>
                </c:pt>
                <c:pt idx="4">
                  <c:v>4.7234935989362157</c:v>
                </c:pt>
                <c:pt idx="5">
                  <c:v>7.6358001098271719</c:v>
                </c:pt>
                <c:pt idx="8">
                  <c:v>2.0672095847681997</c:v>
                </c:pt>
                <c:pt idx="9">
                  <c:v>2.4024726777015504</c:v>
                </c:pt>
                <c:pt idx="10">
                  <c:v>1.3332349398110941</c:v>
                </c:pt>
                <c:pt idx="11">
                  <c:v>1.356884340073818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F23-4BBD-A02D-9FC08F187CF1}"/>
            </c:ext>
          </c:extLst>
        </c:ser>
        <c:ser>
          <c:idx val="1"/>
          <c:order val="2"/>
          <c:tx>
            <c:v>BHK; Cruz et al.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FFC000">
                  <a:alpha val="71000"/>
                </a:srgbClr>
              </a:solidFill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'Combined data'!$V$97:$V$102</c:f>
              <c:numCache>
                <c:formatCode>General</c:formatCode>
                <c:ptCount val="6"/>
                <c:pt idx="0">
                  <c:v>4</c:v>
                </c:pt>
                <c:pt idx="1">
                  <c:v>3</c:v>
                </c:pt>
                <c:pt idx="2">
                  <c:v>2.0499999999999998</c:v>
                </c:pt>
                <c:pt idx="3">
                  <c:v>1.6</c:v>
                </c:pt>
                <c:pt idx="4">
                  <c:v>1.2</c:v>
                </c:pt>
                <c:pt idx="5">
                  <c:v>1</c:v>
                </c:pt>
              </c:numCache>
            </c:numRef>
          </c:xVal>
          <c:yVal>
            <c:numRef>
              <c:f>'Combined data'!$BL$97:$BL$102</c:f>
              <c:numCache>
                <c:formatCode>0.000</c:formatCode>
                <c:ptCount val="6"/>
                <c:pt idx="1">
                  <c:v>0.24837553031339812</c:v>
                </c:pt>
                <c:pt idx="2">
                  <c:v>0.57199945257971807</c:v>
                </c:pt>
                <c:pt idx="3">
                  <c:v>0.87039824825509826</c:v>
                </c:pt>
                <c:pt idx="4">
                  <c:v>0.72078828520596683</c:v>
                </c:pt>
                <c:pt idx="5">
                  <c:v>0.40953879841248153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F23-4BBD-A02D-9FC08F187CF1}"/>
            </c:ext>
          </c:extLst>
        </c:ser>
        <c:ser>
          <c:idx val="6"/>
          <c:order val="3"/>
          <c:tx>
            <c:v>Murine Hybridoma (Acosta et al., 2007)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rgbClr val="7030A0">
                  <a:alpha val="34000"/>
                </a:srgb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'Acosta,2007'!$G$92:$G$107</c:f>
              <c:numCache>
                <c:formatCode>General</c:formatCode>
                <c:ptCount val="16"/>
                <c:pt idx="0">
                  <c:v>5.0000000000000001E-3</c:v>
                </c:pt>
                <c:pt idx="1">
                  <c:v>0.01</c:v>
                </c:pt>
                <c:pt idx="2">
                  <c:v>0.06</c:v>
                </c:pt>
                <c:pt idx="3">
                  <c:v>0.04</c:v>
                </c:pt>
                <c:pt idx="4">
                  <c:v>4.1000000000000002E-2</c:v>
                </c:pt>
                <c:pt idx="5">
                  <c:v>0.11</c:v>
                </c:pt>
                <c:pt idx="6">
                  <c:v>0.2</c:v>
                </c:pt>
                <c:pt idx="7">
                  <c:v>0.41</c:v>
                </c:pt>
                <c:pt idx="8">
                  <c:v>0.69</c:v>
                </c:pt>
                <c:pt idx="9">
                  <c:v>1.1299999999999999</c:v>
                </c:pt>
                <c:pt idx="10">
                  <c:v>1.41</c:v>
                </c:pt>
                <c:pt idx="11">
                  <c:v>1.63</c:v>
                </c:pt>
                <c:pt idx="12">
                  <c:v>2.58</c:v>
                </c:pt>
                <c:pt idx="13">
                  <c:v>2.89</c:v>
                </c:pt>
                <c:pt idx="14">
                  <c:v>3.6</c:v>
                </c:pt>
                <c:pt idx="15">
                  <c:v>4.18</c:v>
                </c:pt>
              </c:numCache>
            </c:numRef>
          </c:xVal>
          <c:yVal>
            <c:numRef>
              <c:f>'Acosta,2007'!$AE$92:$AE$107</c:f>
              <c:numCache>
                <c:formatCode>0.000</c:formatCode>
                <c:ptCount val="16"/>
                <c:pt idx="0">
                  <c:v>18.734654705799308</c:v>
                </c:pt>
                <c:pt idx="1">
                  <c:v>19.291129598050777</c:v>
                </c:pt>
                <c:pt idx="2">
                  <c:v>20.775062644054678</c:v>
                </c:pt>
                <c:pt idx="3">
                  <c:v>20.404079382553704</c:v>
                </c:pt>
                <c:pt idx="4">
                  <c:v>2.0033096121052725</c:v>
                </c:pt>
                <c:pt idx="5">
                  <c:v>1.8641908890424062</c:v>
                </c:pt>
                <c:pt idx="6">
                  <c:v>1.4282855567787591</c:v>
                </c:pt>
                <c:pt idx="7">
                  <c:v>0.66776987070175742</c:v>
                </c:pt>
                <c:pt idx="8">
                  <c:v>1.0758514583528316</c:v>
                </c:pt>
                <c:pt idx="9">
                  <c:v>0.55647489225146463</c:v>
                </c:pt>
                <c:pt idx="10">
                  <c:v>1.6323263506042962</c:v>
                </c:pt>
                <c:pt idx="11">
                  <c:v>0.51937656610136695</c:v>
                </c:pt>
                <c:pt idx="12">
                  <c:v>0.8996344091398677</c:v>
                </c:pt>
                <c:pt idx="13">
                  <c:v>1.0016548060526362</c:v>
                </c:pt>
                <c:pt idx="14">
                  <c:v>0.96455647990253879</c:v>
                </c:pt>
                <c:pt idx="15">
                  <c:v>0.92745815375244112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4BD-47B5-B27E-4AB40BB742D8}"/>
            </c:ext>
          </c:extLst>
        </c:ser>
        <c:ser>
          <c:idx val="3"/>
          <c:order val="4"/>
          <c:tx>
            <c:v>Chicken Embryonic Fibroblast (O'Neill et al., 2022)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1"/>
            <c:spPr>
              <a:solidFill>
                <a:schemeClr val="accent4"/>
              </a:solidFill>
              <a:ln w="19050">
                <a:solidFill>
                  <a:schemeClr val="tx1">
                    <a:alpha val="99000"/>
                  </a:schemeClr>
                </a:solidFill>
              </a:ln>
              <a:effectLst/>
            </c:spPr>
          </c:marker>
          <c:xVal>
            <c:numRef>
              <c:f>'Combined data'!$AJ$136:$AJ$143</c:f>
              <c:numCache>
                <c:formatCode>0.000</c:formatCode>
                <c:ptCount val="8"/>
                <c:pt idx="1">
                  <c:v>0</c:v>
                </c:pt>
                <c:pt idx="2">
                  <c:v>0.69464755593517979</c:v>
                </c:pt>
                <c:pt idx="3">
                  <c:v>0.81043034117467772</c:v>
                </c:pt>
                <c:pt idx="4">
                  <c:v>0.5754891370917129</c:v>
                </c:pt>
                <c:pt idx="5">
                  <c:v>0.1176580434682325</c:v>
                </c:pt>
                <c:pt idx="6">
                  <c:v>0.84729786038720367</c:v>
                </c:pt>
                <c:pt idx="7">
                  <c:v>0.64433201607800816</c:v>
                </c:pt>
              </c:numCache>
            </c:numRef>
          </c:xVal>
          <c:yVal>
            <c:numRef>
              <c:f>'Combined data'!$BL$136:$BL$143</c:f>
              <c:numCache>
                <c:formatCode>General</c:formatCode>
                <c:ptCount val="8"/>
                <c:pt idx="3" formatCode="0.000">
                  <c:v>0.7544110547659223</c:v>
                </c:pt>
                <c:pt idx="4" formatCode="0.000">
                  <c:v>1.7168913827253258</c:v>
                </c:pt>
                <c:pt idx="5" formatCode="0.000">
                  <c:v>0.31824806071988754</c:v>
                </c:pt>
                <c:pt idx="6" formatCode="0.000">
                  <c:v>6.0662220008080316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F23-4BBD-A02D-9FC08F187CF1}"/>
            </c:ext>
          </c:extLst>
        </c:ser>
        <c:ser>
          <c:idx val="4"/>
          <c:order val="5"/>
          <c:tx>
            <c:v>Chicken Embyonic Myocyte (O'Neill et al., 2022)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0"/>
            <c:spPr>
              <a:solidFill>
                <a:schemeClr val="accent5"/>
              </a:solidFill>
              <a:ln w="19050">
                <a:solidFill>
                  <a:schemeClr val="tx1"/>
                </a:solidFill>
              </a:ln>
              <a:effectLst/>
            </c:spPr>
          </c:marker>
          <c:xVal>
            <c:numRef>
              <c:f>'Combined data'!$AJ$145:$AJ$152</c:f>
              <c:numCache>
                <c:formatCode>0.000</c:formatCode>
                <c:ptCount val="8"/>
                <c:pt idx="1">
                  <c:v>0.64232793216373218</c:v>
                </c:pt>
                <c:pt idx="2">
                  <c:v>0.457284856837961</c:v>
                </c:pt>
                <c:pt idx="3">
                  <c:v>0.69314718055994529</c:v>
                </c:pt>
                <c:pt idx="4">
                  <c:v>0.60622670852924376</c:v>
                </c:pt>
                <c:pt idx="6">
                  <c:v>0.26238734343216991</c:v>
                </c:pt>
              </c:numCache>
            </c:numRef>
          </c:xVal>
          <c:yVal>
            <c:numRef>
              <c:f>'Combined data'!$BL$145:$BL$152</c:f>
              <c:numCache>
                <c:formatCode>0.000</c:formatCode>
                <c:ptCount val="8"/>
                <c:pt idx="1">
                  <c:v>1.3327152868372636</c:v>
                </c:pt>
                <c:pt idx="2">
                  <c:v>0.64155876198463435</c:v>
                </c:pt>
                <c:pt idx="6">
                  <c:v>2.1601561533002136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F23-4BBD-A02D-9FC08F187CF1}"/>
            </c:ext>
          </c:extLst>
        </c:ser>
        <c:ser>
          <c:idx val="5"/>
          <c:order val="6"/>
          <c:tx>
            <c:v>Murine Myoblast (O'Neill et al., 2022)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0"/>
            <c:spPr>
              <a:solidFill>
                <a:schemeClr val="tx2">
                  <a:lumMod val="50000"/>
                  <a:lumOff val="50000"/>
                  <a:alpha val="73000"/>
                </a:schemeClr>
              </a:solidFill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'Combined data'!$AJ$153:$AJ$160</c:f>
              <c:numCache>
                <c:formatCode>0.000</c:formatCode>
                <c:ptCount val="8"/>
                <c:pt idx="1">
                  <c:v>1.0996127890016931</c:v>
                </c:pt>
                <c:pt idx="2">
                  <c:v>1.2038727993256026</c:v>
                </c:pt>
                <c:pt idx="3">
                  <c:v>9.5501089763586511E-2</c:v>
                </c:pt>
                <c:pt idx="4">
                  <c:v>0.59779609454673388</c:v>
                </c:pt>
                <c:pt idx="5">
                  <c:v>0.33638652294768673</c:v>
                </c:pt>
                <c:pt idx="6">
                  <c:v>6.9028586410436049E-2</c:v>
                </c:pt>
              </c:numCache>
            </c:numRef>
          </c:xVal>
          <c:yVal>
            <c:numRef>
              <c:f>'Combined data'!$BL$153:$BL$160</c:f>
              <c:numCache>
                <c:formatCode>0.000</c:formatCode>
                <c:ptCount val="8"/>
                <c:pt idx="3">
                  <c:v>0.26106408098468692</c:v>
                </c:pt>
                <c:pt idx="4">
                  <c:v>3.3171490341984611</c:v>
                </c:pt>
                <c:pt idx="5">
                  <c:v>5.7800556475326417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F23-4BBD-A02D-9FC08F187CF1}"/>
            </c:ext>
          </c:extLst>
        </c:ser>
        <c:ser>
          <c:idx val="0"/>
          <c:order val="7"/>
          <c:tx>
            <c:v>CCO Slivac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0"/>
            <c:spPr>
              <a:solidFill>
                <a:schemeClr val="tx2">
                  <a:lumMod val="50000"/>
                  <a:lumOff val="50000"/>
                  <a:alpha val="73000"/>
                </a:schemeClr>
              </a:solidFill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'Combined data'!$V$119:$V$125</c:f>
              <c:numCache>
                <c:formatCode>General</c:formatCode>
                <c:ptCount val="7"/>
                <c:pt idx="0">
                  <c:v>4</c:v>
                </c:pt>
                <c:pt idx="1">
                  <c:v>4</c:v>
                </c:pt>
                <c:pt idx="2">
                  <c:v>2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</c:numCache>
              <c:extLst xmlns:c15="http://schemas.microsoft.com/office/drawing/2012/chart"/>
            </c:numRef>
          </c:xVal>
          <c:yVal>
            <c:numRef>
              <c:f>'Combined data'!$BL$154:$BL$160</c:f>
              <c:numCache>
                <c:formatCode>0.000</c:formatCode>
                <c:ptCount val="7"/>
                <c:pt idx="2">
                  <c:v>0.26106408098468692</c:v>
                </c:pt>
                <c:pt idx="3">
                  <c:v>3.3171490341984611</c:v>
                </c:pt>
                <c:pt idx="4">
                  <c:v>5.7800556475326417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AF23-4BBD-A02D-9FC08F187C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9679935"/>
        <c:axId val="1349680415"/>
        <c:extLst/>
      </c:scatterChart>
      <c:valAx>
        <c:axId val="1349679935"/>
        <c:scaling>
          <c:orientation val="minMax"/>
          <c:max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 b="1">
                    <a:solidFill>
                      <a:schemeClr val="tx1"/>
                    </a:solidFill>
                  </a:rPr>
                  <a:t>Residual Glutamine Concentration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9680415"/>
        <c:crossesAt val="0.1"/>
        <c:crossBetween val="midCat"/>
      </c:valAx>
      <c:valAx>
        <c:axId val="1349680415"/>
        <c:scaling>
          <c:logBase val="10"/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 b="1" baseline="0">
                    <a:solidFill>
                      <a:schemeClr val="tx1"/>
                    </a:solidFill>
                  </a:rPr>
                  <a:t> Biomass Yield on </a:t>
                </a:r>
                <a:r>
                  <a:rPr lang="en-US" sz="1600" b="1">
                    <a:solidFill>
                      <a:schemeClr val="tx1"/>
                    </a:solidFill>
                  </a:rPr>
                  <a:t>Glutamine </a:t>
                </a:r>
                <a:r>
                  <a:rPr lang="en-US" sz="1600" b="0">
                    <a:solidFill>
                      <a:schemeClr val="tx1"/>
                    </a:solidFill>
                  </a:rPr>
                  <a:t>(gDCW / g </a:t>
                </a:r>
                <a:r>
                  <a:rPr lang="en-US" sz="1600" b="0" baseline="0">
                    <a:solidFill>
                      <a:schemeClr val="tx1"/>
                    </a:solidFill>
                  </a:rPr>
                  <a:t>Gln)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5.8018966789191034E-4"/>
              <c:y val="0.1566370442213184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96799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5867041348930014"/>
          <c:y val="3.4029652326872724E-2"/>
          <c:w val="0.39804704487600306"/>
          <c:h val="0.2504574018999881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03918190371458"/>
          <c:y val="4.6141206415690458E-2"/>
          <c:w val="0.82295131992860904"/>
          <c:h val="0.8522460336647163"/>
        </c:manualLayout>
      </c:layout>
      <c:scatterChart>
        <c:scatterStyle val="lineMarker"/>
        <c:varyColors val="0"/>
        <c:ser>
          <c:idx val="0"/>
          <c:order val="0"/>
          <c:tx>
            <c:v>Channel Catfish Ovary (Silvac et al., 2010)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7"/>
            <c:spPr>
              <a:solidFill>
                <a:srgbClr val="FFC000">
                  <a:alpha val="73000"/>
                </a:srgbClr>
              </a:solidFill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'Combined data'!$V$119:$V$125</c:f>
              <c:numCache>
                <c:formatCode>General</c:formatCode>
                <c:ptCount val="7"/>
                <c:pt idx="0">
                  <c:v>4</c:v>
                </c:pt>
                <c:pt idx="1">
                  <c:v>4</c:v>
                </c:pt>
                <c:pt idx="2">
                  <c:v>2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</c:numCache>
              <c:extLst xmlns:c15="http://schemas.microsoft.com/office/drawing/2012/chart"/>
            </c:numRef>
          </c:xVal>
          <c:yVal>
            <c:numRef>
              <c:f>'Combined data'!$BT$154:$BT$160</c:f>
              <c:numCache>
                <c:formatCode>0.000</c:formatCode>
                <c:ptCount val="7"/>
                <c:pt idx="1">
                  <c:v>2.5000000000000031</c:v>
                </c:pt>
                <c:pt idx="2">
                  <c:v>3.0000000000000013</c:v>
                </c:pt>
                <c:pt idx="3">
                  <c:v>1.6666666666666652</c:v>
                </c:pt>
                <c:pt idx="4">
                  <c:v>1.5000000000000009</c:v>
                </c:pt>
                <c:pt idx="5">
                  <c:v>1.999999999999996</c:v>
                </c:pt>
                <c:pt idx="6">
                  <c:v>1.0909090909090911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5-43CA-4E1E-9363-F39C58870C26}"/>
            </c:ext>
          </c:extLst>
        </c:ser>
        <c:ser>
          <c:idx val="1"/>
          <c:order val="1"/>
          <c:tx>
            <c:v>BHK; Cruz et al.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FFC000">
                  <a:alpha val="71000"/>
                </a:srgbClr>
              </a:solidFill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'Combined data'!$V$97:$V$102</c:f>
              <c:numCache>
                <c:formatCode>General</c:formatCode>
                <c:ptCount val="6"/>
                <c:pt idx="0">
                  <c:v>4</c:v>
                </c:pt>
                <c:pt idx="1">
                  <c:v>3</c:v>
                </c:pt>
                <c:pt idx="2">
                  <c:v>2.0499999999999998</c:v>
                </c:pt>
                <c:pt idx="3">
                  <c:v>1.6</c:v>
                </c:pt>
                <c:pt idx="4">
                  <c:v>1.2</c:v>
                </c:pt>
                <c:pt idx="5">
                  <c:v>1</c:v>
                </c:pt>
              </c:numCache>
            </c:numRef>
          </c:xVal>
          <c:yVal>
            <c:numRef>
              <c:f>'Combined data'!$BT$97:$BT$102</c:f>
              <c:numCache>
                <c:formatCode>General</c:formatCode>
                <c:ptCount val="6"/>
                <c:pt idx="1">
                  <c:v>2.4687733532614504</c:v>
                </c:pt>
                <c:pt idx="2">
                  <c:v>2.0332287672824449</c:v>
                </c:pt>
                <c:pt idx="3">
                  <c:v>1.5014263550372857</c:v>
                </c:pt>
                <c:pt idx="4">
                  <c:v>1.4337921468203163</c:v>
                </c:pt>
                <c:pt idx="5">
                  <c:v>1.0656010656010648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CA-4E1E-9363-F39C58870C26}"/>
            </c:ext>
          </c:extLst>
        </c:ser>
        <c:ser>
          <c:idx val="2"/>
          <c:order val="2"/>
          <c:tx>
            <c:strRef>
              <c:f>'Combined data'!$A$70</c:f>
              <c:strCache>
                <c:ptCount val="1"/>
                <c:pt idx="0">
                  <c:v>Joeng and Wang, 1995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5"/>
            <c:spPr>
              <a:solidFill>
                <a:srgbClr val="00B050">
                  <a:alpha val="76000"/>
                </a:srgbClr>
              </a:solidFill>
              <a:ln w="1587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power"/>
            <c:dispRSqr val="0"/>
            <c:dispEq val="0"/>
          </c:trendline>
          <c:xVal>
            <c:numRef>
              <c:f>'Combined data'!$V$70:$V$81</c:f>
              <c:numCache>
                <c:formatCode>General</c:formatCode>
                <c:ptCount val="12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6</c:v>
                </c:pt>
              </c:numCache>
            </c:numRef>
          </c:xVal>
          <c:yVal>
            <c:numRef>
              <c:f>'Combined data'!$BT$70:$BT$81</c:f>
              <c:numCache>
                <c:formatCode>0.000</c:formatCode>
                <c:ptCount val="12"/>
                <c:pt idx="0">
                  <c:v>0.48930161833387659</c:v>
                </c:pt>
                <c:pt idx="1">
                  <c:v>1.024528914879792</c:v>
                </c:pt>
                <c:pt idx="2">
                  <c:v>1.1496012759170653</c:v>
                </c:pt>
                <c:pt idx="3">
                  <c:v>1.3947908200781762</c:v>
                </c:pt>
                <c:pt idx="4">
                  <c:v>1.3318551367331859</c:v>
                </c:pt>
                <c:pt idx="5">
                  <c:v>1.5866075160341067</c:v>
                </c:pt>
                <c:pt idx="6">
                  <c:v>1.36055504540353</c:v>
                </c:pt>
                <c:pt idx="7">
                  <c:v>1.348297792742237</c:v>
                </c:pt>
                <c:pt idx="8">
                  <c:v>1.5744363465882452</c:v>
                </c:pt>
                <c:pt idx="9">
                  <c:v>1.5409117631339853</c:v>
                </c:pt>
                <c:pt idx="10">
                  <c:v>1.5255026455026457</c:v>
                </c:pt>
                <c:pt idx="11">
                  <c:v>1.5227833894500562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CA-4E1E-9363-F39C58870C26}"/>
            </c:ext>
          </c:extLst>
        </c:ser>
        <c:ser>
          <c:idx val="3"/>
          <c:order val="3"/>
          <c:tx>
            <c:v>Chicken Embryonic Fibroblast (O'Neill et al., 2022)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1"/>
            <c:spPr>
              <a:solidFill>
                <a:schemeClr val="accent4"/>
              </a:solidFill>
              <a:ln w="19050">
                <a:solidFill>
                  <a:schemeClr val="tx1">
                    <a:alpha val="99000"/>
                  </a:schemeClr>
                </a:solidFill>
              </a:ln>
              <a:effectLst/>
            </c:spPr>
          </c:marker>
          <c:xVal>
            <c:numRef>
              <c:f>'Combined data'!$AJ$136:$AJ$143</c:f>
              <c:numCache>
                <c:formatCode>0.000</c:formatCode>
                <c:ptCount val="8"/>
                <c:pt idx="1">
                  <c:v>0</c:v>
                </c:pt>
                <c:pt idx="2">
                  <c:v>0.69464755593517979</c:v>
                </c:pt>
                <c:pt idx="3">
                  <c:v>0.81043034117467772</c:v>
                </c:pt>
                <c:pt idx="4">
                  <c:v>0.5754891370917129</c:v>
                </c:pt>
                <c:pt idx="5">
                  <c:v>0.1176580434682325</c:v>
                </c:pt>
                <c:pt idx="6">
                  <c:v>0.84729786038720367</c:v>
                </c:pt>
                <c:pt idx="7">
                  <c:v>0.64433201607800816</c:v>
                </c:pt>
              </c:numCache>
            </c:numRef>
          </c:xVal>
          <c:yVal>
            <c:numRef>
              <c:f>'Combined data'!$BT$136:$BT$143</c:f>
              <c:numCache>
                <c:formatCode>General</c:formatCode>
                <c:ptCount val="8"/>
                <c:pt idx="3" formatCode="0.000">
                  <c:v>0.5</c:v>
                </c:pt>
                <c:pt idx="4" formatCode="0.000">
                  <c:v>4.6666666666666634</c:v>
                </c:pt>
                <c:pt idx="5" formatCode="0.000">
                  <c:v>1.4545454545454553</c:v>
                </c:pt>
                <c:pt idx="6" formatCode="0.000">
                  <c:v>2.7272727272727257</c:v>
                </c:pt>
                <c:pt idx="7" formatCode="0.000">
                  <c:v>2.2500000000000013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3CA-4E1E-9363-F39C58870C26}"/>
            </c:ext>
          </c:extLst>
        </c:ser>
        <c:ser>
          <c:idx val="4"/>
          <c:order val="4"/>
          <c:tx>
            <c:v>Chicken Embyonic Myocyte (O'Neill et al., 2022)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2"/>
            <c:spPr>
              <a:solidFill>
                <a:schemeClr val="accent5"/>
              </a:solidFill>
              <a:ln w="19050">
                <a:solidFill>
                  <a:schemeClr val="tx1"/>
                </a:solidFill>
              </a:ln>
              <a:effectLst/>
            </c:spPr>
          </c:marker>
          <c:xVal>
            <c:numRef>
              <c:f>'Combined data'!$AJ$145:$AJ$152</c:f>
              <c:numCache>
                <c:formatCode>0.000</c:formatCode>
                <c:ptCount val="8"/>
                <c:pt idx="1">
                  <c:v>0.64232793216373218</c:v>
                </c:pt>
                <c:pt idx="2">
                  <c:v>0.457284856837961</c:v>
                </c:pt>
                <c:pt idx="3">
                  <c:v>0.69314718055994529</c:v>
                </c:pt>
                <c:pt idx="4">
                  <c:v>0.60622670852924376</c:v>
                </c:pt>
                <c:pt idx="6">
                  <c:v>0.26238734343216991</c:v>
                </c:pt>
              </c:numCache>
            </c:numRef>
          </c:xVal>
          <c:yVal>
            <c:numRef>
              <c:f>'Combined data'!$BT$145:$BT$152</c:f>
              <c:numCache>
                <c:formatCode>General</c:formatCode>
                <c:ptCount val="8"/>
                <c:pt idx="3" formatCode="0.000">
                  <c:v>0.66666666666666663</c:v>
                </c:pt>
                <c:pt idx="4" formatCode="0.000">
                  <c:v>7.9999999999999689</c:v>
                </c:pt>
                <c:pt idx="5" formatCode="0.000">
                  <c:v>1.3333333333333306</c:v>
                </c:pt>
                <c:pt idx="7" formatCode="0.000">
                  <c:v>1.2500000000000036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3CA-4E1E-9363-F39C58870C26}"/>
            </c:ext>
          </c:extLst>
        </c:ser>
        <c:ser>
          <c:idx val="5"/>
          <c:order val="5"/>
          <c:tx>
            <c:v>Murine Myoblast (O'Neill et al., 2022)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solidFill>
                <a:srgbClr val="FFC000">
                  <a:alpha val="73000"/>
                </a:srgbClr>
              </a:solidFill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'Combined data'!$AJ$153:$AJ$160</c:f>
              <c:numCache>
                <c:formatCode>0.000</c:formatCode>
                <c:ptCount val="8"/>
                <c:pt idx="1">
                  <c:v>1.0996127890016931</c:v>
                </c:pt>
                <c:pt idx="2">
                  <c:v>1.2038727993256026</c:v>
                </c:pt>
                <c:pt idx="3">
                  <c:v>9.5501089763586511E-2</c:v>
                </c:pt>
                <c:pt idx="4">
                  <c:v>0.59779609454673388</c:v>
                </c:pt>
                <c:pt idx="5">
                  <c:v>0.33638652294768673</c:v>
                </c:pt>
                <c:pt idx="6">
                  <c:v>6.9028586410436049E-2</c:v>
                </c:pt>
              </c:numCache>
            </c:numRef>
          </c:xVal>
          <c:yVal>
            <c:numRef>
              <c:f>'Combined data'!$BT$153:$BT$160</c:f>
              <c:numCache>
                <c:formatCode>General</c:formatCode>
                <c:ptCount val="8"/>
                <c:pt idx="2" formatCode="0.000">
                  <c:v>2.5000000000000031</c:v>
                </c:pt>
                <c:pt idx="3" formatCode="0.000">
                  <c:v>3.0000000000000013</c:v>
                </c:pt>
                <c:pt idx="4" formatCode="0.000">
                  <c:v>1.6666666666666652</c:v>
                </c:pt>
                <c:pt idx="5" formatCode="0.000">
                  <c:v>1.5000000000000009</c:v>
                </c:pt>
                <c:pt idx="6" formatCode="0.000">
                  <c:v>1.999999999999996</c:v>
                </c:pt>
                <c:pt idx="7" formatCode="0.000">
                  <c:v>1.0909090909090911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3CA-4E1E-9363-F39C58870C26}"/>
            </c:ext>
          </c:extLst>
        </c:ser>
        <c:ser>
          <c:idx val="6"/>
          <c:order val="6"/>
          <c:tx>
            <c:v>Murine Hybridoma (Acosta et al., 2007)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5"/>
            <c:spPr>
              <a:solidFill>
                <a:schemeClr val="accent5">
                  <a:lumMod val="75000"/>
                  <a:alpha val="46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'Acosta,2007'!$G$78:$G$90</c:f>
              <c:numCache>
                <c:formatCode>General</c:formatCode>
                <c:ptCount val="13"/>
                <c:pt idx="0">
                  <c:v>0.02</c:v>
                </c:pt>
                <c:pt idx="1">
                  <c:v>7.4999999999999997E-2</c:v>
                </c:pt>
                <c:pt idx="2">
                  <c:v>0.20300000000000001</c:v>
                </c:pt>
                <c:pt idx="3">
                  <c:v>0.27</c:v>
                </c:pt>
                <c:pt idx="4">
                  <c:v>0.97</c:v>
                </c:pt>
                <c:pt idx="5">
                  <c:v>1.0349999999999999</c:v>
                </c:pt>
                <c:pt idx="6">
                  <c:v>1.19</c:v>
                </c:pt>
                <c:pt idx="7">
                  <c:v>1.27</c:v>
                </c:pt>
                <c:pt idx="8">
                  <c:v>1.5095000000000001</c:v>
                </c:pt>
                <c:pt idx="9">
                  <c:v>1.75</c:v>
                </c:pt>
                <c:pt idx="10">
                  <c:v>2</c:v>
                </c:pt>
                <c:pt idx="11">
                  <c:v>2.0750000000000002</c:v>
                </c:pt>
                <c:pt idx="12">
                  <c:v>2.105</c:v>
                </c:pt>
              </c:numCache>
            </c:numRef>
          </c:xVal>
          <c:yVal>
            <c:numRef>
              <c:f>'Acosta,2007'!$AN$78:$AN$90</c:f>
              <c:numCache>
                <c:formatCode>General</c:formatCode>
                <c:ptCount val="13"/>
                <c:pt idx="0">
                  <c:v>0.19</c:v>
                </c:pt>
                <c:pt idx="1">
                  <c:v>0.54500000000000004</c:v>
                </c:pt>
                <c:pt idx="2">
                  <c:v>0.66500000000000004</c:v>
                </c:pt>
                <c:pt idx="3">
                  <c:v>0.81</c:v>
                </c:pt>
                <c:pt idx="4">
                  <c:v>1.87</c:v>
                </c:pt>
                <c:pt idx="5">
                  <c:v>1.52</c:v>
                </c:pt>
                <c:pt idx="6">
                  <c:v>2.0750000000000002</c:v>
                </c:pt>
                <c:pt idx="7">
                  <c:v>1.78</c:v>
                </c:pt>
                <c:pt idx="8">
                  <c:v>1.98</c:v>
                </c:pt>
                <c:pt idx="9">
                  <c:v>2.0499999999999998</c:v>
                </c:pt>
                <c:pt idx="10">
                  <c:v>2.1</c:v>
                </c:pt>
                <c:pt idx="11">
                  <c:v>2.02</c:v>
                </c:pt>
                <c:pt idx="12">
                  <c:v>2.12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EFB-470E-BA91-FF1E6D7012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9679935"/>
        <c:axId val="1349680415"/>
        <c:extLst/>
      </c:scatterChart>
      <c:valAx>
        <c:axId val="1349679935"/>
        <c:scaling>
          <c:orientation val="minMax"/>
          <c:max val="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 b="1">
                    <a:solidFill>
                      <a:schemeClr val="tx1"/>
                    </a:solidFill>
                  </a:rPr>
                  <a:t>Residual Glutamine Concentration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9680415"/>
        <c:crosses val="autoZero"/>
        <c:crossBetween val="midCat"/>
      </c:valAx>
      <c:valAx>
        <c:axId val="1349680415"/>
        <c:scaling>
          <c:orientation val="minMax"/>
          <c:max val="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 b="1" baseline="0">
                    <a:solidFill>
                      <a:schemeClr val="tx1"/>
                    </a:solidFill>
                  </a:rPr>
                  <a:t> Apparent Molar Lacate Yield on </a:t>
                </a:r>
                <a:r>
                  <a:rPr lang="en-US" sz="1600" b="1">
                    <a:solidFill>
                      <a:schemeClr val="tx1"/>
                    </a:solidFill>
                  </a:rPr>
                  <a:t>Glucose </a:t>
                </a:r>
                <a:r>
                  <a:rPr lang="en-US" sz="1600" b="0">
                    <a:solidFill>
                      <a:schemeClr val="tx1"/>
                    </a:solidFill>
                  </a:rPr>
                  <a:t>(mol</a:t>
                </a:r>
                <a:r>
                  <a:rPr lang="en-US" sz="1600" b="0" baseline="0">
                    <a:solidFill>
                      <a:schemeClr val="tx1"/>
                    </a:solidFill>
                  </a:rPr>
                  <a:t> Lac / mol Glc)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5.8018966789190904E-4"/>
              <c:y val="0.1113112206583242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96799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ayout>
        <c:manualLayout>
          <c:xMode val="edge"/>
          <c:yMode val="edge"/>
          <c:x val="0.34661641049221137"/>
          <c:y val="0.53229357661737031"/>
          <c:w val="0.53903636578517544"/>
          <c:h val="0.3562805499170960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03918190371458"/>
          <c:y val="4.6141206415690458E-2"/>
          <c:w val="0.82295131992860904"/>
          <c:h val="0.8522460336647163"/>
        </c:manualLayout>
      </c:layout>
      <c:scatterChart>
        <c:scatterStyle val="lineMarker"/>
        <c:varyColors val="0"/>
        <c:ser>
          <c:idx val="0"/>
          <c:order val="0"/>
          <c:tx>
            <c:v>CCO Slivac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tx2">
                  <a:lumMod val="50000"/>
                  <a:lumOff val="50000"/>
                  <a:alpha val="73000"/>
                </a:schemeClr>
              </a:solidFill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'Combined data'!$V$119:$V$125</c:f>
              <c:numCache>
                <c:formatCode>General</c:formatCode>
                <c:ptCount val="7"/>
                <c:pt idx="0">
                  <c:v>4</c:v>
                </c:pt>
                <c:pt idx="1">
                  <c:v>4</c:v>
                </c:pt>
                <c:pt idx="2">
                  <c:v>2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</c:numCache>
              <c:extLst xmlns:c15="http://schemas.microsoft.com/office/drawing/2012/chart"/>
            </c:numRef>
          </c:xVal>
          <c:yVal>
            <c:numRef>
              <c:f>'Combined data'!$BL$154:$BL$160</c:f>
              <c:numCache>
                <c:formatCode>0.000</c:formatCode>
                <c:ptCount val="7"/>
                <c:pt idx="2">
                  <c:v>0.26106408098468692</c:v>
                </c:pt>
                <c:pt idx="3">
                  <c:v>3.3171490341984611</c:v>
                </c:pt>
                <c:pt idx="4">
                  <c:v>5.7800556475326417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5-C0B5-4C28-810B-1D8C39F88244}"/>
            </c:ext>
          </c:extLst>
        </c:ser>
        <c:ser>
          <c:idx val="1"/>
          <c:order val="1"/>
          <c:tx>
            <c:v>BHK; Cruz et al.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FFC000">
                  <a:alpha val="71000"/>
                </a:srgbClr>
              </a:solidFill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'Combined data'!$V$97:$V$102</c:f>
              <c:numCache>
                <c:formatCode>General</c:formatCode>
                <c:ptCount val="6"/>
                <c:pt idx="0">
                  <c:v>4</c:v>
                </c:pt>
                <c:pt idx="1">
                  <c:v>3</c:v>
                </c:pt>
                <c:pt idx="2">
                  <c:v>2.0499999999999998</c:v>
                </c:pt>
                <c:pt idx="3">
                  <c:v>1.6</c:v>
                </c:pt>
                <c:pt idx="4">
                  <c:v>1.2</c:v>
                </c:pt>
                <c:pt idx="5">
                  <c:v>1</c:v>
                </c:pt>
              </c:numCache>
            </c:numRef>
          </c:xVal>
          <c:yVal>
            <c:numRef>
              <c:f>'Combined data'!$BK$97:$BK$102</c:f>
              <c:numCache>
                <c:formatCode>0.0000</c:formatCode>
                <c:ptCount val="6"/>
                <c:pt idx="1">
                  <c:v>3.6297599999999999E-2</c:v>
                </c:pt>
                <c:pt idx="2">
                  <c:v>8.3591999999999986E-2</c:v>
                </c:pt>
                <c:pt idx="3">
                  <c:v>0.12720000000000004</c:v>
                </c:pt>
                <c:pt idx="4">
                  <c:v>0.10533599999999997</c:v>
                </c:pt>
                <c:pt idx="5">
                  <c:v>5.9850000000000042E-2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B5-4C28-810B-1D8C39F88244}"/>
            </c:ext>
          </c:extLst>
        </c:ser>
        <c:ser>
          <c:idx val="2"/>
          <c:order val="2"/>
          <c:tx>
            <c:strRef>
              <c:f>'Combined data'!$A$70</c:f>
              <c:strCache>
                <c:ptCount val="1"/>
                <c:pt idx="0">
                  <c:v>Joeng and Wang, 1995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rgbClr val="00B050">
                  <a:alpha val="76000"/>
                </a:srgbClr>
              </a:solidFill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'Combined data'!$V$70:$V$81</c:f>
              <c:numCache>
                <c:formatCode>General</c:formatCode>
                <c:ptCount val="12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6</c:v>
                </c:pt>
              </c:numCache>
            </c:numRef>
          </c:xVal>
          <c:yVal>
            <c:numRef>
              <c:f>'Combined data'!$BK$70:$BK$81</c:f>
              <c:numCache>
                <c:formatCode>0.0000</c:formatCode>
                <c:ptCount val="12"/>
                <c:pt idx="1">
                  <c:v>0.94851145384262148</c:v>
                </c:pt>
                <c:pt idx="2">
                  <c:v>0.61943605148905889</c:v>
                </c:pt>
                <c:pt idx="3">
                  <c:v>1.3057430403547774</c:v>
                </c:pt>
                <c:pt idx="4">
                  <c:v>0.69029135454853841</c:v>
                </c:pt>
                <c:pt idx="5">
                  <c:v>1.1158958280501428</c:v>
                </c:pt>
                <c:pt idx="8">
                  <c:v>0.30210200871802467</c:v>
                </c:pt>
                <c:pt idx="9">
                  <c:v>0.35109735711930451</c:v>
                </c:pt>
                <c:pt idx="10">
                  <c:v>0.19483895410399327</c:v>
                </c:pt>
                <c:pt idx="11">
                  <c:v>0.19829507745838773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B5-4C28-810B-1D8C39F88244}"/>
            </c:ext>
          </c:extLst>
        </c:ser>
        <c:ser>
          <c:idx val="3"/>
          <c:order val="3"/>
          <c:tx>
            <c:v>Chicken Embryonic Fibroblast (O'Neill et al., 2022)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1"/>
            <c:spPr>
              <a:solidFill>
                <a:schemeClr val="accent4"/>
              </a:solidFill>
              <a:ln w="19050">
                <a:solidFill>
                  <a:schemeClr val="tx1">
                    <a:alpha val="99000"/>
                  </a:schemeClr>
                </a:solidFill>
              </a:ln>
              <a:effectLst/>
            </c:spPr>
          </c:marker>
          <c:xVal>
            <c:numRef>
              <c:f>'Combined data'!$AJ$136:$AJ$143</c:f>
              <c:numCache>
                <c:formatCode>0.000</c:formatCode>
                <c:ptCount val="8"/>
                <c:pt idx="1">
                  <c:v>0</c:v>
                </c:pt>
                <c:pt idx="2">
                  <c:v>0.69464755593517979</c:v>
                </c:pt>
                <c:pt idx="3">
                  <c:v>0.81043034117467772</c:v>
                </c:pt>
                <c:pt idx="4">
                  <c:v>0.5754891370917129</c:v>
                </c:pt>
                <c:pt idx="5">
                  <c:v>0.1176580434682325</c:v>
                </c:pt>
                <c:pt idx="6">
                  <c:v>0.84729786038720367</c:v>
                </c:pt>
                <c:pt idx="7">
                  <c:v>0.64433201607800816</c:v>
                </c:pt>
              </c:numCache>
            </c:numRef>
          </c:xVal>
          <c:yVal>
            <c:numRef>
              <c:f>'Combined data'!$BK$136:$BK$143</c:f>
              <c:numCache>
                <c:formatCode>General</c:formatCode>
                <c:ptCount val="8"/>
                <c:pt idx="3" formatCode="0.00000">
                  <c:v>0.11024963154349188</c:v>
                </c:pt>
                <c:pt idx="4" formatCode="0.00000">
                  <c:v>0.25090650667147907</c:v>
                </c:pt>
                <c:pt idx="5" formatCode="0.00000">
                  <c:v>4.6508771593604357E-2</c:v>
                </c:pt>
                <c:pt idx="6" formatCode="0.00000">
                  <c:v>0.88651768319808577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0B5-4C28-810B-1D8C39F88244}"/>
            </c:ext>
          </c:extLst>
        </c:ser>
        <c:ser>
          <c:idx val="4"/>
          <c:order val="4"/>
          <c:tx>
            <c:v>Chicken Embyonic Myocyte (O'Neill et al., 2022)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2"/>
            <c:spPr>
              <a:solidFill>
                <a:schemeClr val="accent5"/>
              </a:solidFill>
              <a:ln w="19050">
                <a:solidFill>
                  <a:schemeClr val="tx1"/>
                </a:solidFill>
              </a:ln>
              <a:effectLst/>
            </c:spPr>
          </c:marker>
          <c:xVal>
            <c:numRef>
              <c:f>'Combined data'!$AJ$145:$AJ$152</c:f>
              <c:numCache>
                <c:formatCode>0.000</c:formatCode>
                <c:ptCount val="8"/>
                <c:pt idx="1">
                  <c:v>0.64232793216373218</c:v>
                </c:pt>
                <c:pt idx="2">
                  <c:v>0.457284856837961</c:v>
                </c:pt>
                <c:pt idx="3">
                  <c:v>0.69314718055994529</c:v>
                </c:pt>
                <c:pt idx="4">
                  <c:v>0.60622670852924376</c:v>
                </c:pt>
                <c:pt idx="6">
                  <c:v>0.26238734343216991</c:v>
                </c:pt>
              </c:numCache>
            </c:numRef>
          </c:xVal>
          <c:yVal>
            <c:numRef>
              <c:f>'Combined data'!$BK$145:$BK$152</c:f>
              <c:numCache>
                <c:formatCode>0.00000</c:formatCode>
                <c:ptCount val="8"/>
                <c:pt idx="1">
                  <c:v>0.19476301201839766</c:v>
                </c:pt>
                <c:pt idx="2">
                  <c:v>9.3757397476434454E-2</c:v>
                </c:pt>
                <c:pt idx="6">
                  <c:v>0.31568522024329321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0B5-4C28-810B-1D8C39F882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9679935"/>
        <c:axId val="1349680415"/>
        <c:extLst>
          <c:ext xmlns:c15="http://schemas.microsoft.com/office/drawing/2012/chart" uri="{02D57815-91ED-43cb-92C2-25804820EDAC}">
            <c15:filteredScatterSeries>
              <c15:ser>
                <c:idx val="5"/>
                <c:order val="5"/>
                <c:tx>
                  <c:v>Murine Myoblast (O'Neill et al., 2022)</c:v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13"/>
                  <c:spPr>
                    <a:solidFill>
                      <a:schemeClr val="tx2">
                        <a:lumMod val="50000"/>
                        <a:lumOff val="50000"/>
                        <a:alpha val="73000"/>
                      </a:schemeClr>
                    </a:solidFill>
                    <a:ln w="15875">
                      <a:solidFill>
                        <a:schemeClr val="tx1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'Combined data'!$AJ$153:$AJ$160</c15:sqref>
                        </c15:formulaRef>
                      </c:ext>
                    </c:extLst>
                    <c:numCache>
                      <c:formatCode>0.000</c:formatCode>
                      <c:ptCount val="8"/>
                      <c:pt idx="1">
                        <c:v>1.0996127890016931</c:v>
                      </c:pt>
                      <c:pt idx="2">
                        <c:v>1.2038727993256026</c:v>
                      </c:pt>
                      <c:pt idx="3">
                        <c:v>9.5501089763586511E-2</c:v>
                      </c:pt>
                      <c:pt idx="4">
                        <c:v>0.59779609454673388</c:v>
                      </c:pt>
                      <c:pt idx="5">
                        <c:v>0.33638652294768673</c:v>
                      </c:pt>
                      <c:pt idx="6">
                        <c:v>6.9028586410436049E-2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'Combined data'!$BK$153:$BK$160</c15:sqref>
                        </c15:formulaRef>
                      </c:ext>
                    </c:extLst>
                    <c:numCache>
                      <c:formatCode>0.000</c:formatCode>
                      <c:ptCount val="8"/>
                      <c:pt idx="3" formatCode="0.00000">
                        <c:v>3.8151904795102144E-2</c:v>
                      </c:pt>
                      <c:pt idx="4" formatCode="0.00000">
                        <c:v>0.48476815985776306</c:v>
                      </c:pt>
                      <c:pt idx="5" formatCode="0.00000">
                        <c:v>0.8446973323304201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4-C0B5-4C28-810B-1D8C39F88244}"/>
                  </c:ext>
                </c:extLst>
              </c15:ser>
            </c15:filteredScatterSeries>
          </c:ext>
        </c:extLst>
      </c:scatterChart>
      <c:valAx>
        <c:axId val="1349679935"/>
        <c:scaling>
          <c:orientation val="minMax"/>
          <c:max val="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 b="1">
                    <a:solidFill>
                      <a:schemeClr val="tx1"/>
                    </a:solidFill>
                  </a:rPr>
                  <a:t>Residual Glutamine Concentration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9680415"/>
        <c:crosses val="autoZero"/>
        <c:crossBetween val="midCat"/>
      </c:valAx>
      <c:valAx>
        <c:axId val="1349680415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 b="1" baseline="0">
                    <a:solidFill>
                      <a:schemeClr val="tx1"/>
                    </a:solidFill>
                  </a:rPr>
                  <a:t> Biomass Yield on </a:t>
                </a:r>
                <a:r>
                  <a:rPr lang="en-US" sz="1600" b="1">
                    <a:solidFill>
                      <a:schemeClr val="tx1"/>
                    </a:solidFill>
                  </a:rPr>
                  <a:t>Glutamine </a:t>
                </a:r>
                <a:r>
                  <a:rPr lang="en-US" sz="1600" b="0">
                    <a:solidFill>
                      <a:schemeClr val="tx1"/>
                    </a:solidFill>
                  </a:rPr>
                  <a:t>(gDCW / g </a:t>
                </a:r>
                <a:r>
                  <a:rPr lang="en-US" sz="1600" b="0" baseline="0">
                    <a:solidFill>
                      <a:schemeClr val="tx1"/>
                    </a:solidFill>
                  </a:rPr>
                  <a:t>Gln)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5.8018966789191034E-4"/>
              <c:y val="0.1566370442213184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96799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7479384627316716"/>
          <c:y val="0.15312660086691388"/>
          <c:w val="0.52510511970350426"/>
          <c:h val="0.3139650192251053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SGR vs qGlc/qGln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'Combined data'!$AJ$7:$AJ$159</c:f>
              <c:numCache>
                <c:formatCode>General</c:formatCode>
                <c:ptCount val="144"/>
                <c:pt idx="0">
                  <c:v>0.52</c:v>
                </c:pt>
                <c:pt idx="1">
                  <c:v>0.58499999999999996</c:v>
                </c:pt>
                <c:pt idx="2">
                  <c:v>0.7</c:v>
                </c:pt>
                <c:pt idx="3">
                  <c:v>0.82</c:v>
                </c:pt>
                <c:pt idx="4">
                  <c:v>1.04</c:v>
                </c:pt>
                <c:pt idx="5">
                  <c:v>1.33</c:v>
                </c:pt>
                <c:pt idx="8">
                  <c:v>0.67528571428571416</c:v>
                </c:pt>
                <c:pt idx="9">
                  <c:v>0.69941176470588229</c:v>
                </c:pt>
                <c:pt idx="10">
                  <c:v>0.68226315789473679</c:v>
                </c:pt>
                <c:pt idx="11">
                  <c:v>0.63965714285714281</c:v>
                </c:pt>
                <c:pt idx="12">
                  <c:v>0.65054054054054056</c:v>
                </c:pt>
                <c:pt idx="13">
                  <c:v>0.63413333333333333</c:v>
                </c:pt>
                <c:pt idx="14">
                  <c:v>0.63009090909090903</c:v>
                </c:pt>
                <c:pt idx="15">
                  <c:v>0.62142857142857144</c:v>
                </c:pt>
                <c:pt idx="16">
                  <c:v>0.60416666666666663</c:v>
                </c:pt>
                <c:pt idx="17">
                  <c:v>0.62640000000000007</c:v>
                </c:pt>
                <c:pt idx="18">
                  <c:v>0.6363428571428571</c:v>
                </c:pt>
                <c:pt idx="20" formatCode="0.00">
                  <c:v>0.624</c:v>
                </c:pt>
                <c:pt idx="21" formatCode="0.00">
                  <c:v>0.88560000000000005</c:v>
                </c:pt>
                <c:pt idx="22" formatCode="0.00">
                  <c:v>0.96720000000000006</c:v>
                </c:pt>
                <c:pt idx="23" formatCode="0.00">
                  <c:v>1.008</c:v>
                </c:pt>
                <c:pt idx="24" formatCode="0.00">
                  <c:v>1.056</c:v>
                </c:pt>
                <c:pt idx="25" formatCode="0.00">
                  <c:v>1.032</c:v>
                </c:pt>
                <c:pt idx="26" formatCode="0.00">
                  <c:v>0.94799999999999995</c:v>
                </c:pt>
                <c:pt idx="28" formatCode="0.000">
                  <c:v>0.86399999999999988</c:v>
                </c:pt>
                <c:pt idx="29" formatCode="0.000">
                  <c:v>0.96</c:v>
                </c:pt>
                <c:pt idx="30" formatCode="0.000">
                  <c:v>0.78</c:v>
                </c:pt>
                <c:pt idx="31" formatCode="0.000">
                  <c:v>0.76800000000000002</c:v>
                </c:pt>
                <c:pt idx="32" formatCode="0.000">
                  <c:v>0.624</c:v>
                </c:pt>
                <c:pt idx="33" formatCode="0.000">
                  <c:v>0.60719999999999996</c:v>
                </c:pt>
                <c:pt idx="34" formatCode="0.000">
                  <c:v>0.21599999999999997</c:v>
                </c:pt>
                <c:pt idx="35" formatCode="0.000">
                  <c:v>0.24</c:v>
                </c:pt>
                <c:pt idx="37" formatCode="0.000">
                  <c:v>0.86399999999999988</c:v>
                </c:pt>
                <c:pt idx="38" formatCode="0.000">
                  <c:v>0.87599999999999989</c:v>
                </c:pt>
                <c:pt idx="39" formatCode="0.000">
                  <c:v>0.86399999999999988</c:v>
                </c:pt>
                <c:pt idx="40" formatCode="0.000">
                  <c:v>0.84000000000000008</c:v>
                </c:pt>
                <c:pt idx="41" formatCode="0.000">
                  <c:v>0.74399999999999999</c:v>
                </c:pt>
                <c:pt idx="42" formatCode="0.000">
                  <c:v>0.57600000000000007</c:v>
                </c:pt>
                <c:pt idx="43" formatCode="0.000">
                  <c:v>0.52800000000000002</c:v>
                </c:pt>
                <c:pt idx="45" formatCode="0.00">
                  <c:v>0.72</c:v>
                </c:pt>
                <c:pt idx="46" formatCode="0.00">
                  <c:v>0.75</c:v>
                </c:pt>
                <c:pt idx="47" formatCode="0.00">
                  <c:v>0.81</c:v>
                </c:pt>
                <c:pt idx="48" formatCode="0.00">
                  <c:v>0.8</c:v>
                </c:pt>
                <c:pt idx="50" formatCode="0.00">
                  <c:v>0.79</c:v>
                </c:pt>
                <c:pt idx="51" formatCode="0.00">
                  <c:v>0.74</c:v>
                </c:pt>
                <c:pt idx="52" formatCode="0.00">
                  <c:v>0.8</c:v>
                </c:pt>
                <c:pt idx="56" formatCode="0.00">
                  <c:v>0.69</c:v>
                </c:pt>
                <c:pt idx="57" formatCode="0.00">
                  <c:v>0.7</c:v>
                </c:pt>
                <c:pt idx="58" formatCode="0.00">
                  <c:v>0.72</c:v>
                </c:pt>
                <c:pt idx="59" formatCode="0.00">
                  <c:v>0.74</c:v>
                </c:pt>
                <c:pt idx="60" formatCode="0.00">
                  <c:v>0.77</c:v>
                </c:pt>
                <c:pt idx="61" formatCode="0.00">
                  <c:v>0.78</c:v>
                </c:pt>
                <c:pt idx="63">
                  <c:v>0</c:v>
                </c:pt>
                <c:pt idx="64">
                  <c:v>0.33600000000000002</c:v>
                </c:pt>
                <c:pt idx="65">
                  <c:v>0.38400000000000001</c:v>
                </c:pt>
                <c:pt idx="66">
                  <c:v>0.63600000000000001</c:v>
                </c:pt>
                <c:pt idx="67">
                  <c:v>0.64800000000000002</c:v>
                </c:pt>
                <c:pt idx="68">
                  <c:v>0.67200000000000004</c:v>
                </c:pt>
                <c:pt idx="69">
                  <c:v>0.69600000000000006</c:v>
                </c:pt>
                <c:pt idx="70">
                  <c:v>0.74399999999999999</c:v>
                </c:pt>
                <c:pt idx="71">
                  <c:v>0.81600000000000006</c:v>
                </c:pt>
                <c:pt idx="72">
                  <c:v>0.76800000000000002</c:v>
                </c:pt>
                <c:pt idx="73">
                  <c:v>0.79200000000000004</c:v>
                </c:pt>
                <c:pt idx="74">
                  <c:v>0.72</c:v>
                </c:pt>
                <c:pt idx="75">
                  <c:v>0.84</c:v>
                </c:pt>
                <c:pt idx="76">
                  <c:v>0.81479999999999997</c:v>
                </c:pt>
                <c:pt idx="77">
                  <c:v>0.82319999999999993</c:v>
                </c:pt>
                <c:pt idx="78">
                  <c:v>0.80639999999999989</c:v>
                </c:pt>
                <c:pt idx="79">
                  <c:v>0.75600000000000001</c:v>
                </c:pt>
                <c:pt idx="80">
                  <c:v>0.79379999999999995</c:v>
                </c:pt>
                <c:pt idx="82">
                  <c:v>0.83799999999999997</c:v>
                </c:pt>
                <c:pt idx="83">
                  <c:v>0.82499999999999996</c:v>
                </c:pt>
                <c:pt idx="84">
                  <c:v>0.83699999999999997</c:v>
                </c:pt>
                <c:pt idx="85">
                  <c:v>0.745</c:v>
                </c:pt>
                <c:pt idx="86">
                  <c:v>0.60499999999999998</c:v>
                </c:pt>
                <c:pt idx="87">
                  <c:v>0.46</c:v>
                </c:pt>
                <c:pt idx="91">
                  <c:v>0.39800000000000002</c:v>
                </c:pt>
                <c:pt idx="92">
                  <c:v>0.51600000000000001</c:v>
                </c:pt>
                <c:pt idx="93">
                  <c:v>0.24</c:v>
                </c:pt>
                <c:pt idx="94">
                  <c:v>0.13300000000000001</c:v>
                </c:pt>
                <c:pt idx="95">
                  <c:v>3.7999999999999999E-2</c:v>
                </c:pt>
                <c:pt idx="96">
                  <c:v>0.56400000000000006</c:v>
                </c:pt>
                <c:pt idx="97">
                  <c:v>0.5232</c:v>
                </c:pt>
                <c:pt idx="98">
                  <c:v>0.4824</c:v>
                </c:pt>
                <c:pt idx="99">
                  <c:v>0.44639999999999996</c:v>
                </c:pt>
                <c:pt idx="100">
                  <c:v>0.33360000000000001</c:v>
                </c:pt>
                <c:pt idx="101">
                  <c:v>0.26879999999999998</c:v>
                </c:pt>
                <c:pt idx="102">
                  <c:v>0.17760000000000001</c:v>
                </c:pt>
                <c:pt idx="104">
                  <c:v>0.624</c:v>
                </c:pt>
                <c:pt idx="105">
                  <c:v>0.50880000000000003</c:v>
                </c:pt>
                <c:pt idx="106">
                  <c:v>0.34320000000000001</c:v>
                </c:pt>
                <c:pt idx="107">
                  <c:v>0.27839999999999998</c:v>
                </c:pt>
                <c:pt idx="108">
                  <c:v>0.11136</c:v>
                </c:pt>
                <c:pt idx="109">
                  <c:v>0.1008</c:v>
                </c:pt>
                <c:pt idx="110">
                  <c:v>0</c:v>
                </c:pt>
                <c:pt idx="112">
                  <c:v>0.47760000000000002</c:v>
                </c:pt>
                <c:pt idx="113">
                  <c:v>0.73920000000000008</c:v>
                </c:pt>
                <c:pt idx="114">
                  <c:v>0.45839999999999997</c:v>
                </c:pt>
                <c:pt idx="115">
                  <c:v>0.64080000000000004</c:v>
                </c:pt>
                <c:pt idx="116">
                  <c:v>0.47520000000000007</c:v>
                </c:pt>
                <c:pt idx="117">
                  <c:v>0.54959999999999998</c:v>
                </c:pt>
                <c:pt idx="118">
                  <c:v>0.35520000000000002</c:v>
                </c:pt>
                <c:pt idx="121" formatCode="0.000">
                  <c:v>0</c:v>
                </c:pt>
                <c:pt idx="122" formatCode="0.000">
                  <c:v>0.69464755593517979</c:v>
                </c:pt>
                <c:pt idx="123" formatCode="0.000">
                  <c:v>0.81043034117467772</c:v>
                </c:pt>
                <c:pt idx="124" formatCode="0.000">
                  <c:v>0.5754891370917129</c:v>
                </c:pt>
                <c:pt idx="125" formatCode="0.000">
                  <c:v>0.1176580434682325</c:v>
                </c:pt>
                <c:pt idx="126" formatCode="0.000">
                  <c:v>0.84729786038720367</c:v>
                </c:pt>
                <c:pt idx="127" formatCode="0.000">
                  <c:v>0.64433201607800816</c:v>
                </c:pt>
                <c:pt idx="130" formatCode="0.000">
                  <c:v>0.64232793216373218</c:v>
                </c:pt>
                <c:pt idx="131" formatCode="0.000">
                  <c:v>0.457284856837961</c:v>
                </c:pt>
                <c:pt idx="132" formatCode="0.000">
                  <c:v>0.69314718055994529</c:v>
                </c:pt>
                <c:pt idx="133" formatCode="0.000">
                  <c:v>0.60622670852924376</c:v>
                </c:pt>
                <c:pt idx="135" formatCode="0.000">
                  <c:v>0.26238734343216991</c:v>
                </c:pt>
                <c:pt idx="138" formatCode="0.000">
                  <c:v>1.0996127890016931</c:v>
                </c:pt>
                <c:pt idx="139" formatCode="0.000">
                  <c:v>1.2038727993256026</c:v>
                </c:pt>
                <c:pt idx="140" formatCode="0.000">
                  <c:v>9.5501089763586511E-2</c:v>
                </c:pt>
                <c:pt idx="141" formatCode="0.000">
                  <c:v>0.59779609454673388</c:v>
                </c:pt>
                <c:pt idx="142" formatCode="0.000">
                  <c:v>0.33638652294768673</c:v>
                </c:pt>
                <c:pt idx="143" formatCode="0.000">
                  <c:v>6.9028586410436049E-2</c:v>
                </c:pt>
              </c:numCache>
            </c:numRef>
          </c:xVal>
          <c:yVal>
            <c:numRef>
              <c:f>'Combined data'!$BM$7:$BM$159</c:f>
              <c:numCache>
                <c:formatCode>0.000</c:formatCode>
                <c:ptCount val="144"/>
                <c:pt idx="0">
                  <c:v>2.9999999999999996</c:v>
                </c:pt>
                <c:pt idx="1">
                  <c:v>4.7142857142857144</c:v>
                </c:pt>
                <c:pt idx="2">
                  <c:v>4.6491228070175454</c:v>
                </c:pt>
                <c:pt idx="3">
                  <c:v>4.6666666666666661</c:v>
                </c:pt>
                <c:pt idx="4">
                  <c:v>4.0730337078651679</c:v>
                </c:pt>
                <c:pt idx="5">
                  <c:v>4.4117647058823524</c:v>
                </c:pt>
                <c:pt idx="8">
                  <c:v>2.9655172413793105</c:v>
                </c:pt>
                <c:pt idx="9">
                  <c:v>3.5769230769230762</c:v>
                </c:pt>
                <c:pt idx="10">
                  <c:v>3.8260869565217388</c:v>
                </c:pt>
                <c:pt idx="11">
                  <c:v>4.25</c:v>
                </c:pt>
                <c:pt idx="12">
                  <c:v>5.2105263157894752</c:v>
                </c:pt>
                <c:pt idx="13">
                  <c:v>4.9166666666666652</c:v>
                </c:pt>
                <c:pt idx="14">
                  <c:v>5.7307692307692291</c:v>
                </c:pt>
                <c:pt idx="15">
                  <c:v>6.8666666666666671</c:v>
                </c:pt>
                <c:pt idx="16">
                  <c:v>7.7878787878787872</c:v>
                </c:pt>
                <c:pt idx="17">
                  <c:v>8.5384615384615383</c:v>
                </c:pt>
                <c:pt idx="18">
                  <c:v>4.04</c:v>
                </c:pt>
                <c:pt idx="20">
                  <c:v>5.087719298245613</c:v>
                </c:pt>
                <c:pt idx="21">
                  <c:v>4.6511627906976747</c:v>
                </c:pt>
                <c:pt idx="22">
                  <c:v>4</c:v>
                </c:pt>
                <c:pt idx="23">
                  <c:v>4.5833333333333321</c:v>
                </c:pt>
                <c:pt idx="24">
                  <c:v>4.4642857142857144</c:v>
                </c:pt>
                <c:pt idx="25">
                  <c:v>4.375</c:v>
                </c:pt>
                <c:pt idx="26">
                  <c:v>3.9705882352941182</c:v>
                </c:pt>
                <c:pt idx="28">
                  <c:v>5.6521739130434767</c:v>
                </c:pt>
                <c:pt idx="29">
                  <c:v>5.6521739130434767</c:v>
                </c:pt>
                <c:pt idx="30">
                  <c:v>5.6862745098039209</c:v>
                </c:pt>
                <c:pt idx="31">
                  <c:v>5.6862745098039209</c:v>
                </c:pt>
                <c:pt idx="32">
                  <c:v>6.1818181818181834</c:v>
                </c:pt>
                <c:pt idx="33">
                  <c:v>6.1818181818181834</c:v>
                </c:pt>
                <c:pt idx="34">
                  <c:v>4.9350649350649354</c:v>
                </c:pt>
                <c:pt idx="35">
                  <c:v>4.9350649350649354</c:v>
                </c:pt>
                <c:pt idx="37">
                  <c:v>5.625</c:v>
                </c:pt>
                <c:pt idx="38">
                  <c:v>5.625</c:v>
                </c:pt>
                <c:pt idx="39">
                  <c:v>5.3448275862068959</c:v>
                </c:pt>
                <c:pt idx="40">
                  <c:v>5.3448275862068959</c:v>
                </c:pt>
                <c:pt idx="41">
                  <c:v>4.9999999999999991</c:v>
                </c:pt>
                <c:pt idx="42">
                  <c:v>4.9999999999999991</c:v>
                </c:pt>
                <c:pt idx="43">
                  <c:v>4.9438202247190999</c:v>
                </c:pt>
                <c:pt idx="56">
                  <c:v>2.5333333333333337</c:v>
                </c:pt>
                <c:pt idx="57">
                  <c:v>2.8571428571428572</c:v>
                </c:pt>
                <c:pt idx="58">
                  <c:v>2.5714285714285707</c:v>
                </c:pt>
                <c:pt idx="59">
                  <c:v>2.7692307692307692</c:v>
                </c:pt>
                <c:pt idx="60">
                  <c:v>2.583333333333333</c:v>
                </c:pt>
                <c:pt idx="61">
                  <c:v>0</c:v>
                </c:pt>
                <c:pt idx="64">
                  <c:v>21.087680355160938</c:v>
                </c:pt>
                <c:pt idx="65">
                  <c:v>11.296971618836215</c:v>
                </c:pt>
                <c:pt idx="66">
                  <c:v>14.630208858843712</c:v>
                </c:pt>
                <c:pt idx="67">
                  <c:v>8.585848009549137</c:v>
                </c:pt>
                <c:pt idx="68">
                  <c:v>8.6341972971208456</c:v>
                </c:pt>
                <c:pt idx="71">
                  <c:v>2.8747657429813871</c:v>
                </c:pt>
                <c:pt idx="72">
                  <c:v>3.7744835922299553</c:v>
                </c:pt>
                <c:pt idx="73">
                  <c:v>2.1157803360584593</c:v>
                </c:pt>
                <c:pt idx="74">
                  <c:v>2.300966405890474</c:v>
                </c:pt>
                <c:pt idx="75">
                  <c:v>3.3641304347826084</c:v>
                </c:pt>
                <c:pt idx="76">
                  <c:v>3.4754098360655745</c:v>
                </c:pt>
                <c:pt idx="77">
                  <c:v>3.6342857142857148</c:v>
                </c:pt>
                <c:pt idx="78">
                  <c:v>3.8208092485549132</c:v>
                </c:pt>
                <c:pt idx="79">
                  <c:v>3.9649122807017547</c:v>
                </c:pt>
                <c:pt idx="80">
                  <c:v>3.9770114942528738</c:v>
                </c:pt>
                <c:pt idx="82">
                  <c:v>4.2631578947368425</c:v>
                </c:pt>
                <c:pt idx="83">
                  <c:v>4.5555555555555554</c:v>
                </c:pt>
                <c:pt idx="84">
                  <c:v>5.0512820512820511</c:v>
                </c:pt>
                <c:pt idx="85">
                  <c:v>5.265625</c:v>
                </c:pt>
                <c:pt idx="86">
                  <c:v>5.279069767441861</c:v>
                </c:pt>
                <c:pt idx="87">
                  <c:v>4.0670731707317076</c:v>
                </c:pt>
                <c:pt idx="91">
                  <c:v>1.4987199999999996</c:v>
                </c:pt>
                <c:pt idx="92">
                  <c:v>3.2615999999999992</c:v>
                </c:pt>
                <c:pt idx="93">
                  <c:v>6.6603333333333348</c:v>
                </c:pt>
                <c:pt idx="94">
                  <c:v>7.4975999999999976</c:v>
                </c:pt>
                <c:pt idx="95">
                  <c:v>15.015000000000011</c:v>
                </c:pt>
                <c:pt idx="123">
                  <c:v>3.2446714031971524</c:v>
                </c:pt>
                <c:pt idx="124">
                  <c:v>4.0558392539964521</c:v>
                </c:pt>
                <c:pt idx="125">
                  <c:v>9.9142737319913099</c:v>
                </c:pt>
                <c:pt idx="126">
                  <c:v>14.871410597986985</c:v>
                </c:pt>
                <c:pt idx="134">
                  <c:v>3.0418794404973415</c:v>
                </c:pt>
                <c:pt idx="136">
                  <c:v>5.1914742451154332</c:v>
                </c:pt>
                <c:pt idx="140">
                  <c:v>4.4245519134506681</c:v>
                </c:pt>
                <c:pt idx="141">
                  <c:v>6.0837588809946759</c:v>
                </c:pt>
                <c:pt idx="142">
                  <c:v>8.1116785079929059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4E2-47CB-AC18-73E88A31CC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772015"/>
        <c:axId val="169773455"/>
      </c:scatterChart>
      <c:valAx>
        <c:axId val="1697720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773455"/>
        <c:crosses val="autoZero"/>
        <c:crossBetween val="midCat"/>
      </c:valAx>
      <c:valAx>
        <c:axId val="1697734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77201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9405575404396018E-2"/>
          <c:y val="6.384119647754341E-2"/>
          <c:w val="0.88603614429790711"/>
          <c:h val="0.83594681050747455"/>
        </c:manualLayout>
      </c:layout>
      <c:scatterChart>
        <c:scatterStyle val="lineMarker"/>
        <c:varyColors val="0"/>
        <c:ser>
          <c:idx val="0"/>
          <c:order val="0"/>
          <c:tx>
            <c:v>Murine Hybridoma (Miler et al., 1988)</c:v>
          </c:tx>
          <c:spPr>
            <a:ln w="38100" cap="rnd">
              <a:noFill/>
              <a:round/>
            </a:ln>
            <a:effectLst/>
          </c:spPr>
          <c:marker>
            <c:symbol val="circle"/>
            <c:size val="16"/>
            <c:spPr>
              <a:solidFill>
                <a:srgbClr val="0070C0">
                  <a:alpha val="83000"/>
                </a:srgbClr>
              </a:solidFill>
              <a:ln w="1587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0"/>
            <c:dispEq val="0"/>
          </c:trendline>
          <c:xVal>
            <c:numRef>
              <c:f>'Combined data'!$AO$98:$AO$102</c:f>
              <c:numCache>
                <c:formatCode>0.00</c:formatCode>
                <c:ptCount val="5"/>
                <c:pt idx="0">
                  <c:v>16.43333333333333</c:v>
                </c:pt>
                <c:pt idx="1">
                  <c:v>20.133333333333333</c:v>
                </c:pt>
                <c:pt idx="2">
                  <c:v>12.566666666666666</c:v>
                </c:pt>
                <c:pt idx="3">
                  <c:v>9.4666666666666668</c:v>
                </c:pt>
                <c:pt idx="4">
                  <c:v>9.5333333333333332</c:v>
                </c:pt>
              </c:numCache>
            </c:numRef>
          </c:xVal>
          <c:yVal>
            <c:numRef>
              <c:f>'Combined data'!$AZ$98:$AZ$102</c:f>
              <c:numCache>
                <c:formatCode>0.00</c:formatCode>
                <c:ptCount val="5"/>
                <c:pt idx="0">
                  <c:v>40.570175438596493</c:v>
                </c:pt>
                <c:pt idx="1">
                  <c:v>40.935672514619888</c:v>
                </c:pt>
                <c:pt idx="2">
                  <c:v>18.867924528301891</c:v>
                </c:pt>
                <c:pt idx="3">
                  <c:v>13.573232323232327</c:v>
                </c:pt>
                <c:pt idx="4">
                  <c:v>10.158730158730151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69-4F8B-9B03-505FF0654228}"/>
            </c:ext>
          </c:extLst>
        </c:ser>
        <c:ser>
          <c:idx val="1"/>
          <c:order val="1"/>
          <c:tx>
            <c:strRef>
              <c:f>'Combined data'!$C$136:$E$136</c:f>
              <c:strCache>
                <c:ptCount val="1"/>
                <c:pt idx="0">
                  <c:v>Chicken Embryonic Fibroblast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2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'Combined data'!$AO$138:$AO$143</c:f>
              <c:numCache>
                <c:formatCode>0.00</c:formatCode>
                <c:ptCount val="6"/>
                <c:pt idx="0">
                  <c:v>0</c:v>
                </c:pt>
                <c:pt idx="1">
                  <c:v>23.851146851728547</c:v>
                </c:pt>
                <c:pt idx="2">
                  <c:v>9.3026341302548392</c:v>
                </c:pt>
                <c:pt idx="3">
                  <c:v>25.081162321539349</c:v>
                </c:pt>
                <c:pt idx="4">
                  <c:v>14.213494687616363</c:v>
                </c:pt>
                <c:pt idx="5">
                  <c:v>10.167793287305528</c:v>
                </c:pt>
              </c:numCache>
            </c:numRef>
          </c:xVal>
          <c:yVal>
            <c:numRef>
              <c:f>'Combined data'!$AZ$137:$AZ$143</c:f>
              <c:numCache>
                <c:formatCode>0.00</c:formatCode>
                <c:ptCount val="7"/>
                <c:pt idx="1">
                  <c:v>155.05630568308749</c:v>
                </c:pt>
                <c:pt idx="2">
                  <c:v>11.925573425864274</c:v>
                </c:pt>
                <c:pt idx="3">
                  <c:v>43.412292607855882</c:v>
                </c:pt>
                <c:pt idx="4">
                  <c:v>36.481690649511798</c:v>
                </c:pt>
                <c:pt idx="5">
                  <c:v>38.764076420771879</c:v>
                </c:pt>
                <c:pt idx="6">
                  <c:v>22.877534896437453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69-4F8B-9B03-505FF0654228}"/>
            </c:ext>
          </c:extLst>
        </c:ser>
        <c:ser>
          <c:idx val="2"/>
          <c:order val="2"/>
          <c:tx>
            <c:strRef>
              <c:f>'Combined data'!$C$153:$F$153</c:f>
              <c:strCache>
                <c:ptCount val="1"/>
                <c:pt idx="0">
                  <c:v>Murine Myoblast C2C12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2"/>
            <c:spPr>
              <a:solidFill>
                <a:srgbClr val="FFC000">
                  <a:alpha val="82000"/>
                </a:srgbClr>
              </a:solidFill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'Combined data'!$AO$155:$AO$160</c:f>
              <c:numCache>
                <c:formatCode>0.00</c:formatCode>
                <c:ptCount val="6"/>
                <c:pt idx="0">
                  <c:v>23.856651385966199</c:v>
                </c:pt>
                <c:pt idx="1">
                  <c:v>11.075450405934822</c:v>
                </c:pt>
                <c:pt idx="2">
                  <c:v>7.5022404530234024</c:v>
                </c:pt>
                <c:pt idx="3">
                  <c:v>3.2303397017309909</c:v>
                </c:pt>
                <c:pt idx="4">
                  <c:v>2.2724160732189223</c:v>
                </c:pt>
                <c:pt idx="5">
                  <c:v>5.0165275368057722</c:v>
                </c:pt>
              </c:numCache>
            </c:numRef>
          </c:xVal>
          <c:yVal>
            <c:numRef>
              <c:f>'Combined data'!$AZ$155:$AZ$160</c:f>
              <c:numCache>
                <c:formatCode>0.00</c:formatCode>
                <c:ptCount val="6"/>
                <c:pt idx="0">
                  <c:v>59.64162846491557</c:v>
                </c:pt>
                <c:pt idx="1">
                  <c:v>33.226351217804478</c:v>
                </c:pt>
                <c:pt idx="2">
                  <c:v>12.503734088372326</c:v>
                </c:pt>
                <c:pt idx="3">
                  <c:v>4.8455095525964893</c:v>
                </c:pt>
                <c:pt idx="4">
                  <c:v>4.5448321464378356</c:v>
                </c:pt>
                <c:pt idx="5">
                  <c:v>5.4725754946972067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69-4F8B-9B03-505FF0654228}"/>
            </c:ext>
          </c:extLst>
        </c:ser>
        <c:ser>
          <c:idx val="3"/>
          <c:order val="3"/>
          <c:tx>
            <c:v>Murine Hybridoma (Jeong &amp; Wang, 1995)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rgbClr val="00B050">
                  <a:alpha val="71000"/>
                </a:srgb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'Combined data'!$AO$70:$AO$81</c:f>
              <c:numCache>
                <c:formatCode>0.00</c:formatCode>
                <c:ptCount val="12"/>
                <c:pt idx="0">
                  <c:v>9.1410243119215195</c:v>
                </c:pt>
                <c:pt idx="1">
                  <c:v>7.4700843839358697</c:v>
                </c:pt>
                <c:pt idx="2">
                  <c:v>7.003204109939877</c:v>
                </c:pt>
                <c:pt idx="3">
                  <c:v>7.1260673399388237</c:v>
                </c:pt>
                <c:pt idx="4">
                  <c:v>8.0598278879308047</c:v>
                </c:pt>
                <c:pt idx="5">
                  <c:v>5.1995718935553619</c:v>
                </c:pt>
                <c:pt idx="6">
                  <c:v>5.40598211995359</c:v>
                </c:pt>
                <c:pt idx="7">
                  <c:v>6.4871785439443066</c:v>
                </c:pt>
                <c:pt idx="8">
                  <c:v>7.7649561359333372</c:v>
                </c:pt>
                <c:pt idx="9">
                  <c:v>8.2564090559291188</c:v>
                </c:pt>
                <c:pt idx="10">
                  <c:v>8.6004260999261657</c:v>
                </c:pt>
                <c:pt idx="11">
                  <c:v>8.354699639928274</c:v>
                </c:pt>
              </c:numCache>
            </c:numRef>
          </c:xVal>
          <c:yVal>
            <c:numRef>
              <c:f>'Combined data'!$AZ$70:$AZ$81</c:f>
              <c:numCache>
                <c:formatCode>0.00</c:formatCode>
                <c:ptCount val="12"/>
                <c:pt idx="0">
                  <c:v>4.4727179890525104</c:v>
                </c:pt>
                <c:pt idx="1">
                  <c:v>7.6533174479342962</c:v>
                </c:pt>
                <c:pt idx="2">
                  <c:v>8.0508923802945187</c:v>
                </c:pt>
                <c:pt idx="3">
                  <c:v>9.93937330900558</c:v>
                </c:pt>
                <c:pt idx="4">
                  <c:v>10.734523173726027</c:v>
                </c:pt>
                <c:pt idx="5">
                  <c:v>8.2496798464746295</c:v>
                </c:pt>
                <c:pt idx="6">
                  <c:v>7.3551362486641283</c:v>
                </c:pt>
                <c:pt idx="7">
                  <c:v>8.7466485119249082</c:v>
                </c:pt>
                <c:pt idx="8">
                  <c:v>12.225429170076861</c:v>
                </c:pt>
                <c:pt idx="9">
                  <c:v>12.722397835527142</c:v>
                </c:pt>
                <c:pt idx="10">
                  <c:v>13.119972767887367</c:v>
                </c:pt>
                <c:pt idx="11">
                  <c:v>12.722397835527142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69-4F8B-9B03-505FF0654228}"/>
            </c:ext>
          </c:extLst>
        </c:ser>
        <c:ser>
          <c:idx val="4"/>
          <c:order val="4"/>
          <c:tx>
            <c:strRef>
              <c:f>'Combined data'!$A$15:$B$15</c:f>
              <c:strCache>
                <c:ptCount val="1"/>
                <c:pt idx="0">
                  <c:v>Ozturk and Palsson 1990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1"/>
            <c:spPr>
              <a:solidFill>
                <a:schemeClr val="accent5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'Combined data'!$AO$15:$AO$25</c:f>
              <c:numCache>
                <c:formatCode>General</c:formatCode>
                <c:ptCount val="11"/>
                <c:pt idx="0">
                  <c:v>7.6161441917586146</c:v>
                </c:pt>
                <c:pt idx="1">
                  <c:v>8.2360629050412921</c:v>
                </c:pt>
                <c:pt idx="2">
                  <c:v>7.793263824125094</c:v>
                </c:pt>
                <c:pt idx="3">
                  <c:v>9.03310125069045</c:v>
                </c:pt>
                <c:pt idx="4">
                  <c:v>8.7674218021407313</c:v>
                </c:pt>
                <c:pt idx="5">
                  <c:v>10.450058309622284</c:v>
                </c:pt>
                <c:pt idx="6">
                  <c:v>13.195412611302713</c:v>
                </c:pt>
                <c:pt idx="7">
                  <c:v>18.243322133747377</c:v>
                </c:pt>
                <c:pt idx="8">
                  <c:v>22.759872759092602</c:v>
                </c:pt>
                <c:pt idx="9">
                  <c:v>39.320558385358432</c:v>
                </c:pt>
                <c:pt idx="10">
                  <c:v>8.9445414345072116</c:v>
                </c:pt>
              </c:numCache>
            </c:numRef>
          </c:xVal>
          <c:yVal>
            <c:numRef>
              <c:f>'Combined data'!$AZ$15:$AZ$25</c:f>
              <c:numCache>
                <c:formatCode>General</c:formatCode>
                <c:ptCount val="11"/>
                <c:pt idx="0">
                  <c:v>9.2987806992401687</c:v>
                </c:pt>
                <c:pt idx="1">
                  <c:v>11.158536839088201</c:v>
                </c:pt>
                <c:pt idx="2">
                  <c:v>9.3873405154234089</c:v>
                </c:pt>
                <c:pt idx="3">
                  <c:v>12.132694817103841</c:v>
                </c:pt>
                <c:pt idx="4">
                  <c:v>12.752613530386515</c:v>
                </c:pt>
                <c:pt idx="5">
                  <c:v>17.800523052831178</c:v>
                </c:pt>
                <c:pt idx="6">
                  <c:v>24.796748531307117</c:v>
                </c:pt>
                <c:pt idx="7">
                  <c:v>33.918409598180808</c:v>
                </c:pt>
                <c:pt idx="8">
                  <c:v>41.534553789939423</c:v>
                </c:pt>
                <c:pt idx="9">
                  <c:v>80.235193462015175</c:v>
                </c:pt>
                <c:pt idx="10">
                  <c:v>12.22125463328708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74-42E8-B423-377F6C611A50}"/>
            </c:ext>
          </c:extLst>
        </c:ser>
        <c:ser>
          <c:idx val="5"/>
          <c:order val="5"/>
          <c:tx>
            <c:strRef>
              <c:f>'Combined data'!$A$27:$B$27</c:f>
              <c:strCache>
                <c:ptCount val="1"/>
                <c:pt idx="0">
                  <c:v>Ozturk and Palsson 1991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accent2">
                  <a:lumMod val="75000"/>
                  <a:alpha val="57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'Combined data'!$AO$27:$AO$33</c:f>
              <c:numCache>
                <c:formatCode>0.00</c:formatCode>
                <c:ptCount val="7"/>
                <c:pt idx="0">
                  <c:v>25.682346693139511</c:v>
                </c:pt>
                <c:pt idx="1">
                  <c:v>17.711963236647943</c:v>
                </c:pt>
                <c:pt idx="2">
                  <c:v>15.940766912983147</c:v>
                </c:pt>
                <c:pt idx="3">
                  <c:v>19.483159560312732</c:v>
                </c:pt>
                <c:pt idx="4">
                  <c:v>22.139954045809926</c:v>
                </c:pt>
                <c:pt idx="5">
                  <c:v>24.796748531307117</c:v>
                </c:pt>
                <c:pt idx="6">
                  <c:v>23.911150369474722</c:v>
                </c:pt>
              </c:numCache>
            </c:numRef>
          </c:xVal>
          <c:yVal>
            <c:numRef>
              <c:f>'Combined data'!$AZ$26:$AZ$33</c:f>
              <c:numCache>
                <c:formatCode>0.00</c:formatCode>
                <c:ptCount val="8"/>
                <c:pt idx="1">
                  <c:v>54.021487871776223</c:v>
                </c:pt>
                <c:pt idx="2">
                  <c:v>33.65273014963109</c:v>
                </c:pt>
                <c:pt idx="3">
                  <c:v>27.453543016804304</c:v>
                </c:pt>
                <c:pt idx="4">
                  <c:v>33.65273014963109</c:v>
                </c:pt>
                <c:pt idx="5">
                  <c:v>34.538328311463481</c:v>
                </c:pt>
                <c:pt idx="6">
                  <c:v>38.080720958793073</c:v>
                </c:pt>
                <c:pt idx="7">
                  <c:v>37.195122796960675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74-42E8-B423-377F6C611A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7349007"/>
        <c:axId val="13624624"/>
      </c:scatterChart>
      <c:valAx>
        <c:axId val="1867349007"/>
        <c:scaling>
          <c:orientation val="minMax"/>
          <c:max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 b="1" i="0" u="none" strike="noStrike" kern="1200" baseline="0">
                    <a:solidFill>
                      <a:schemeClr val="tx1"/>
                    </a:solidFill>
                  </a:rPr>
                  <a:t>Specific Glucose Consumption Rate (mmol/gDCW/day</a:t>
                </a:r>
                <a:r>
                  <a:rPr lang="en-US" sz="1600" b="1">
                    <a:solidFill>
                      <a:schemeClr val="tx1"/>
                    </a:solidFill>
                  </a:rPr>
                  <a:t> </a:t>
                </a:r>
              </a:p>
            </c:rich>
          </c:tx>
          <c:layout>
            <c:manualLayout>
              <c:xMode val="edge"/>
              <c:yMode val="edge"/>
              <c:x val="0.2614723360211107"/>
              <c:y val="0.9544465695294597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24624"/>
        <c:crosses val="autoZero"/>
        <c:crossBetween val="midCat"/>
      </c:valAx>
      <c:valAx>
        <c:axId val="13624624"/>
        <c:scaling>
          <c:orientation val="minMax"/>
          <c:max val="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 b="1">
                    <a:solidFill>
                      <a:schemeClr val="tx1"/>
                    </a:solidFill>
                  </a:rPr>
                  <a:t>Specific Lactate Production Rate (mmol/gDCW/day)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73490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6413888792535294"/>
          <c:y val="0.5626302299504693"/>
          <c:w val="0.40366355637263401"/>
          <c:h val="0.33101098244838373"/>
        </c:manualLayout>
      </c:layout>
      <c:overlay val="0"/>
      <c:spPr>
        <a:noFill/>
        <a:ln>
          <a:solidFill>
            <a:schemeClr val="accent2">
              <a:lumMod val="7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8472823532779"/>
          <c:y val="3.3779559842842526E-2"/>
          <c:w val="0.8361432194790458"/>
          <c:h val="0.87077471404635309"/>
        </c:manualLayout>
      </c:layout>
      <c:scatterChart>
        <c:scatterStyle val="lineMarker"/>
        <c:varyColors val="0"/>
        <c:ser>
          <c:idx val="0"/>
          <c:order val="0"/>
          <c:tx>
            <c:strRef>
              <c:f>'Combined data'!$A$7</c:f>
              <c:strCache>
                <c:ptCount val="1"/>
                <c:pt idx="0">
                  <c:v>Miller et al.</c:v>
                </c:pt>
              </c:strCache>
            </c:strRef>
          </c:tx>
          <c:spPr>
            <a:ln w="38100">
              <a:noFill/>
            </a:ln>
          </c:spPr>
          <c:marker>
            <c:symbol val="circle"/>
            <c:size val="15"/>
            <c:spPr>
              <a:solidFill>
                <a:schemeClr val="tx2">
                  <a:lumMod val="50000"/>
                  <a:lumOff val="50000"/>
                  <a:alpha val="85000"/>
                </a:schemeClr>
              </a:solidFill>
              <a:ln w="2222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'Combined data'!$AJ$7:$AJ$12</c:f>
              <c:numCache>
                <c:formatCode>General</c:formatCode>
                <c:ptCount val="6"/>
                <c:pt idx="0">
                  <c:v>0.52</c:v>
                </c:pt>
                <c:pt idx="1">
                  <c:v>0.58499999999999996</c:v>
                </c:pt>
                <c:pt idx="2">
                  <c:v>0.7</c:v>
                </c:pt>
                <c:pt idx="3">
                  <c:v>0.82</c:v>
                </c:pt>
                <c:pt idx="4">
                  <c:v>1.04</c:v>
                </c:pt>
                <c:pt idx="5">
                  <c:v>1.33</c:v>
                </c:pt>
              </c:numCache>
            </c:numRef>
          </c:xVal>
          <c:yVal>
            <c:numRef>
              <c:f>'Combined data'!$AZ$7:$AZ$12</c:f>
              <c:numCache>
                <c:formatCode>General</c:formatCode>
                <c:ptCount val="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C1C-4284-A2F1-B595BAED8FF3}"/>
            </c:ext>
          </c:extLst>
        </c:ser>
        <c:ser>
          <c:idx val="1"/>
          <c:order val="1"/>
          <c:tx>
            <c:strRef>
              <c:f>'Combined data'!$A$97</c:f>
              <c:strCache>
                <c:ptCount val="1"/>
                <c:pt idx="0">
                  <c:v>Cruz et al.</c:v>
                </c:pt>
              </c:strCache>
            </c:strRef>
          </c:tx>
          <c:spPr>
            <a:ln w="38100">
              <a:noFill/>
            </a:ln>
          </c:spPr>
          <c:marker>
            <c:symbol val="square"/>
            <c:size val="13"/>
            <c:spPr>
              <a:ln>
                <a:solidFill>
                  <a:schemeClr val="tx1"/>
                </a:solidFill>
              </a:ln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'Combined data'!$AJ$98:$AJ$102</c:f>
              <c:numCache>
                <c:formatCode>General</c:formatCode>
                <c:ptCount val="5"/>
                <c:pt idx="0">
                  <c:v>0.39800000000000002</c:v>
                </c:pt>
                <c:pt idx="1">
                  <c:v>0.51600000000000001</c:v>
                </c:pt>
                <c:pt idx="2">
                  <c:v>0.24</c:v>
                </c:pt>
                <c:pt idx="3">
                  <c:v>0.13300000000000001</c:v>
                </c:pt>
                <c:pt idx="4">
                  <c:v>3.7999999999999999E-2</c:v>
                </c:pt>
              </c:numCache>
            </c:numRef>
          </c:xVal>
          <c:yVal>
            <c:numRef>
              <c:f>'Combined data'!$AO$98:$AO$102</c:f>
              <c:numCache>
                <c:formatCode>0.00</c:formatCode>
                <c:ptCount val="5"/>
                <c:pt idx="0">
                  <c:v>16.43333333333333</c:v>
                </c:pt>
                <c:pt idx="1">
                  <c:v>20.133333333333333</c:v>
                </c:pt>
                <c:pt idx="2">
                  <c:v>12.566666666666666</c:v>
                </c:pt>
                <c:pt idx="3">
                  <c:v>9.4666666666666668</c:v>
                </c:pt>
                <c:pt idx="4">
                  <c:v>9.5333333333333332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C1C-4284-A2F1-B595BAED8FF3}"/>
            </c:ext>
          </c:extLst>
        </c:ser>
        <c:ser>
          <c:idx val="2"/>
          <c:order val="2"/>
          <c:tx>
            <c:v>O'Neill et al, 2022 - Murine C2C12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1"/>
            <c:spPr>
              <a:solidFill>
                <a:schemeClr val="accent6">
                  <a:lumMod val="75000"/>
                  <a:alpha val="67000"/>
                </a:schemeClr>
              </a:solidFill>
              <a:ln w="15875">
                <a:solidFill>
                  <a:schemeClr val="tx1"/>
                </a:solidFill>
              </a:ln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'Combined data'!$AJ$155:$AJ$159</c:f>
              <c:numCache>
                <c:formatCode>0.000</c:formatCode>
                <c:ptCount val="5"/>
                <c:pt idx="0">
                  <c:v>1.2038727993256026</c:v>
                </c:pt>
                <c:pt idx="1">
                  <c:v>9.5501089763586511E-2</c:v>
                </c:pt>
                <c:pt idx="2">
                  <c:v>0.59779609454673388</c:v>
                </c:pt>
                <c:pt idx="3">
                  <c:v>0.33638652294768673</c:v>
                </c:pt>
                <c:pt idx="4">
                  <c:v>6.9028586410436049E-2</c:v>
                </c:pt>
              </c:numCache>
            </c:numRef>
          </c:xVal>
          <c:yVal>
            <c:numRef>
              <c:f>'Combined data'!$AO$155:$AO$159</c:f>
              <c:numCache>
                <c:formatCode>0.00</c:formatCode>
                <c:ptCount val="5"/>
                <c:pt idx="0">
                  <c:v>23.856651385966199</c:v>
                </c:pt>
                <c:pt idx="1">
                  <c:v>11.075450405934822</c:v>
                </c:pt>
                <c:pt idx="2">
                  <c:v>7.5022404530234024</c:v>
                </c:pt>
                <c:pt idx="3">
                  <c:v>3.2303397017309909</c:v>
                </c:pt>
                <c:pt idx="4">
                  <c:v>2.2724160732189223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C1C-4284-A2F1-B595BAED8FF3}"/>
            </c:ext>
          </c:extLst>
        </c:ser>
        <c:ser>
          <c:idx val="3"/>
          <c:order val="3"/>
          <c:tx>
            <c:v>O'Neill et al., 2022 - Chicken Embronic Myoblast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2"/>
            <c:spPr>
              <a:solidFill>
                <a:schemeClr val="accent3">
                  <a:lumMod val="60000"/>
                  <a:lumOff val="40000"/>
                  <a:alpha val="80000"/>
                </a:schemeClr>
              </a:solidFill>
              <a:ln w="19050">
                <a:solidFill>
                  <a:schemeClr val="tx1"/>
                </a:solidFill>
              </a:ln>
            </c:spPr>
          </c:marker>
          <c:xVal>
            <c:numRef>
              <c:f>'Combined data'!$AJ$148:$AJ$149</c:f>
              <c:numCache>
                <c:formatCode>0.000</c:formatCode>
                <c:ptCount val="2"/>
                <c:pt idx="0">
                  <c:v>0.69314718055994529</c:v>
                </c:pt>
                <c:pt idx="1">
                  <c:v>0.60622670852924376</c:v>
                </c:pt>
              </c:numCache>
            </c:numRef>
          </c:xVal>
          <c:yVal>
            <c:numRef>
              <c:f>'Combined data'!$AO$148:$AO$149</c:f>
              <c:numCache>
                <c:formatCode>0.00</c:formatCode>
                <c:ptCount val="2"/>
                <c:pt idx="0">
                  <c:v>12.921358806923942</c:v>
                </c:pt>
                <c:pt idx="1">
                  <c:v>2.2801056655944989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C1C-4284-A2F1-B595BAED8FF3}"/>
            </c:ext>
          </c:extLst>
        </c:ser>
        <c:ser>
          <c:idx val="4"/>
          <c:order val="4"/>
          <c:tx>
            <c:v>O'Neill et al., 2022 - Chicken Embryonic Fibroblast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3"/>
            <c:spPr>
              <a:ln w="15875">
                <a:solidFill>
                  <a:schemeClr val="tx1"/>
                </a:solidFill>
              </a:ln>
            </c:spPr>
          </c:marker>
          <c:xVal>
            <c:numRef>
              <c:f>'Combined data'!$AJ$139:$AJ$143</c:f>
              <c:numCache>
                <c:formatCode>0.000</c:formatCode>
                <c:ptCount val="5"/>
                <c:pt idx="0">
                  <c:v>0.81043034117467772</c:v>
                </c:pt>
                <c:pt idx="1">
                  <c:v>0.5754891370917129</c:v>
                </c:pt>
                <c:pt idx="2">
                  <c:v>0.1176580434682325</c:v>
                </c:pt>
                <c:pt idx="3">
                  <c:v>0.84729786038720367</c:v>
                </c:pt>
                <c:pt idx="4">
                  <c:v>0.64433201607800816</c:v>
                </c:pt>
              </c:numCache>
            </c:numRef>
          </c:xVal>
          <c:yVal>
            <c:numRef>
              <c:f>'Combined data'!$AO$139:$AO$143</c:f>
              <c:numCache>
                <c:formatCode>0.00</c:formatCode>
                <c:ptCount val="5"/>
                <c:pt idx="0">
                  <c:v>23.851146851728547</c:v>
                </c:pt>
                <c:pt idx="1">
                  <c:v>9.3026341302548392</c:v>
                </c:pt>
                <c:pt idx="2">
                  <c:v>25.081162321539349</c:v>
                </c:pt>
                <c:pt idx="3">
                  <c:v>14.213494687616363</c:v>
                </c:pt>
                <c:pt idx="4">
                  <c:v>10.167793287305528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C1C-4284-A2F1-B595BAED8FF3}"/>
            </c:ext>
          </c:extLst>
        </c:ser>
        <c:ser>
          <c:idx val="5"/>
          <c:order val="5"/>
          <c:tx>
            <c:v>Jeong and Wang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rgbClr val="00B050"/>
              </a:solidFill>
              <a:ln w="15875">
                <a:solidFill>
                  <a:schemeClr val="tx1"/>
                </a:solidFill>
              </a:ln>
            </c:spPr>
          </c:marker>
          <c:xVal>
            <c:numRef>
              <c:f>'Combined data'!$AJ$70:$AJ$81</c:f>
              <c:numCache>
                <c:formatCode>General</c:formatCode>
                <c:ptCount val="12"/>
                <c:pt idx="0">
                  <c:v>0</c:v>
                </c:pt>
                <c:pt idx="1">
                  <c:v>0.33600000000000002</c:v>
                </c:pt>
                <c:pt idx="2">
                  <c:v>0.38400000000000001</c:v>
                </c:pt>
                <c:pt idx="3">
                  <c:v>0.63600000000000001</c:v>
                </c:pt>
                <c:pt idx="4">
                  <c:v>0.64800000000000002</c:v>
                </c:pt>
                <c:pt idx="5">
                  <c:v>0.67200000000000004</c:v>
                </c:pt>
                <c:pt idx="6">
                  <c:v>0.69600000000000006</c:v>
                </c:pt>
                <c:pt idx="7">
                  <c:v>0.74399999999999999</c:v>
                </c:pt>
                <c:pt idx="8">
                  <c:v>0.81600000000000006</c:v>
                </c:pt>
                <c:pt idx="9">
                  <c:v>0.76800000000000002</c:v>
                </c:pt>
                <c:pt idx="10">
                  <c:v>0.79200000000000004</c:v>
                </c:pt>
                <c:pt idx="11">
                  <c:v>0.72</c:v>
                </c:pt>
              </c:numCache>
            </c:numRef>
          </c:xVal>
          <c:yVal>
            <c:numRef>
              <c:f>'Combined data'!$AO$70:$AO$81</c:f>
              <c:numCache>
                <c:formatCode>0.00</c:formatCode>
                <c:ptCount val="12"/>
                <c:pt idx="0">
                  <c:v>9.1410243119215195</c:v>
                </c:pt>
                <c:pt idx="1">
                  <c:v>7.4700843839358697</c:v>
                </c:pt>
                <c:pt idx="2">
                  <c:v>7.003204109939877</c:v>
                </c:pt>
                <c:pt idx="3">
                  <c:v>7.1260673399388237</c:v>
                </c:pt>
                <c:pt idx="4">
                  <c:v>8.0598278879308047</c:v>
                </c:pt>
                <c:pt idx="5">
                  <c:v>5.1995718935553619</c:v>
                </c:pt>
                <c:pt idx="6">
                  <c:v>5.40598211995359</c:v>
                </c:pt>
                <c:pt idx="7">
                  <c:v>6.4871785439443066</c:v>
                </c:pt>
                <c:pt idx="8">
                  <c:v>7.7649561359333372</c:v>
                </c:pt>
                <c:pt idx="9">
                  <c:v>8.2564090559291188</c:v>
                </c:pt>
                <c:pt idx="10">
                  <c:v>8.6004260999261657</c:v>
                </c:pt>
                <c:pt idx="11">
                  <c:v>8.354699639928274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C1C-4284-A2F1-B595BAED8FF3}"/>
            </c:ext>
          </c:extLst>
        </c:ser>
        <c:ser>
          <c:idx val="6"/>
          <c:order val="6"/>
          <c:tx>
            <c:strRef>
              <c:f>'Combined data'!$A$162:$C$162</c:f>
              <c:strCache>
                <c:ptCount val="1"/>
                <c:pt idx="0">
                  <c:v>Pasitka et al. 2023 Chicken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1"/>
            <c:spPr>
              <a:ln>
                <a:solidFill>
                  <a:schemeClr val="tx1"/>
                </a:solidFill>
              </a:ln>
            </c:spPr>
          </c:marker>
          <c:xVal>
            <c:numRef>
              <c:f>'Combined data'!$AJ$163:$AJ$182</c:f>
              <c:numCache>
                <c:formatCode>General</c:formatCode>
                <c:ptCount val="20"/>
                <c:pt idx="0">
                  <c:v>-0.40546510810816427</c:v>
                </c:pt>
                <c:pt idx="1">
                  <c:v>1.0986122886681096</c:v>
                </c:pt>
                <c:pt idx="2">
                  <c:v>0.28768207245178101</c:v>
                </c:pt>
                <c:pt idx="3">
                  <c:v>0</c:v>
                </c:pt>
                <c:pt idx="4">
                  <c:v>0.40546510810816422</c:v>
                </c:pt>
                <c:pt idx="5">
                  <c:v>0.15415067982725836</c:v>
                </c:pt>
                <c:pt idx="6">
                  <c:v>0.49643688631389105</c:v>
                </c:pt>
                <c:pt idx="7">
                  <c:v>-0.1397619423751586</c:v>
                </c:pt>
                <c:pt idx="8">
                  <c:v>0.71783979315031676</c:v>
                </c:pt>
                <c:pt idx="9">
                  <c:v>9.3090423066012035E-2</c:v>
                </c:pt>
                <c:pt idx="10">
                  <c:v>0.47000362924573563</c:v>
                </c:pt>
                <c:pt idx="11">
                  <c:v>0.25593337413720069</c:v>
                </c:pt>
                <c:pt idx="12">
                  <c:v>0.13176927763112337</c:v>
                </c:pt>
                <c:pt idx="13">
                  <c:v>0.35048297369081138</c:v>
                </c:pt>
                <c:pt idx="14">
                  <c:v>0.48285177172358462</c:v>
                </c:pt>
                <c:pt idx="15">
                  <c:v>0.4936578201436253</c:v>
                </c:pt>
                <c:pt idx="16">
                  <c:v>0.58344826330352095</c:v>
                </c:pt>
                <c:pt idx="17">
                  <c:v>0.58778666490211906</c:v>
                </c:pt>
                <c:pt idx="18">
                  <c:v>0.58055896178066579</c:v>
                </c:pt>
                <c:pt idx="19">
                  <c:v>0.32243691850482953</c:v>
                </c:pt>
              </c:numCache>
            </c:numRef>
          </c:xVal>
          <c:yVal>
            <c:numRef>
              <c:f>'Combined data'!$AO$163:$AO$182</c:f>
              <c:numCache>
                <c:formatCode>0.00</c:formatCode>
                <c:ptCount val="20"/>
                <c:pt idx="0">
                  <c:v>218.97798298433881</c:v>
                </c:pt>
                <c:pt idx="1">
                  <c:v>127.88850408297428</c:v>
                </c:pt>
                <c:pt idx="2">
                  <c:v>51.458096317409812</c:v>
                </c:pt>
                <c:pt idx="3">
                  <c:v>12.594260968441686</c:v>
                </c:pt>
                <c:pt idx="4">
                  <c:v>40.330463164177189</c:v>
                </c:pt>
                <c:pt idx="5">
                  <c:v>14.946243015701011</c:v>
                </c:pt>
                <c:pt idx="6">
                  <c:v>10.502765362384499</c:v>
                </c:pt>
                <c:pt idx="7">
                  <c:v>3.6671980568852938</c:v>
                </c:pt>
                <c:pt idx="8">
                  <c:v>37.788394926207353</c:v>
                </c:pt>
                <c:pt idx="9">
                  <c:v>14.065414119461369</c:v>
                </c:pt>
                <c:pt idx="10">
                  <c:v>13.416138018544673</c:v>
                </c:pt>
                <c:pt idx="11">
                  <c:v>9.6862298950418406</c:v>
                </c:pt>
                <c:pt idx="12">
                  <c:v>13.241028551103998</c:v>
                </c:pt>
                <c:pt idx="13">
                  <c:v>12.122495565314452</c:v>
                </c:pt>
                <c:pt idx="14">
                  <c:v>12.677452005771469</c:v>
                </c:pt>
                <c:pt idx="15">
                  <c:v>11.380111207812456</c:v>
                </c:pt>
                <c:pt idx="16">
                  <c:v>7.1989712495126854</c:v>
                </c:pt>
                <c:pt idx="17">
                  <c:v>8.6929507067146208</c:v>
                </c:pt>
                <c:pt idx="18">
                  <c:v>7.2232979224416196</c:v>
                </c:pt>
                <c:pt idx="19">
                  <c:v>7.8564018545093441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C1C-4284-A2F1-B595BAED8FF3}"/>
            </c:ext>
          </c:extLst>
        </c:ser>
        <c:ser>
          <c:idx val="7"/>
          <c:order val="7"/>
          <c:tx>
            <c:v>Newland et al.</c:v>
          </c:tx>
          <c:spPr>
            <a:ln w="38100">
              <a:noFill/>
            </a:ln>
          </c:spPr>
          <c:marker>
            <c:symbol val="circle"/>
            <c:size val="11"/>
            <c:spPr>
              <a:ln w="15875">
                <a:solidFill>
                  <a:schemeClr val="tx1"/>
                </a:solidFill>
              </a:ln>
            </c:spPr>
          </c:marker>
          <c:xVal>
            <c:numRef>
              <c:f>'Newland, 1994'!$S$12:$S$17</c:f>
              <c:numCache>
                <c:formatCode>General</c:formatCode>
                <c:ptCount val="6"/>
                <c:pt idx="0">
                  <c:v>0.69</c:v>
                </c:pt>
                <c:pt idx="1">
                  <c:v>0.7</c:v>
                </c:pt>
                <c:pt idx="2">
                  <c:v>0.72</c:v>
                </c:pt>
                <c:pt idx="3">
                  <c:v>0.74</c:v>
                </c:pt>
                <c:pt idx="4">
                  <c:v>0.77</c:v>
                </c:pt>
                <c:pt idx="5">
                  <c:v>0.78</c:v>
                </c:pt>
              </c:numCache>
            </c:numRef>
          </c:xVal>
          <c:yVal>
            <c:numRef>
              <c:f>'Newland, 1994'!$X$12:$X$17</c:f>
              <c:numCache>
                <c:formatCode>0.00</c:formatCode>
                <c:ptCount val="6"/>
                <c:pt idx="0">
                  <c:v>17.387945886754419</c:v>
                </c:pt>
                <c:pt idx="1">
                  <c:v>18.8999411812548</c:v>
                </c:pt>
                <c:pt idx="2">
                  <c:v>19.439939500719223</c:v>
                </c:pt>
                <c:pt idx="3">
                  <c:v>21.516856114043929</c:v>
                </c:pt>
                <c:pt idx="4">
                  <c:v>24.254924515943664</c:v>
                </c:pt>
                <c:pt idx="5">
                  <c:v>26.803552947961354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C1C-4284-A2F1-B595BAED8FF3}"/>
            </c:ext>
          </c:extLst>
        </c:ser>
        <c:ser>
          <c:idx val="8"/>
          <c:order val="8"/>
          <c:tx>
            <c:v>Murine Hybridoma, Miller al., 1987,1988a</c:v>
          </c:tx>
          <c:spPr>
            <a:ln w="38100">
              <a:noFill/>
            </a:ln>
          </c:spPr>
          <c:marker>
            <c:symbol val="circle"/>
            <c:size val="10"/>
            <c:spPr>
              <a:ln w="15875">
                <a:solidFill>
                  <a:schemeClr val="tx1"/>
                </a:solidFill>
              </a:ln>
            </c:spPr>
          </c:marker>
          <c:xVal>
            <c:numRef>
              <c:f>'Miller,1987,1988 O2'!$G$86:$G$94</c:f>
              <c:numCache>
                <c:formatCode>0.000</c:formatCode>
                <c:ptCount val="9"/>
                <c:pt idx="0">
                  <c:v>0.65853658536585369</c:v>
                </c:pt>
                <c:pt idx="1">
                  <c:v>0.65060240963855431</c:v>
                </c:pt>
                <c:pt idx="2">
                  <c:v>0.6428571428571429</c:v>
                </c:pt>
                <c:pt idx="3">
                  <c:v>0.61363636363636365</c:v>
                </c:pt>
                <c:pt idx="4">
                  <c:v>0.67247820672478209</c:v>
                </c:pt>
                <c:pt idx="5">
                  <c:v>0.68789808917197459</c:v>
                </c:pt>
                <c:pt idx="6">
                  <c:v>0.73972602739726034</c:v>
                </c:pt>
                <c:pt idx="7">
                  <c:v>0.71523178807947019</c:v>
                </c:pt>
                <c:pt idx="8">
                  <c:v>0.72192513368983957</c:v>
                </c:pt>
              </c:numCache>
            </c:numRef>
          </c:xVal>
          <c:yVal>
            <c:numRef>
              <c:f>'Miller,1987,1988 O2'!$S$86:$S$94</c:f>
              <c:numCache>
                <c:formatCode>0.000</c:formatCode>
                <c:ptCount val="9"/>
                <c:pt idx="0">
                  <c:v>9.0719717670023048</c:v>
                </c:pt>
                <c:pt idx="1">
                  <c:v>7.559976472501921</c:v>
                </c:pt>
                <c:pt idx="2">
                  <c:v>9.0719717670023048</c:v>
                </c:pt>
                <c:pt idx="3">
                  <c:v>15.497951768628935</c:v>
                </c:pt>
                <c:pt idx="4">
                  <c:v>8.6939729433772097</c:v>
                </c:pt>
                <c:pt idx="5">
                  <c:v>10.394967649690141</c:v>
                </c:pt>
                <c:pt idx="6">
                  <c:v>9.8279694142524967</c:v>
                </c:pt>
                <c:pt idx="7">
                  <c:v>11.113165414577823</c:v>
                </c:pt>
                <c:pt idx="8">
                  <c:v>10.961965885127784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C1C-4284-A2F1-B595BAED8F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9679935"/>
        <c:axId val="1349680415"/>
      </c:scatterChart>
      <c:valAx>
        <c:axId val="1349679935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 b="1">
                    <a:solidFill>
                      <a:schemeClr val="tx1"/>
                    </a:solidFill>
                  </a:rPr>
                  <a:t>Cell Specific Growth Rate (1/days)</a:t>
                </a:r>
              </a:p>
            </c:rich>
          </c:tx>
          <c:layout>
            <c:manualLayout>
              <c:xMode val="edge"/>
              <c:yMode val="edge"/>
              <c:x val="0.3660320243695448"/>
              <c:y val="0.9576211510146596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9680415"/>
        <c:crosses val="autoZero"/>
        <c:crossBetween val="midCat"/>
      </c:valAx>
      <c:valAx>
        <c:axId val="1349680415"/>
        <c:scaling>
          <c:orientation val="minMax"/>
          <c:max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 b="1">
                    <a:solidFill>
                      <a:schemeClr val="tx1"/>
                    </a:solidFill>
                  </a:rPr>
                  <a:t>Specific Glucose Consumption Rate (mmol/gDCW/day)</a:t>
                </a:r>
              </a:p>
            </c:rich>
          </c:tx>
          <c:layout>
            <c:manualLayout>
              <c:xMode val="edge"/>
              <c:yMode val="edge"/>
              <c:x val="5.5272097066527788E-3"/>
              <c:y val="0.1083119434069356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9679935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8.9708925570599174E-2"/>
          <c:y val="5.6204653385116536E-2"/>
          <c:w val="0.31819611413669646"/>
          <c:h val="0.361100360609905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2569151918392045E-2"/>
          <c:y val="5.5006524398227771E-2"/>
          <c:w val="0.86623104059062561"/>
          <c:h val="0.84985399459853506"/>
        </c:manualLayout>
      </c:layout>
      <c:scatterChart>
        <c:scatterStyle val="lineMarker"/>
        <c:varyColors val="0"/>
        <c:ser>
          <c:idx val="0"/>
          <c:order val="0"/>
          <c:tx>
            <c:v>Murine Hybridoma (Miller et al., 1988)</c:v>
          </c:tx>
          <c:spPr>
            <a:ln w="38100" cap="rnd">
              <a:noFill/>
              <a:round/>
            </a:ln>
            <a:effectLst/>
          </c:spPr>
          <c:marker>
            <c:symbol val="circle"/>
            <c:size val="17"/>
            <c:spPr>
              <a:solidFill>
                <a:schemeClr val="accent1">
                  <a:alpha val="68000"/>
                </a:schemeClr>
              </a:solidFill>
              <a:ln w="1905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'Combined data'!$AO$7:$AO$12</c:f>
              <c:numCache>
                <c:formatCode>0.00</c:formatCode>
                <c:ptCount val="6"/>
                <c:pt idx="0">
                  <c:v>8.5049735315646604</c:v>
                </c:pt>
                <c:pt idx="1">
                  <c:v>14.968753415553802</c:v>
                </c:pt>
                <c:pt idx="2">
                  <c:v>20.033937652130092</c:v>
                </c:pt>
                <c:pt idx="3">
                  <c:v>23.81392588838105</c:v>
                </c:pt>
                <c:pt idx="4">
                  <c:v>27.404914712819462</c:v>
                </c:pt>
                <c:pt idx="5">
                  <c:v>34.019894126258642</c:v>
                </c:pt>
              </c:numCache>
            </c:numRef>
          </c:xVal>
          <c:yVal>
            <c:numRef>
              <c:f>'Combined data'!$BT$7:$BT$12</c:f>
              <c:numCache>
                <c:formatCode>General</c:formatCode>
                <c:ptCount val="6"/>
                <c:pt idx="0">
                  <c:v>1.6</c:v>
                </c:pt>
                <c:pt idx="1">
                  <c:v>1.6</c:v>
                </c:pt>
                <c:pt idx="2">
                  <c:v>1.72</c:v>
                </c:pt>
                <c:pt idx="3">
                  <c:v>1.7</c:v>
                </c:pt>
                <c:pt idx="4">
                  <c:v>1.94</c:v>
                </c:pt>
                <c:pt idx="5">
                  <c:v>2.12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DBD-46D8-9751-D3AD4F2928E6}"/>
            </c:ext>
          </c:extLst>
        </c:ser>
        <c:ser>
          <c:idx val="7"/>
          <c:order val="1"/>
          <c:tx>
            <c:v>Murine Hybridoma (Ozturk and Palsson, 1990)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6"/>
            <c:spPr>
              <a:solidFill>
                <a:srgbClr val="FF7575">
                  <a:alpha val="72000"/>
                </a:srgb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'Combined data'!$AO$15:$AO$25</c:f>
              <c:numCache>
                <c:formatCode>General</c:formatCode>
                <c:ptCount val="11"/>
                <c:pt idx="0">
                  <c:v>7.6161441917586146</c:v>
                </c:pt>
                <c:pt idx="1">
                  <c:v>8.2360629050412921</c:v>
                </c:pt>
                <c:pt idx="2">
                  <c:v>7.793263824125094</c:v>
                </c:pt>
                <c:pt idx="3">
                  <c:v>9.03310125069045</c:v>
                </c:pt>
                <c:pt idx="4">
                  <c:v>8.7674218021407313</c:v>
                </c:pt>
                <c:pt idx="5">
                  <c:v>10.450058309622284</c:v>
                </c:pt>
                <c:pt idx="6">
                  <c:v>13.195412611302713</c:v>
                </c:pt>
                <c:pt idx="7">
                  <c:v>18.243322133747377</c:v>
                </c:pt>
                <c:pt idx="8">
                  <c:v>22.759872759092602</c:v>
                </c:pt>
                <c:pt idx="9">
                  <c:v>39.320558385358432</c:v>
                </c:pt>
                <c:pt idx="10">
                  <c:v>8.9445414345072116</c:v>
                </c:pt>
              </c:numCache>
            </c:numRef>
          </c:xVal>
          <c:yVal>
            <c:numRef>
              <c:f>'Combined data'!$BT$15:$BT$25</c:f>
              <c:numCache>
                <c:formatCode>0.000</c:formatCode>
                <c:ptCount val="11"/>
                <c:pt idx="0">
                  <c:v>1.2209302325581395</c:v>
                </c:pt>
                <c:pt idx="1">
                  <c:v>1.3548387096774193</c:v>
                </c:pt>
                <c:pt idx="2">
                  <c:v>1.2045454545454546</c:v>
                </c:pt>
                <c:pt idx="3">
                  <c:v>1.3431372549019609</c:v>
                </c:pt>
                <c:pt idx="4">
                  <c:v>1.4545454545454541</c:v>
                </c:pt>
                <c:pt idx="5">
                  <c:v>1.7033898305084745</c:v>
                </c:pt>
                <c:pt idx="6">
                  <c:v>1.8791946308724836</c:v>
                </c:pt>
                <c:pt idx="7">
                  <c:v>1.8592233009708741</c:v>
                </c:pt>
                <c:pt idx="8">
                  <c:v>1.8249027237354087</c:v>
                </c:pt>
                <c:pt idx="9">
                  <c:v>2.0405405405405403</c:v>
                </c:pt>
                <c:pt idx="10">
                  <c:v>1.3663366336633662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DBD-46D8-9751-D3AD4F2928E6}"/>
            </c:ext>
          </c:extLst>
        </c:ser>
        <c:ser>
          <c:idx val="8"/>
          <c:order val="2"/>
          <c:tx>
            <c:v>Murine Hybridoma (Ozturk and Palsson, 1991)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5"/>
            <c:spPr>
              <a:solidFill>
                <a:srgbClr val="C00000">
                  <a:alpha val="73000"/>
                </a:srgb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'Combined data'!$AO$27:$AO$33</c:f>
              <c:numCache>
                <c:formatCode>0.00</c:formatCode>
                <c:ptCount val="7"/>
                <c:pt idx="0">
                  <c:v>25.682346693139511</c:v>
                </c:pt>
                <c:pt idx="1">
                  <c:v>17.711963236647943</c:v>
                </c:pt>
                <c:pt idx="2">
                  <c:v>15.940766912983147</c:v>
                </c:pt>
                <c:pt idx="3">
                  <c:v>19.483159560312732</c:v>
                </c:pt>
                <c:pt idx="4">
                  <c:v>22.139954045809926</c:v>
                </c:pt>
                <c:pt idx="5">
                  <c:v>24.796748531307117</c:v>
                </c:pt>
                <c:pt idx="6">
                  <c:v>23.911150369474722</c:v>
                </c:pt>
              </c:numCache>
            </c:numRef>
          </c:xVal>
          <c:yVal>
            <c:numRef>
              <c:f>'Combined data'!$BT$27:$BT$33</c:f>
              <c:numCache>
                <c:formatCode>0.000</c:formatCode>
                <c:ptCount val="7"/>
                <c:pt idx="0">
                  <c:v>2.1034482758620694</c:v>
                </c:pt>
                <c:pt idx="1">
                  <c:v>1.9</c:v>
                </c:pt>
                <c:pt idx="2">
                  <c:v>1.7222222222222219</c:v>
                </c:pt>
                <c:pt idx="3">
                  <c:v>1.7272727272727277</c:v>
                </c:pt>
                <c:pt idx="4">
                  <c:v>1.5599999999999998</c:v>
                </c:pt>
                <c:pt idx="5">
                  <c:v>1.5357142857142858</c:v>
                </c:pt>
                <c:pt idx="6">
                  <c:v>1.5555555555555554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DBD-46D8-9751-D3AD4F2928E6}"/>
            </c:ext>
          </c:extLst>
        </c:ser>
        <c:ser>
          <c:idx val="1"/>
          <c:order val="3"/>
          <c:tx>
            <c:v>Murine Hybridoma (Ozturk and Palsson, 1992)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accent2">
                  <a:lumMod val="75000"/>
                  <a:alpha val="93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'Combined data'!$AO$35:$AO$50</c:f>
              <c:numCache>
                <c:formatCode>0.000</c:formatCode>
                <c:ptCount val="16"/>
                <c:pt idx="0">
                  <c:v>23.02555220764232</c:v>
                </c:pt>
                <c:pt idx="1">
                  <c:v>23.02555220764232</c:v>
                </c:pt>
                <c:pt idx="2">
                  <c:v>25.682346693139511</c:v>
                </c:pt>
                <c:pt idx="3">
                  <c:v>25.682346693139511</c:v>
                </c:pt>
                <c:pt idx="4">
                  <c:v>30.110337502301501</c:v>
                </c:pt>
                <c:pt idx="5">
                  <c:v>30.110337502301501</c:v>
                </c:pt>
                <c:pt idx="6">
                  <c:v>33.65273014963109</c:v>
                </c:pt>
                <c:pt idx="7">
                  <c:v>33.65273014963109</c:v>
                </c:pt>
                <c:pt idx="9">
                  <c:v>23.911150369474722</c:v>
                </c:pt>
                <c:pt idx="10">
                  <c:v>23.911150369474722</c:v>
                </c:pt>
                <c:pt idx="11">
                  <c:v>27.453543016804304</c:v>
                </c:pt>
                <c:pt idx="12">
                  <c:v>27.453543016804304</c:v>
                </c:pt>
                <c:pt idx="13">
                  <c:v>30.995935664133889</c:v>
                </c:pt>
                <c:pt idx="14">
                  <c:v>30.995935664133889</c:v>
                </c:pt>
                <c:pt idx="15">
                  <c:v>38.966319120625464</c:v>
                </c:pt>
              </c:numCache>
            </c:numRef>
          </c:xVal>
          <c:yVal>
            <c:numRef>
              <c:f>'Combined data'!$BT$35:$BT$50</c:f>
              <c:numCache>
                <c:formatCode>0.000</c:formatCode>
                <c:ptCount val="16"/>
                <c:pt idx="0">
                  <c:v>1.7307692307692311</c:v>
                </c:pt>
                <c:pt idx="1">
                  <c:v>1.7307692307692311</c:v>
                </c:pt>
                <c:pt idx="2">
                  <c:v>1.5862068965517244</c:v>
                </c:pt>
                <c:pt idx="3">
                  <c:v>1.5862068965517244</c:v>
                </c:pt>
                <c:pt idx="4">
                  <c:v>1.4411764705882353</c:v>
                </c:pt>
                <c:pt idx="5">
                  <c:v>1.4411764705882353</c:v>
                </c:pt>
                <c:pt idx="6">
                  <c:v>1.3947368421052631</c:v>
                </c:pt>
                <c:pt idx="7">
                  <c:v>1.3947368421052631</c:v>
                </c:pt>
                <c:pt idx="9">
                  <c:v>1.6666666666666665</c:v>
                </c:pt>
                <c:pt idx="10">
                  <c:v>1.6666666666666665</c:v>
                </c:pt>
                <c:pt idx="11">
                  <c:v>1.5806451612903227</c:v>
                </c:pt>
                <c:pt idx="12">
                  <c:v>1.5806451612903227</c:v>
                </c:pt>
                <c:pt idx="13">
                  <c:v>1.5714285714285718</c:v>
                </c:pt>
                <c:pt idx="14">
                  <c:v>1.5714285714285718</c:v>
                </c:pt>
                <c:pt idx="15">
                  <c:v>1.5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DBD-46D8-9751-D3AD4F2928E6}"/>
            </c:ext>
          </c:extLst>
        </c:ser>
        <c:ser>
          <c:idx val="2"/>
          <c:order val="4"/>
          <c:tx>
            <c:v>Murine HYbridoma (Jeong and Wang, 1995)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1"/>
            <c:spPr>
              <a:solidFill>
                <a:srgbClr val="00B050">
                  <a:alpha val="76000"/>
                </a:srgb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'Combined data'!$AO$70:$AO$81</c:f>
              <c:numCache>
                <c:formatCode>0.00</c:formatCode>
                <c:ptCount val="12"/>
                <c:pt idx="0">
                  <c:v>9.1410243119215195</c:v>
                </c:pt>
                <c:pt idx="1">
                  <c:v>7.4700843839358697</c:v>
                </c:pt>
                <c:pt idx="2">
                  <c:v>7.003204109939877</c:v>
                </c:pt>
                <c:pt idx="3">
                  <c:v>7.1260673399388237</c:v>
                </c:pt>
                <c:pt idx="4">
                  <c:v>8.0598278879308047</c:v>
                </c:pt>
                <c:pt idx="5">
                  <c:v>5.1995718935553619</c:v>
                </c:pt>
                <c:pt idx="6">
                  <c:v>5.40598211995359</c:v>
                </c:pt>
                <c:pt idx="7">
                  <c:v>6.4871785439443066</c:v>
                </c:pt>
                <c:pt idx="8">
                  <c:v>7.7649561359333372</c:v>
                </c:pt>
                <c:pt idx="9">
                  <c:v>8.2564090559291188</c:v>
                </c:pt>
                <c:pt idx="10">
                  <c:v>8.6004260999261657</c:v>
                </c:pt>
                <c:pt idx="11">
                  <c:v>8.354699639928274</c:v>
                </c:pt>
              </c:numCache>
            </c:numRef>
          </c:xVal>
          <c:yVal>
            <c:numRef>
              <c:f>'Combined data'!$BT$70:$BT$81</c:f>
              <c:numCache>
                <c:formatCode>0.000</c:formatCode>
                <c:ptCount val="12"/>
                <c:pt idx="0">
                  <c:v>0.48930161833387659</c:v>
                </c:pt>
                <c:pt idx="1">
                  <c:v>1.024528914879792</c:v>
                </c:pt>
                <c:pt idx="2">
                  <c:v>1.1496012759170653</c:v>
                </c:pt>
                <c:pt idx="3">
                  <c:v>1.3947908200781762</c:v>
                </c:pt>
                <c:pt idx="4">
                  <c:v>1.3318551367331859</c:v>
                </c:pt>
                <c:pt idx="5">
                  <c:v>1.5866075160341067</c:v>
                </c:pt>
                <c:pt idx="6">
                  <c:v>1.36055504540353</c:v>
                </c:pt>
                <c:pt idx="7">
                  <c:v>1.348297792742237</c:v>
                </c:pt>
                <c:pt idx="8">
                  <c:v>1.5744363465882452</c:v>
                </c:pt>
                <c:pt idx="9">
                  <c:v>1.5409117631339853</c:v>
                </c:pt>
                <c:pt idx="10">
                  <c:v>1.5255026455026457</c:v>
                </c:pt>
                <c:pt idx="11">
                  <c:v>1.5227833894500562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DBD-46D8-9751-D3AD4F2928E6}"/>
            </c:ext>
          </c:extLst>
        </c:ser>
        <c:ser>
          <c:idx val="3"/>
          <c:order val="5"/>
          <c:tx>
            <c:v>CHO (Lao et al., 1997)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5"/>
            <c:spPr>
              <a:solidFill>
                <a:srgbClr val="FFC000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'Combined data'!$AO$82:$AO$94</c:f>
              <c:numCache>
                <c:formatCode>0.00</c:formatCode>
                <c:ptCount val="13"/>
                <c:pt idx="0">
                  <c:v>18.474784174150098</c:v>
                </c:pt>
                <c:pt idx="1">
                  <c:v>18.982169199934514</c:v>
                </c:pt>
                <c:pt idx="2">
                  <c:v>18.982169199934514</c:v>
                </c:pt>
                <c:pt idx="3">
                  <c:v>19.728323649617472</c:v>
                </c:pt>
                <c:pt idx="4">
                  <c:v>20.235708675401884</c:v>
                </c:pt>
                <c:pt idx="5">
                  <c:v>20.653555167224344</c:v>
                </c:pt>
                <c:pt idx="7">
                  <c:v>21.757863752755124</c:v>
                </c:pt>
                <c:pt idx="8">
                  <c:v>20.802786057160933</c:v>
                </c:pt>
                <c:pt idx="9">
                  <c:v>17.639091190505184</c:v>
                </c:pt>
                <c:pt idx="10">
                  <c:v>20.116323963452611</c:v>
                </c:pt>
                <c:pt idx="11">
                  <c:v>20.325247209363841</c:v>
                </c:pt>
                <c:pt idx="12">
                  <c:v>19.907400717541382</c:v>
                </c:pt>
              </c:numCache>
            </c:numRef>
          </c:xVal>
          <c:yVal>
            <c:numRef>
              <c:f>'Combined data'!$BT$82:$BT$94</c:f>
              <c:numCache>
                <c:formatCode>0.000</c:formatCode>
                <c:ptCount val="13"/>
                <c:pt idx="0">
                  <c:v>1.5912762520193862</c:v>
                </c:pt>
                <c:pt idx="1">
                  <c:v>1.4716981132075471</c:v>
                </c:pt>
                <c:pt idx="2">
                  <c:v>1.4308176100628929</c:v>
                </c:pt>
                <c:pt idx="3">
                  <c:v>1.3767019667170952</c:v>
                </c:pt>
                <c:pt idx="4">
                  <c:v>1.3156342182890854</c:v>
                </c:pt>
                <c:pt idx="5">
                  <c:v>1.3034682080924855</c:v>
                </c:pt>
                <c:pt idx="7">
                  <c:v>1.4600000000000002</c:v>
                </c:pt>
                <c:pt idx="8">
                  <c:v>1.1599999999999997</c:v>
                </c:pt>
                <c:pt idx="9">
                  <c:v>1.1799999999999997</c:v>
                </c:pt>
                <c:pt idx="10">
                  <c:v>1.0900000000000001</c:v>
                </c:pt>
                <c:pt idx="11">
                  <c:v>0.76999999999999991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DBD-46D8-9751-D3AD4F2928E6}"/>
            </c:ext>
          </c:extLst>
        </c:ser>
        <c:ser>
          <c:idx val="4"/>
          <c:order val="6"/>
          <c:tx>
            <c:v>BHK (Cruz et al., 2000)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solidFill>
                <a:srgbClr val="FFC000">
                  <a:alpha val="61000"/>
                </a:srgbClr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'Combined data'!$AO$98:$AO$102</c:f>
              <c:numCache>
                <c:formatCode>0.00</c:formatCode>
                <c:ptCount val="5"/>
                <c:pt idx="0">
                  <c:v>16.43333333333333</c:v>
                </c:pt>
                <c:pt idx="1">
                  <c:v>20.133333333333333</c:v>
                </c:pt>
                <c:pt idx="2">
                  <c:v>12.566666666666666</c:v>
                </c:pt>
                <c:pt idx="3">
                  <c:v>9.4666666666666668</c:v>
                </c:pt>
                <c:pt idx="4">
                  <c:v>9.5333333333333332</c:v>
                </c:pt>
              </c:numCache>
            </c:numRef>
          </c:xVal>
          <c:yVal>
            <c:numRef>
              <c:f>'Combined data'!$BT$97:$BT$102</c:f>
              <c:numCache>
                <c:formatCode>General</c:formatCode>
                <c:ptCount val="6"/>
                <c:pt idx="1">
                  <c:v>2.4687733532614504</c:v>
                </c:pt>
                <c:pt idx="2">
                  <c:v>2.0332287672824449</c:v>
                </c:pt>
                <c:pt idx="3">
                  <c:v>1.5014263550372857</c:v>
                </c:pt>
                <c:pt idx="4">
                  <c:v>1.4337921468203163</c:v>
                </c:pt>
                <c:pt idx="5">
                  <c:v>1.0656010656010648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DBD-46D8-9751-D3AD4F2928E6}"/>
            </c:ext>
          </c:extLst>
        </c:ser>
        <c:ser>
          <c:idx val="5"/>
          <c:order val="7"/>
          <c:tx>
            <c:v>Chicken Fibroblast (Pastika et al., 2023)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7"/>
            <c:spPr>
              <a:solidFill>
                <a:schemeClr val="accent3">
                  <a:lumMod val="60000"/>
                  <a:lumOff val="40000"/>
                  <a:alpha val="71000"/>
                </a:schemeClr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'Combined data'!$AO$162:$AO$182</c:f>
              <c:numCache>
                <c:formatCode>0.00</c:formatCode>
                <c:ptCount val="21"/>
                <c:pt idx="0">
                  <c:v>0</c:v>
                </c:pt>
                <c:pt idx="1">
                  <c:v>218.97798298433881</c:v>
                </c:pt>
                <c:pt idx="2">
                  <c:v>127.88850408297428</c:v>
                </c:pt>
                <c:pt idx="3">
                  <c:v>51.458096317409812</c:v>
                </c:pt>
                <c:pt idx="4">
                  <c:v>12.594260968441686</c:v>
                </c:pt>
                <c:pt idx="5">
                  <c:v>40.330463164177189</c:v>
                </c:pt>
                <c:pt idx="6">
                  <c:v>14.946243015701011</c:v>
                </c:pt>
                <c:pt idx="7">
                  <c:v>10.502765362384499</c:v>
                </c:pt>
                <c:pt idx="8">
                  <c:v>3.6671980568852938</c:v>
                </c:pt>
                <c:pt idx="9">
                  <c:v>37.788394926207353</c:v>
                </c:pt>
                <c:pt idx="10">
                  <c:v>14.065414119461369</c:v>
                </c:pt>
                <c:pt idx="11">
                  <c:v>13.416138018544673</c:v>
                </c:pt>
                <c:pt idx="12">
                  <c:v>9.6862298950418406</c:v>
                </c:pt>
                <c:pt idx="13">
                  <c:v>13.241028551103998</c:v>
                </c:pt>
                <c:pt idx="14">
                  <c:v>12.122495565314452</c:v>
                </c:pt>
                <c:pt idx="15">
                  <c:v>12.677452005771469</c:v>
                </c:pt>
                <c:pt idx="16">
                  <c:v>11.380111207812456</c:v>
                </c:pt>
                <c:pt idx="17">
                  <c:v>7.1989712495126854</c:v>
                </c:pt>
                <c:pt idx="18">
                  <c:v>8.6929507067146208</c:v>
                </c:pt>
                <c:pt idx="19">
                  <c:v>7.2232979224416196</c:v>
                </c:pt>
                <c:pt idx="20">
                  <c:v>7.8564018545093441</c:v>
                </c:pt>
              </c:numCache>
            </c:numRef>
          </c:xVal>
          <c:yVal>
            <c:numRef>
              <c:f>'Combined data'!$BT$162:$BT$182</c:f>
              <c:numCache>
                <c:formatCode>0.000</c:formatCode>
                <c:ptCount val="21"/>
                <c:pt idx="1">
                  <c:v>0.74902580305423894</c:v>
                </c:pt>
                <c:pt idx="2">
                  <c:v>1.8269371653987041</c:v>
                </c:pt>
                <c:pt idx="3">
                  <c:v>3.3285314125650234</c:v>
                </c:pt>
                <c:pt idx="4">
                  <c:v>-2.7519313304721011</c:v>
                </c:pt>
                <c:pt idx="5">
                  <c:v>-1.1468191565403854</c:v>
                </c:pt>
                <c:pt idx="6">
                  <c:v>-3.0267062314540027E-2</c:v>
                </c:pt>
                <c:pt idx="7">
                  <c:v>-0.79465875370919825</c:v>
                </c:pt>
                <c:pt idx="8">
                  <c:v>5.1904936014625385</c:v>
                </c:pt>
                <c:pt idx="9">
                  <c:v>0.23601800900450215</c:v>
                </c:pt>
                <c:pt idx="10">
                  <c:v>0.63374642516682578</c:v>
                </c:pt>
                <c:pt idx="11">
                  <c:v>0.3191919191919193</c:v>
                </c:pt>
                <c:pt idx="12">
                  <c:v>0.50721500721500712</c:v>
                </c:pt>
                <c:pt idx="13">
                  <c:v>0.49179179179179189</c:v>
                </c:pt>
                <c:pt idx="14">
                  <c:v>0.58544042708080568</c:v>
                </c:pt>
                <c:pt idx="15">
                  <c:v>0.69811772386029824</c:v>
                </c:pt>
                <c:pt idx="16">
                  <c:v>0.45556690500510705</c:v>
                </c:pt>
                <c:pt idx="17">
                  <c:v>0.51138014527845033</c:v>
                </c:pt>
                <c:pt idx="18">
                  <c:v>0.53971420868158548</c:v>
                </c:pt>
                <c:pt idx="19">
                  <c:v>0.54004242906390887</c:v>
                </c:pt>
                <c:pt idx="20">
                  <c:v>0.50276437033786736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DBD-46D8-9751-D3AD4F2928E6}"/>
            </c:ext>
          </c:extLst>
        </c:ser>
        <c:ser>
          <c:idx val="6"/>
          <c:order val="8"/>
          <c:tx>
            <c:v>Channel Catfish Ovary (Silvac et al., 2010)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5"/>
            <c:spPr>
              <a:solidFill>
                <a:schemeClr val="tx2">
                  <a:lumMod val="75000"/>
                  <a:lumOff val="25000"/>
                  <a:alpha val="61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'Combined data'!$AO$103:$AO$125</c:f>
              <c:numCache>
                <c:formatCode>0.00</c:formatCode>
                <c:ptCount val="23"/>
                <c:pt idx="0">
                  <c:v>4.9006902164599815</c:v>
                </c:pt>
                <c:pt idx="1">
                  <c:v>4.6964947907741479</c:v>
                </c:pt>
                <c:pt idx="2">
                  <c:v>4.9006902164599815</c:v>
                </c:pt>
                <c:pt idx="3">
                  <c:v>5.309081067831646</c:v>
                </c:pt>
                <c:pt idx="4">
                  <c:v>4.9687553583552582</c:v>
                </c:pt>
                <c:pt idx="5">
                  <c:v>5.309081067831646</c:v>
                </c:pt>
                <c:pt idx="6">
                  <c:v>4.2881039394024825</c:v>
                </c:pt>
                <c:pt idx="8">
                  <c:v>4.4922993650883161</c:v>
                </c:pt>
                <c:pt idx="9">
                  <c:v>4.2200387975072058</c:v>
                </c:pt>
                <c:pt idx="10">
                  <c:v>4.015843371821374</c:v>
                </c:pt>
                <c:pt idx="11">
                  <c:v>1.0890422703244402</c:v>
                </c:pt>
                <c:pt idx="12">
                  <c:v>0.47645599326694255</c:v>
                </c:pt>
                <c:pt idx="13">
                  <c:v>0.27226056758111006</c:v>
                </c:pt>
                <c:pt idx="14">
                  <c:v>0</c:v>
                </c:pt>
                <c:pt idx="16">
                  <c:v>0</c:v>
                </c:pt>
                <c:pt idx="17">
                  <c:v>2.1100193987536029</c:v>
                </c:pt>
                <c:pt idx="18">
                  <c:v>0</c:v>
                </c:pt>
                <c:pt idx="19">
                  <c:v>2.8042838460854336</c:v>
                </c:pt>
                <c:pt idx="20">
                  <c:v>0</c:v>
                </c:pt>
                <c:pt idx="21">
                  <c:v>3.5938394920706527</c:v>
                </c:pt>
                <c:pt idx="22">
                  <c:v>0.80316867436427453</c:v>
                </c:pt>
              </c:numCache>
            </c:numRef>
          </c:xVal>
          <c:yVal>
            <c:numRef>
              <c:f>'Combined data'!$BT$103:$BT$125</c:f>
              <c:numCache>
                <c:formatCode>0.000</c:formatCode>
                <c:ptCount val="23"/>
                <c:pt idx="0">
                  <c:v>1.1527777777777777</c:v>
                </c:pt>
                <c:pt idx="1">
                  <c:v>1.3333333333333333</c:v>
                </c:pt>
                <c:pt idx="2">
                  <c:v>1.2222222222222221</c:v>
                </c:pt>
                <c:pt idx="3">
                  <c:v>1.2435897435897434</c:v>
                </c:pt>
                <c:pt idx="4">
                  <c:v>-1.5753424657534247</c:v>
                </c:pt>
                <c:pt idx="5">
                  <c:v>-4.5384615384615383</c:v>
                </c:pt>
                <c:pt idx="6">
                  <c:v>-13.603174603174605</c:v>
                </c:pt>
                <c:pt idx="16">
                  <c:v>0</c:v>
                </c:pt>
                <c:pt idx="17">
                  <c:v>1.2709677419354841</c:v>
                </c:pt>
                <c:pt idx="18">
                  <c:v>0</c:v>
                </c:pt>
                <c:pt idx="19">
                  <c:v>1.1650485436893203</c:v>
                </c:pt>
                <c:pt idx="20">
                  <c:v>0</c:v>
                </c:pt>
                <c:pt idx="21">
                  <c:v>1.0681818181818183</c:v>
                </c:pt>
                <c:pt idx="22">
                  <c:v>0.26271186440677974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DBD-46D8-9751-D3AD4F2928E6}"/>
            </c:ext>
          </c:extLst>
        </c:ser>
        <c:ser>
          <c:idx val="9"/>
          <c:order val="9"/>
          <c:tx>
            <c:v>Murine Hybridoma (Kurokawa et al., 1994)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solidFill>
                <a:srgbClr val="FF00FF"/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'Combined data'!$AO$52:$AO$59</c:f>
              <c:numCache>
                <c:formatCode>0.00</c:formatCode>
                <c:ptCount val="8"/>
                <c:pt idx="0">
                  <c:v>23.149518905697327</c:v>
                </c:pt>
                <c:pt idx="1">
                  <c:v>19.666847919884457</c:v>
                </c:pt>
                <c:pt idx="2">
                  <c:v>17.003628930733434</c:v>
                </c:pt>
                <c:pt idx="3">
                  <c:v>15.364724937409731</c:v>
                </c:pt>
                <c:pt idx="5">
                  <c:v>35.031572857294186</c:v>
                </c:pt>
                <c:pt idx="6">
                  <c:v>32.982942865639558</c:v>
                </c:pt>
                <c:pt idx="7">
                  <c:v>15.774450935740658</c:v>
                </c:pt>
              </c:numCache>
            </c:numRef>
          </c:xVal>
          <c:yVal>
            <c:numRef>
              <c:f>'Combined data'!$BT$52:$BT$59</c:f>
              <c:numCache>
                <c:formatCode>0.00</c:formatCode>
                <c:ptCount val="8"/>
                <c:pt idx="0">
                  <c:v>1.5792985571587128</c:v>
                </c:pt>
                <c:pt idx="1">
                  <c:v>1.339405105438402</c:v>
                </c:pt>
                <c:pt idx="2">
                  <c:v>1.2194583795782465</c:v>
                </c:pt>
                <c:pt idx="3">
                  <c:v>0.71968035516093243</c:v>
                </c:pt>
                <c:pt idx="5">
                  <c:v>1.699245283018868</c:v>
                </c:pt>
                <c:pt idx="6">
                  <c:v>0.69968923418423978</c:v>
                </c:pt>
                <c:pt idx="7">
                  <c:v>0.91959156492785799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DBD-46D8-9751-D3AD4F2928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8632399"/>
        <c:axId val="1908629999"/>
      </c:scatterChart>
      <c:valAx>
        <c:axId val="1908632399"/>
        <c:scaling>
          <c:orientation val="minMax"/>
          <c:max val="4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2000" b="1">
                    <a:solidFill>
                      <a:sysClr val="windowText" lastClr="000000"/>
                    </a:solidFill>
                  </a:rPr>
                  <a:t>Specific Glucose Consumption Rate (mmol/gDCW/day)</a:t>
                </a:r>
              </a:p>
            </c:rich>
          </c:tx>
          <c:layout>
            <c:manualLayout>
              <c:xMode val="edge"/>
              <c:yMode val="edge"/>
              <c:x val="0.29051880966643917"/>
              <c:y val="0.9609891029579942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8629999"/>
        <c:crosses val="autoZero"/>
        <c:crossBetween val="midCat"/>
      </c:valAx>
      <c:valAx>
        <c:axId val="1908629999"/>
        <c:scaling>
          <c:orientation val="minMax"/>
          <c:max val="3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1">
                    <a:solidFill>
                      <a:sysClr val="windowText" lastClr="000000"/>
                    </a:solidFill>
                  </a:rPr>
                  <a:t>Apparent Molar Yield Lactate on Glucose Consumed  (mmol Lac/ mmol Glc)</a:t>
                </a:r>
              </a:p>
            </c:rich>
          </c:tx>
          <c:layout>
            <c:manualLayout>
              <c:xMode val="edge"/>
              <c:yMode val="edge"/>
              <c:x val="9.7642355579981622E-5"/>
              <c:y val="0.104639797349048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863239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7.4010296757012803E-2"/>
          <c:y val="4.9352589827160571E-2"/>
          <c:w val="0.39616658976229108"/>
          <c:h val="0.27264038006376368"/>
        </c:manualLayout>
      </c:layout>
      <c:overlay val="0"/>
      <c:spPr>
        <a:noFill/>
        <a:ln>
          <a:solidFill>
            <a:schemeClr val="accent2">
              <a:lumMod val="7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qGlc vs Y lac/Glc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6186047135305413E-2"/>
          <c:y val="0.11541033203045084"/>
          <c:w val="0.88261414010401773"/>
          <c:h val="0.76597974794822343"/>
        </c:manualLayout>
      </c:layout>
      <c:scatterChart>
        <c:scatterStyle val="lineMarker"/>
        <c:varyColors val="0"/>
        <c:ser>
          <c:idx val="0"/>
          <c:order val="0"/>
          <c:tx>
            <c:v>Y lac/Glc</c:v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'Combined data'!$AO$5:$AO$160</c:f>
              <c:numCache>
                <c:formatCode>General</c:formatCode>
                <c:ptCount val="147"/>
                <c:pt idx="2" formatCode="0.00">
                  <c:v>8.5049735315646604</c:v>
                </c:pt>
                <c:pt idx="3" formatCode="0.00">
                  <c:v>14.968753415553802</c:v>
                </c:pt>
                <c:pt idx="4" formatCode="0.00">
                  <c:v>20.033937652130092</c:v>
                </c:pt>
                <c:pt idx="5" formatCode="0.00">
                  <c:v>23.81392588838105</c:v>
                </c:pt>
                <c:pt idx="6" formatCode="0.00">
                  <c:v>27.404914712819462</c:v>
                </c:pt>
                <c:pt idx="7" formatCode="0.00">
                  <c:v>34.019894126258642</c:v>
                </c:pt>
                <c:pt idx="10">
                  <c:v>7.6161441917586146</c:v>
                </c:pt>
                <c:pt idx="11">
                  <c:v>8.2360629050412921</c:v>
                </c:pt>
                <c:pt idx="12">
                  <c:v>7.793263824125094</c:v>
                </c:pt>
                <c:pt idx="13">
                  <c:v>9.03310125069045</c:v>
                </c:pt>
                <c:pt idx="14">
                  <c:v>8.7674218021407313</c:v>
                </c:pt>
                <c:pt idx="15">
                  <c:v>10.450058309622284</c:v>
                </c:pt>
                <c:pt idx="16">
                  <c:v>13.195412611302713</c:v>
                </c:pt>
                <c:pt idx="17">
                  <c:v>18.243322133747377</c:v>
                </c:pt>
                <c:pt idx="18">
                  <c:v>22.759872759092602</c:v>
                </c:pt>
                <c:pt idx="19">
                  <c:v>39.320558385358432</c:v>
                </c:pt>
                <c:pt idx="20">
                  <c:v>8.9445414345072116</c:v>
                </c:pt>
                <c:pt idx="22" formatCode="0.00">
                  <c:v>25.682346693139511</c:v>
                </c:pt>
                <c:pt idx="23" formatCode="0.00">
                  <c:v>17.711963236647943</c:v>
                </c:pt>
                <c:pt idx="24" formatCode="0.00">
                  <c:v>15.940766912983147</c:v>
                </c:pt>
                <c:pt idx="25" formatCode="0.00">
                  <c:v>19.483159560312732</c:v>
                </c:pt>
                <c:pt idx="26" formatCode="0.00">
                  <c:v>22.139954045809926</c:v>
                </c:pt>
                <c:pt idx="27" formatCode="0.00">
                  <c:v>24.796748531307117</c:v>
                </c:pt>
                <c:pt idx="28" formatCode="0.00">
                  <c:v>23.911150369474722</c:v>
                </c:pt>
                <c:pt idx="30" formatCode="0.000">
                  <c:v>23.02555220764232</c:v>
                </c:pt>
                <c:pt idx="31" formatCode="0.000">
                  <c:v>23.02555220764232</c:v>
                </c:pt>
                <c:pt idx="32" formatCode="0.000">
                  <c:v>25.682346693139511</c:v>
                </c:pt>
                <c:pt idx="33" formatCode="0.000">
                  <c:v>25.682346693139511</c:v>
                </c:pt>
                <c:pt idx="34" formatCode="0.000">
                  <c:v>30.110337502301501</c:v>
                </c:pt>
                <c:pt idx="35" formatCode="0.000">
                  <c:v>30.110337502301501</c:v>
                </c:pt>
                <c:pt idx="36" formatCode="0.000">
                  <c:v>33.65273014963109</c:v>
                </c:pt>
                <c:pt idx="37" formatCode="0.000">
                  <c:v>33.65273014963109</c:v>
                </c:pt>
                <c:pt idx="39" formatCode="0.000">
                  <c:v>23.911150369474722</c:v>
                </c:pt>
                <c:pt idx="40" formatCode="0.000">
                  <c:v>23.911150369474722</c:v>
                </c:pt>
                <c:pt idx="41" formatCode="0.000">
                  <c:v>27.453543016804304</c:v>
                </c:pt>
                <c:pt idx="42" formatCode="0.000">
                  <c:v>27.453543016804304</c:v>
                </c:pt>
                <c:pt idx="43" formatCode="0.000">
                  <c:v>30.995935664133889</c:v>
                </c:pt>
                <c:pt idx="44" formatCode="0.000">
                  <c:v>30.995935664133889</c:v>
                </c:pt>
                <c:pt idx="45" formatCode="0.000">
                  <c:v>38.966319120625464</c:v>
                </c:pt>
                <c:pt idx="47" formatCode="0.00">
                  <c:v>23.149518905697327</c:v>
                </c:pt>
                <c:pt idx="48" formatCode="0.00">
                  <c:v>19.666847919884457</c:v>
                </c:pt>
                <c:pt idx="49" formatCode="0.00">
                  <c:v>17.003628930733434</c:v>
                </c:pt>
                <c:pt idx="50" formatCode="0.00">
                  <c:v>15.364724937409731</c:v>
                </c:pt>
                <c:pt idx="52" formatCode="0.00">
                  <c:v>35.031572857294186</c:v>
                </c:pt>
                <c:pt idx="53" formatCode="0.00">
                  <c:v>32.982942865639558</c:v>
                </c:pt>
                <c:pt idx="54" formatCode="0.00">
                  <c:v>15.774450935740658</c:v>
                </c:pt>
                <c:pt idx="58" formatCode="0.00">
                  <c:v>17.387945886754419</c:v>
                </c:pt>
                <c:pt idx="59" formatCode="0.00">
                  <c:v>18.8999411812548</c:v>
                </c:pt>
                <c:pt idx="60" formatCode="0.00">
                  <c:v>19.439939500719223</c:v>
                </c:pt>
                <c:pt idx="61" formatCode="0.00">
                  <c:v>21.516856114043929</c:v>
                </c:pt>
                <c:pt idx="62" formatCode="0.00">
                  <c:v>24.254924515943664</c:v>
                </c:pt>
                <c:pt idx="63" formatCode="0.00">
                  <c:v>26.803552947961354</c:v>
                </c:pt>
                <c:pt idx="65" formatCode="0.00">
                  <c:v>9.1410243119215195</c:v>
                </c:pt>
                <c:pt idx="66" formatCode="0.00">
                  <c:v>7.4700843839358697</c:v>
                </c:pt>
                <c:pt idx="67" formatCode="0.00">
                  <c:v>7.003204109939877</c:v>
                </c:pt>
                <c:pt idx="68" formatCode="0.00">
                  <c:v>7.1260673399388237</c:v>
                </c:pt>
                <c:pt idx="69" formatCode="0.00">
                  <c:v>8.0598278879308047</c:v>
                </c:pt>
                <c:pt idx="70" formatCode="0.00">
                  <c:v>5.1995718935553619</c:v>
                </c:pt>
                <c:pt idx="71" formatCode="0.00">
                  <c:v>5.40598211995359</c:v>
                </c:pt>
                <c:pt idx="72" formatCode="0.00">
                  <c:v>6.4871785439443066</c:v>
                </c:pt>
                <c:pt idx="73" formatCode="0.00">
                  <c:v>7.7649561359333372</c:v>
                </c:pt>
                <c:pt idx="74" formatCode="0.00">
                  <c:v>8.2564090559291188</c:v>
                </c:pt>
                <c:pt idx="75" formatCode="0.00">
                  <c:v>8.6004260999261657</c:v>
                </c:pt>
                <c:pt idx="76" formatCode="0.00">
                  <c:v>8.354699639928274</c:v>
                </c:pt>
                <c:pt idx="77" formatCode="0.00">
                  <c:v>18.474784174150098</c:v>
                </c:pt>
                <c:pt idx="78" formatCode="0.00">
                  <c:v>18.982169199934514</c:v>
                </c:pt>
                <c:pt idx="79" formatCode="0.00">
                  <c:v>18.982169199934514</c:v>
                </c:pt>
                <c:pt idx="80" formatCode="0.00">
                  <c:v>19.728323649617472</c:v>
                </c:pt>
                <c:pt idx="81" formatCode="0.00">
                  <c:v>20.235708675401884</c:v>
                </c:pt>
                <c:pt idx="82" formatCode="0.00">
                  <c:v>20.653555167224344</c:v>
                </c:pt>
                <c:pt idx="84" formatCode="0.00">
                  <c:v>21.757863752755124</c:v>
                </c:pt>
                <c:pt idx="85" formatCode="0.00">
                  <c:v>20.802786057160933</c:v>
                </c:pt>
                <c:pt idx="86" formatCode="0.00">
                  <c:v>17.639091190505184</c:v>
                </c:pt>
                <c:pt idx="87" formatCode="0.00">
                  <c:v>20.116323963452611</c:v>
                </c:pt>
                <c:pt idx="88" formatCode="0.00">
                  <c:v>20.325247209363841</c:v>
                </c:pt>
                <c:pt idx="89" formatCode="0.00">
                  <c:v>19.907400717541382</c:v>
                </c:pt>
                <c:pt idx="93" formatCode="0.00">
                  <c:v>16.43333333333333</c:v>
                </c:pt>
                <c:pt idx="94" formatCode="0.00">
                  <c:v>20.133333333333333</c:v>
                </c:pt>
                <c:pt idx="95" formatCode="0.00">
                  <c:v>12.566666666666666</c:v>
                </c:pt>
                <c:pt idx="96" formatCode="0.00">
                  <c:v>9.4666666666666668</c:v>
                </c:pt>
                <c:pt idx="97" formatCode="0.00">
                  <c:v>9.5333333333333332</c:v>
                </c:pt>
                <c:pt idx="98" formatCode="0.00">
                  <c:v>4.9006902164599815</c:v>
                </c:pt>
                <c:pt idx="99" formatCode="0.00">
                  <c:v>4.6964947907741479</c:v>
                </c:pt>
                <c:pt idx="100" formatCode="0.00">
                  <c:v>4.9006902164599815</c:v>
                </c:pt>
                <c:pt idx="101" formatCode="0.00">
                  <c:v>5.309081067831646</c:v>
                </c:pt>
                <c:pt idx="102" formatCode="0.00">
                  <c:v>4.9687553583552582</c:v>
                </c:pt>
                <c:pt idx="103" formatCode="0.00">
                  <c:v>5.309081067831646</c:v>
                </c:pt>
                <c:pt idx="104" formatCode="0.00">
                  <c:v>4.2881039394024825</c:v>
                </c:pt>
                <c:pt idx="106" formatCode="0.00">
                  <c:v>4.4922993650883161</c:v>
                </c:pt>
                <c:pt idx="107" formatCode="0.00">
                  <c:v>4.2200387975072058</c:v>
                </c:pt>
                <c:pt idx="108" formatCode="0.00">
                  <c:v>4.015843371821374</c:v>
                </c:pt>
                <c:pt idx="109" formatCode="0.00">
                  <c:v>1.0890422703244402</c:v>
                </c:pt>
                <c:pt idx="110" formatCode="0.00">
                  <c:v>0.47645599326694255</c:v>
                </c:pt>
                <c:pt idx="111" formatCode="0.00">
                  <c:v>0.27226056758111006</c:v>
                </c:pt>
                <c:pt idx="112" formatCode="0.00">
                  <c:v>0</c:v>
                </c:pt>
                <c:pt idx="114" formatCode="0.00">
                  <c:v>0</c:v>
                </c:pt>
                <c:pt idx="115" formatCode="0.00">
                  <c:v>2.1100193987536029</c:v>
                </c:pt>
                <c:pt idx="116" formatCode="0.00">
                  <c:v>0</c:v>
                </c:pt>
                <c:pt idx="117" formatCode="0.00">
                  <c:v>2.8042838460854336</c:v>
                </c:pt>
                <c:pt idx="118" formatCode="0.00">
                  <c:v>0</c:v>
                </c:pt>
                <c:pt idx="119" formatCode="0.00">
                  <c:v>3.5938394920706527</c:v>
                </c:pt>
                <c:pt idx="120" formatCode="0.00">
                  <c:v>0.80316867436427453</c:v>
                </c:pt>
                <c:pt idx="124" formatCode="0.00">
                  <c:v>0</c:v>
                </c:pt>
                <c:pt idx="125" formatCode="0.00">
                  <c:v>23.851146851728547</c:v>
                </c:pt>
                <c:pt idx="126" formatCode="0.00">
                  <c:v>9.3026341302548392</c:v>
                </c:pt>
                <c:pt idx="127" formatCode="0.00">
                  <c:v>25.081162321539349</c:v>
                </c:pt>
                <c:pt idx="128" formatCode="0.00">
                  <c:v>14.213494687616363</c:v>
                </c:pt>
                <c:pt idx="129" formatCode="0.00">
                  <c:v>10.167793287305528</c:v>
                </c:pt>
                <c:pt idx="134" formatCode="0.00">
                  <c:v>12.921358806923942</c:v>
                </c:pt>
                <c:pt idx="135" formatCode="0.00">
                  <c:v>2.2801056655944989</c:v>
                </c:pt>
                <c:pt idx="136" formatCode="0.00">
                  <c:v>5.5377252029674162</c:v>
                </c:pt>
                <c:pt idx="137" formatCode="0.00">
                  <c:v>0</c:v>
                </c:pt>
                <c:pt idx="138" formatCode="0.00">
                  <c:v>4.7713302771932264</c:v>
                </c:pt>
                <c:pt idx="141" formatCode="0.00">
                  <c:v>23.856651385966199</c:v>
                </c:pt>
                <c:pt idx="142" formatCode="0.00">
                  <c:v>11.075450405934822</c:v>
                </c:pt>
                <c:pt idx="143" formatCode="0.00">
                  <c:v>7.5022404530234024</c:v>
                </c:pt>
                <c:pt idx="144" formatCode="0.00">
                  <c:v>3.2303397017309909</c:v>
                </c:pt>
                <c:pt idx="145" formatCode="0.00">
                  <c:v>2.2724160732189223</c:v>
                </c:pt>
                <c:pt idx="146" formatCode="0.00">
                  <c:v>5.0165275368057722</c:v>
                </c:pt>
              </c:numCache>
            </c:numRef>
          </c:xVal>
          <c:yVal>
            <c:numRef>
              <c:f>'Combined data'!$BT$5:$BT$160</c:f>
              <c:numCache>
                <c:formatCode>General</c:formatCode>
                <c:ptCount val="147"/>
                <c:pt idx="2">
                  <c:v>1.6</c:v>
                </c:pt>
                <c:pt idx="3">
                  <c:v>1.6</c:v>
                </c:pt>
                <c:pt idx="4">
                  <c:v>1.72</c:v>
                </c:pt>
                <c:pt idx="5">
                  <c:v>1.7</c:v>
                </c:pt>
                <c:pt idx="6">
                  <c:v>1.94</c:v>
                </c:pt>
                <c:pt idx="7">
                  <c:v>2.12</c:v>
                </c:pt>
                <c:pt idx="10" formatCode="0.000">
                  <c:v>1.2209302325581395</c:v>
                </c:pt>
                <c:pt idx="11" formatCode="0.000">
                  <c:v>1.3548387096774193</c:v>
                </c:pt>
                <c:pt idx="12" formatCode="0.000">
                  <c:v>1.2045454545454546</c:v>
                </c:pt>
                <c:pt idx="13" formatCode="0.000">
                  <c:v>1.3431372549019609</c:v>
                </c:pt>
                <c:pt idx="14" formatCode="0.000">
                  <c:v>1.4545454545454541</c:v>
                </c:pt>
                <c:pt idx="15" formatCode="0.000">
                  <c:v>1.7033898305084745</c:v>
                </c:pt>
                <c:pt idx="16" formatCode="0.000">
                  <c:v>1.8791946308724836</c:v>
                </c:pt>
                <c:pt idx="17" formatCode="0.000">
                  <c:v>1.8592233009708741</c:v>
                </c:pt>
                <c:pt idx="18" formatCode="0.000">
                  <c:v>1.8249027237354087</c:v>
                </c:pt>
                <c:pt idx="19" formatCode="0.000">
                  <c:v>2.0405405405405403</c:v>
                </c:pt>
                <c:pt idx="20" formatCode="0.000">
                  <c:v>1.3663366336633662</c:v>
                </c:pt>
                <c:pt idx="22" formatCode="0.000">
                  <c:v>2.1034482758620694</c:v>
                </c:pt>
                <c:pt idx="23" formatCode="0.000">
                  <c:v>1.9</c:v>
                </c:pt>
                <c:pt idx="24" formatCode="0.000">
                  <c:v>1.7222222222222219</c:v>
                </c:pt>
                <c:pt idx="25" formatCode="0.000">
                  <c:v>1.7272727272727277</c:v>
                </c:pt>
                <c:pt idx="26" formatCode="0.000">
                  <c:v>1.5599999999999998</c:v>
                </c:pt>
                <c:pt idx="27" formatCode="0.000">
                  <c:v>1.5357142857142858</c:v>
                </c:pt>
                <c:pt idx="28" formatCode="0.000">
                  <c:v>1.5555555555555554</c:v>
                </c:pt>
                <c:pt idx="30" formatCode="0.000">
                  <c:v>1.7307692307692311</c:v>
                </c:pt>
                <c:pt idx="31" formatCode="0.000">
                  <c:v>1.7307692307692311</c:v>
                </c:pt>
                <c:pt idx="32" formatCode="0.000">
                  <c:v>1.5862068965517244</c:v>
                </c:pt>
                <c:pt idx="33" formatCode="0.000">
                  <c:v>1.5862068965517244</c:v>
                </c:pt>
                <c:pt idx="34" formatCode="0.000">
                  <c:v>1.4411764705882353</c:v>
                </c:pt>
                <c:pt idx="35" formatCode="0.000">
                  <c:v>1.4411764705882353</c:v>
                </c:pt>
                <c:pt idx="36" formatCode="0.000">
                  <c:v>1.3947368421052631</c:v>
                </c:pt>
                <c:pt idx="37" formatCode="0.000">
                  <c:v>1.3947368421052631</c:v>
                </c:pt>
                <c:pt idx="39" formatCode="0.000">
                  <c:v>1.6666666666666665</c:v>
                </c:pt>
                <c:pt idx="40" formatCode="0.000">
                  <c:v>1.6666666666666665</c:v>
                </c:pt>
                <c:pt idx="41" formatCode="0.000">
                  <c:v>1.5806451612903227</c:v>
                </c:pt>
                <c:pt idx="42" formatCode="0.000">
                  <c:v>1.5806451612903227</c:v>
                </c:pt>
                <c:pt idx="43" formatCode="0.000">
                  <c:v>1.5714285714285718</c:v>
                </c:pt>
                <c:pt idx="44" formatCode="0.000">
                  <c:v>1.5714285714285718</c:v>
                </c:pt>
                <c:pt idx="45" formatCode="0.000">
                  <c:v>1.5</c:v>
                </c:pt>
                <c:pt idx="47" formatCode="0.00">
                  <c:v>1.5792985571587128</c:v>
                </c:pt>
                <c:pt idx="48" formatCode="0.00">
                  <c:v>1.339405105438402</c:v>
                </c:pt>
                <c:pt idx="49" formatCode="0.00">
                  <c:v>1.2194583795782465</c:v>
                </c:pt>
                <c:pt idx="50" formatCode="0.00">
                  <c:v>0.71968035516093243</c:v>
                </c:pt>
                <c:pt idx="52" formatCode="0.00">
                  <c:v>1.699245283018868</c:v>
                </c:pt>
                <c:pt idx="53" formatCode="0.00">
                  <c:v>0.69968923418423978</c:v>
                </c:pt>
                <c:pt idx="54" formatCode="0.00">
                  <c:v>0.91959156492785799</c:v>
                </c:pt>
                <c:pt idx="65" formatCode="0.000">
                  <c:v>0.48930161833387659</c:v>
                </c:pt>
                <c:pt idx="66" formatCode="0.000">
                  <c:v>1.024528914879792</c:v>
                </c:pt>
                <c:pt idx="67" formatCode="0.000">
                  <c:v>1.1496012759170653</c:v>
                </c:pt>
                <c:pt idx="68" formatCode="0.000">
                  <c:v>1.3947908200781762</c:v>
                </c:pt>
                <c:pt idx="69" formatCode="0.000">
                  <c:v>1.3318551367331859</c:v>
                </c:pt>
                <c:pt idx="70" formatCode="0.000">
                  <c:v>1.5866075160341067</c:v>
                </c:pt>
                <c:pt idx="71" formatCode="0.000">
                  <c:v>1.36055504540353</c:v>
                </c:pt>
                <c:pt idx="72" formatCode="0.000">
                  <c:v>1.348297792742237</c:v>
                </c:pt>
                <c:pt idx="73" formatCode="0.000">
                  <c:v>1.5744363465882452</c:v>
                </c:pt>
                <c:pt idx="74" formatCode="0.000">
                  <c:v>1.5409117631339853</c:v>
                </c:pt>
                <c:pt idx="75" formatCode="0.000">
                  <c:v>1.5255026455026457</c:v>
                </c:pt>
                <c:pt idx="76" formatCode="0.000">
                  <c:v>1.5227833894500562</c:v>
                </c:pt>
                <c:pt idx="77" formatCode="0.000">
                  <c:v>1.5912762520193862</c:v>
                </c:pt>
                <c:pt idx="78" formatCode="0.000">
                  <c:v>1.4716981132075471</c:v>
                </c:pt>
                <c:pt idx="79" formatCode="0.000">
                  <c:v>1.4308176100628929</c:v>
                </c:pt>
                <c:pt idx="80" formatCode="0.000">
                  <c:v>1.3767019667170952</c:v>
                </c:pt>
                <c:pt idx="81" formatCode="0.000">
                  <c:v>1.3156342182890854</c:v>
                </c:pt>
                <c:pt idx="82" formatCode="0.000">
                  <c:v>1.3034682080924855</c:v>
                </c:pt>
                <c:pt idx="84" formatCode="0.000">
                  <c:v>1.4600000000000002</c:v>
                </c:pt>
                <c:pt idx="85" formatCode="0.000">
                  <c:v>1.1599999999999997</c:v>
                </c:pt>
                <c:pt idx="86" formatCode="0.000">
                  <c:v>1.1799999999999997</c:v>
                </c:pt>
                <c:pt idx="87" formatCode="0.000">
                  <c:v>1.0900000000000001</c:v>
                </c:pt>
                <c:pt idx="88" formatCode="0.000">
                  <c:v>0.76999999999999991</c:v>
                </c:pt>
                <c:pt idx="93">
                  <c:v>2.4687733532614504</c:v>
                </c:pt>
                <c:pt idx="94">
                  <c:v>2.0332287672824449</c:v>
                </c:pt>
                <c:pt idx="95">
                  <c:v>1.5014263550372857</c:v>
                </c:pt>
                <c:pt idx="96">
                  <c:v>1.4337921468203163</c:v>
                </c:pt>
                <c:pt idx="97">
                  <c:v>1.0656010656010648</c:v>
                </c:pt>
                <c:pt idx="98" formatCode="0.000">
                  <c:v>1.1527777777777777</c:v>
                </c:pt>
                <c:pt idx="99" formatCode="0.000">
                  <c:v>1.3333333333333333</c:v>
                </c:pt>
                <c:pt idx="100" formatCode="0.000">
                  <c:v>1.2222222222222221</c:v>
                </c:pt>
                <c:pt idx="101" formatCode="0.000">
                  <c:v>1.2435897435897434</c:v>
                </c:pt>
                <c:pt idx="102" formatCode="0.000">
                  <c:v>-1.5753424657534247</c:v>
                </c:pt>
                <c:pt idx="103" formatCode="0.000">
                  <c:v>-4.5384615384615383</c:v>
                </c:pt>
                <c:pt idx="104" formatCode="0.000">
                  <c:v>-13.603174603174605</c:v>
                </c:pt>
                <c:pt idx="114" formatCode="0.000">
                  <c:v>0</c:v>
                </c:pt>
                <c:pt idx="115" formatCode="0.000">
                  <c:v>1.2709677419354841</c:v>
                </c:pt>
                <c:pt idx="116" formatCode="0.000">
                  <c:v>0</c:v>
                </c:pt>
                <c:pt idx="117" formatCode="0.000">
                  <c:v>1.1650485436893203</c:v>
                </c:pt>
                <c:pt idx="118" formatCode="0.000">
                  <c:v>0</c:v>
                </c:pt>
                <c:pt idx="119" formatCode="0.000">
                  <c:v>1.0681818181818183</c:v>
                </c:pt>
                <c:pt idx="120" formatCode="0.000">
                  <c:v>0.26271186440677974</c:v>
                </c:pt>
                <c:pt idx="125" formatCode="0.000">
                  <c:v>0.5</c:v>
                </c:pt>
                <c:pt idx="126" formatCode="0.000">
                  <c:v>4.6666666666666634</c:v>
                </c:pt>
                <c:pt idx="127" formatCode="0.000">
                  <c:v>1.4545454545454553</c:v>
                </c:pt>
                <c:pt idx="128" formatCode="0.000">
                  <c:v>2.7272727272727257</c:v>
                </c:pt>
                <c:pt idx="129" formatCode="0.000">
                  <c:v>2.2500000000000013</c:v>
                </c:pt>
                <c:pt idx="134" formatCode="0.000">
                  <c:v>0.66666666666666663</c:v>
                </c:pt>
                <c:pt idx="135" formatCode="0.000">
                  <c:v>7.9999999999999689</c:v>
                </c:pt>
                <c:pt idx="136" formatCode="0.000">
                  <c:v>1.3333333333333306</c:v>
                </c:pt>
                <c:pt idx="138" formatCode="0.000">
                  <c:v>1.2500000000000036</c:v>
                </c:pt>
                <c:pt idx="141" formatCode="0.000">
                  <c:v>2.5000000000000031</c:v>
                </c:pt>
                <c:pt idx="142" formatCode="0.000">
                  <c:v>3.0000000000000013</c:v>
                </c:pt>
                <c:pt idx="143" formatCode="0.000">
                  <c:v>1.6666666666666652</c:v>
                </c:pt>
                <c:pt idx="144" formatCode="0.000">
                  <c:v>1.5000000000000009</c:v>
                </c:pt>
                <c:pt idx="145" formatCode="0.000">
                  <c:v>1.999999999999996</c:v>
                </c:pt>
                <c:pt idx="146" formatCode="0.000">
                  <c:v>1.0909090909090911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AC-48DD-8DD1-E0E3CAB541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8632399"/>
        <c:axId val="1908629999"/>
      </c:scatterChart>
      <c:valAx>
        <c:axId val="1908632399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8629999"/>
        <c:crosses val="autoZero"/>
        <c:crossBetween val="midCat"/>
      </c:valAx>
      <c:valAx>
        <c:axId val="1908629999"/>
        <c:scaling>
          <c:orientation val="minMax"/>
          <c:max val="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863239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6726400695812093E-2"/>
          <c:y val="3.3397689872054624E-2"/>
          <c:w val="0.84352895200687694"/>
          <c:h val="0.8702628445653694"/>
        </c:manualLayout>
      </c:layout>
      <c:scatterChart>
        <c:scatterStyle val="lineMarker"/>
        <c:varyColors val="0"/>
        <c:ser>
          <c:idx val="2"/>
          <c:order val="0"/>
          <c:tx>
            <c:v>Chinese Hamster Ovary (Lao et al., 1997)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28575" cap="rnd">
                <a:solidFill>
                  <a:schemeClr val="accent6">
                    <a:lumMod val="75000"/>
                    <a:alpha val="55000"/>
                  </a:schemeClr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6.9261973812867542E-2"/>
                  <c:y val="4.339687448790140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'Combined data'!$Z$89:$Z$94</c:f>
              <c:numCache>
                <c:formatCode>General</c:formatCode>
                <c:ptCount val="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60</c:v>
                </c:pt>
              </c:numCache>
            </c:numRef>
          </c:xVal>
          <c:yVal>
            <c:numRef>
              <c:f>'Combined data'!$AO$89:$AO$94</c:f>
              <c:numCache>
                <c:formatCode>0.00</c:formatCode>
                <c:ptCount val="6"/>
                <c:pt idx="0">
                  <c:v>21.757863752755124</c:v>
                </c:pt>
                <c:pt idx="1">
                  <c:v>20.802786057160933</c:v>
                </c:pt>
                <c:pt idx="2">
                  <c:v>17.639091190505184</c:v>
                </c:pt>
                <c:pt idx="3">
                  <c:v>20.116323963452611</c:v>
                </c:pt>
                <c:pt idx="4">
                  <c:v>20.325247209363841</c:v>
                </c:pt>
                <c:pt idx="5">
                  <c:v>19.907400717541382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11D-45B0-AA68-4E75182F6D30}"/>
            </c:ext>
          </c:extLst>
        </c:ser>
        <c:ser>
          <c:idx val="5"/>
          <c:order val="1"/>
          <c:tx>
            <c:v>Channel Catfish Ovary at 30oC (Slivac et al., 2010)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2"/>
            <c:spPr>
              <a:solidFill>
                <a:schemeClr val="accent1">
                  <a:alpha val="85000"/>
                </a:schemeClr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trendline>
            <c:spPr>
              <a:ln w="38100" cap="rnd">
                <a:solidFill>
                  <a:schemeClr val="accent4">
                    <a:lumMod val="75000"/>
                    <a:alpha val="40000"/>
                  </a:schemeClr>
                </a:solidFill>
                <a:prstDash val="solid"/>
              </a:ln>
              <a:effectLst/>
            </c:spPr>
            <c:trendlineType val="poly"/>
            <c:order val="2"/>
            <c:dispRSqr val="0"/>
            <c:dispEq val="0"/>
          </c:trendline>
          <c:xVal>
            <c:numRef>
              <c:f>'Combined data'!$Z$103:$Z$108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2.5</c:v>
                </c:pt>
                <c:pt idx="3">
                  <c:v>5</c:v>
                </c:pt>
                <c:pt idx="4">
                  <c:v>7.5</c:v>
                </c:pt>
                <c:pt idx="5">
                  <c:v>10</c:v>
                </c:pt>
              </c:numCache>
            </c:numRef>
          </c:xVal>
          <c:yVal>
            <c:numRef>
              <c:f>'Combined data'!$AO$103:$AO$108</c:f>
              <c:numCache>
                <c:formatCode>0.00</c:formatCode>
                <c:ptCount val="6"/>
                <c:pt idx="0">
                  <c:v>4.9006902164599815</c:v>
                </c:pt>
                <c:pt idx="1">
                  <c:v>4.6964947907741479</c:v>
                </c:pt>
                <c:pt idx="2">
                  <c:v>4.9006902164599815</c:v>
                </c:pt>
                <c:pt idx="3">
                  <c:v>5.309081067831646</c:v>
                </c:pt>
                <c:pt idx="4">
                  <c:v>4.9687553583552582</c:v>
                </c:pt>
                <c:pt idx="5">
                  <c:v>5.309081067831646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11D-45B0-AA68-4E75182F6D30}"/>
            </c:ext>
          </c:extLst>
        </c:ser>
        <c:ser>
          <c:idx val="7"/>
          <c:order val="2"/>
          <c:tx>
            <c:v>Chinese Hamster Ovary (Lao et al., 1997)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5"/>
            <c:spPr>
              <a:solidFill>
                <a:schemeClr val="accent6">
                  <a:lumMod val="75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trendline>
            <c:spPr>
              <a:ln w="31750" cap="rnd">
                <a:solidFill>
                  <a:schemeClr val="accent6">
                    <a:lumMod val="75000"/>
                    <a:alpha val="52000"/>
                  </a:schemeClr>
                </a:solidFill>
                <a:prstDash val="sysDash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'Combined data'!$Z$89:$Z$94</c:f>
              <c:numCache>
                <c:formatCode>General</c:formatCode>
                <c:ptCount val="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60</c:v>
                </c:pt>
              </c:numCache>
            </c:numRef>
          </c:xVal>
          <c:yVal>
            <c:numRef>
              <c:f>'Combined data'!$AR$89:$AR$94</c:f>
              <c:numCache>
                <c:formatCode>0.00</c:formatCode>
                <c:ptCount val="6"/>
                <c:pt idx="0">
                  <c:v>5.1036964358314485</c:v>
                </c:pt>
                <c:pt idx="1">
                  <c:v>4.5664652320597172</c:v>
                </c:pt>
                <c:pt idx="2">
                  <c:v>3.4920028245162547</c:v>
                </c:pt>
                <c:pt idx="3">
                  <c:v>3.8203107823767573</c:v>
                </c:pt>
                <c:pt idx="4">
                  <c:v>3.8501569603640755</c:v>
                </c:pt>
                <c:pt idx="5">
                  <c:v>4.8947731899202198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11D-45B0-AA68-4E75182F6D30}"/>
            </c:ext>
          </c:extLst>
        </c:ser>
        <c:ser>
          <c:idx val="0"/>
          <c:order val="3"/>
          <c:tx>
            <c:v>Murine Hybridoma (Ozturk et al., 1991)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1"/>
            <c:spPr>
              <a:solidFill>
                <a:srgbClr val="7030A0">
                  <a:alpha val="70000"/>
                </a:srgbClr>
              </a:solidFill>
              <a:ln w="1905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0"/>
            <c:dispEq val="0"/>
          </c:trendline>
          <c:trendline>
            <c:spPr>
              <a:ln w="57150" cap="rnd">
                <a:solidFill>
                  <a:schemeClr val="accent5">
                    <a:lumMod val="75000"/>
                    <a:alpha val="45000"/>
                  </a:scheme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'Combined data'!$Z$35:$Z$42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23</c:v>
                </c:pt>
                <c:pt idx="3">
                  <c:v>23</c:v>
                </c:pt>
                <c:pt idx="4">
                  <c:v>46</c:v>
                </c:pt>
                <c:pt idx="5">
                  <c:v>46.5</c:v>
                </c:pt>
                <c:pt idx="6">
                  <c:v>68</c:v>
                </c:pt>
                <c:pt idx="7">
                  <c:v>69</c:v>
                </c:pt>
              </c:numCache>
            </c:numRef>
          </c:xVal>
          <c:yVal>
            <c:numRef>
              <c:f>'Combined data'!$AO$35:$AO$42</c:f>
              <c:numCache>
                <c:formatCode>0.000</c:formatCode>
                <c:ptCount val="8"/>
                <c:pt idx="0">
                  <c:v>23.02555220764232</c:v>
                </c:pt>
                <c:pt idx="1">
                  <c:v>23.02555220764232</c:v>
                </c:pt>
                <c:pt idx="2">
                  <c:v>25.682346693139511</c:v>
                </c:pt>
                <c:pt idx="3">
                  <c:v>25.682346693139511</c:v>
                </c:pt>
                <c:pt idx="4">
                  <c:v>30.110337502301501</c:v>
                </c:pt>
                <c:pt idx="5">
                  <c:v>30.110337502301501</c:v>
                </c:pt>
                <c:pt idx="6">
                  <c:v>33.65273014963109</c:v>
                </c:pt>
                <c:pt idx="7">
                  <c:v>33.65273014963109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11D-45B0-AA68-4E75182F6D30}"/>
            </c:ext>
          </c:extLst>
        </c:ser>
        <c:ser>
          <c:idx val="3"/>
          <c:order val="4"/>
          <c:tx>
            <c:v>Ozturk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2"/>
            <c:spPr>
              <a:solidFill>
                <a:srgbClr val="7030A0">
                  <a:alpha val="80000"/>
                </a:srgbClr>
              </a:solidFill>
              <a:ln w="1587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power"/>
            <c:dispRSqr val="0"/>
            <c:dispEq val="0"/>
          </c:trendline>
          <c:trendline>
            <c:spPr>
              <a:ln w="34925" cap="rnd">
                <a:solidFill>
                  <a:srgbClr val="7030A0">
                    <a:alpha val="59000"/>
                  </a:srgbClr>
                </a:solidFill>
                <a:prstDash val="dash"/>
              </a:ln>
              <a:effectLst/>
            </c:spPr>
            <c:trendlineType val="poly"/>
            <c:order val="2"/>
            <c:dispRSqr val="0"/>
            <c:dispEq val="0"/>
          </c:trendline>
          <c:xVal>
            <c:numRef>
              <c:f>'Combined data'!$Z$35:$Z$42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23</c:v>
                </c:pt>
                <c:pt idx="3">
                  <c:v>23</c:v>
                </c:pt>
                <c:pt idx="4">
                  <c:v>46</c:v>
                </c:pt>
                <c:pt idx="5">
                  <c:v>46.5</c:v>
                </c:pt>
                <c:pt idx="6">
                  <c:v>68</c:v>
                </c:pt>
                <c:pt idx="7">
                  <c:v>69</c:v>
                </c:pt>
              </c:numCache>
            </c:numRef>
          </c:xVal>
          <c:yVal>
            <c:numRef>
              <c:f>'Combined data'!$AR$35:$AR$42</c:f>
              <c:numCache>
                <c:formatCode>0.000</c:formatCode>
                <c:ptCount val="8"/>
                <c:pt idx="0">
                  <c:v>4.0737515444290269</c:v>
                </c:pt>
                <c:pt idx="1">
                  <c:v>4.0737515444290269</c:v>
                </c:pt>
                <c:pt idx="2">
                  <c:v>4.516550625345225</c:v>
                </c:pt>
                <c:pt idx="3">
                  <c:v>4.516550625345225</c:v>
                </c:pt>
                <c:pt idx="4">
                  <c:v>4.870789890078183</c:v>
                </c:pt>
                <c:pt idx="5">
                  <c:v>4.870789890078183</c:v>
                </c:pt>
                <c:pt idx="6">
                  <c:v>6.8191058461094567</c:v>
                </c:pt>
                <c:pt idx="7">
                  <c:v>6.8191058461094567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11D-45B0-AA68-4E75182F6D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7349007"/>
        <c:axId val="13624624"/>
      </c:scatterChart>
      <c:valAx>
        <c:axId val="1867349007"/>
        <c:scaling>
          <c:orientation val="minMax"/>
          <c:max val="7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 b="1" i="0" u="none" strike="noStrike" kern="1200" baseline="0">
                    <a:solidFill>
                      <a:schemeClr val="tx1"/>
                    </a:solidFill>
                  </a:rPr>
                  <a:t>Lactate Concentration (mM)</a:t>
                </a:r>
                <a:endParaRPr lang="en-US" sz="1600" b="1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31508269232012159"/>
              <c:y val="0.9544465695294597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cross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24624"/>
        <c:crosses val="autoZero"/>
        <c:crossBetween val="midCat"/>
      </c:valAx>
      <c:valAx>
        <c:axId val="13624624"/>
        <c:scaling>
          <c:orientation val="minMax"/>
          <c:max val="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>
                    <a:solidFill>
                      <a:schemeClr val="tx1"/>
                    </a:solidFill>
                  </a:rPr>
                  <a:t>Specific Consumption Rates of Glucose and Glutanie</a:t>
                </a:r>
                <a:r>
                  <a:rPr lang="en-US" sz="1200" b="1" baseline="0">
                    <a:solidFill>
                      <a:schemeClr val="tx1"/>
                    </a:solidFill>
                  </a:rPr>
                  <a:t> </a:t>
                </a:r>
                <a:r>
                  <a:rPr lang="en-US" sz="1200" b="1">
                    <a:solidFill>
                      <a:schemeClr val="tx1"/>
                    </a:solidFill>
                  </a:rPr>
                  <a:t>(mmol/gDCW/day)</a:t>
                </a:r>
              </a:p>
            </c:rich>
          </c:tx>
          <c:layout>
            <c:manualLayout>
              <c:xMode val="edge"/>
              <c:yMode val="edge"/>
              <c:x val="1.4641508109959735E-3"/>
              <c:y val="8.393132144843379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73490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0108432105228651"/>
          <c:y val="5.0331454453006776E-2"/>
          <c:w val="0.42301378236112613"/>
          <c:h val="0.218468594120365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6726400695812093E-2"/>
          <c:y val="3.3397689872054624E-2"/>
          <c:w val="0.84352895200687694"/>
          <c:h val="0.8702628445653694"/>
        </c:manualLayout>
      </c:layout>
      <c:scatterChart>
        <c:scatterStyle val="lineMarker"/>
        <c:varyColors val="0"/>
        <c:ser>
          <c:idx val="2"/>
          <c:order val="0"/>
          <c:tx>
            <c:v>Chinese Hamster Ovary (Lao et al., 1997)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6"/>
            <c:spPr>
              <a:solidFill>
                <a:srgbClr val="00B050">
                  <a:alpha val="60000"/>
                </a:srgbClr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28575" cap="rnd">
                <a:solidFill>
                  <a:schemeClr val="accent6">
                    <a:lumMod val="75000"/>
                    <a:alpha val="55000"/>
                  </a:schemeClr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6.9261973812867542E-2"/>
                  <c:y val="4.339687448790140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'Combined data'!$Z$89:$Z$94</c:f>
              <c:numCache>
                <c:formatCode>General</c:formatCode>
                <c:ptCount val="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60</c:v>
                </c:pt>
              </c:numCache>
            </c:numRef>
          </c:xVal>
          <c:yVal>
            <c:numRef>
              <c:f>'Combined data'!$BT$89:$BT$94</c:f>
              <c:numCache>
                <c:formatCode>0.000</c:formatCode>
                <c:ptCount val="6"/>
                <c:pt idx="0">
                  <c:v>1.4600000000000002</c:v>
                </c:pt>
                <c:pt idx="1">
                  <c:v>1.1599999999999997</c:v>
                </c:pt>
                <c:pt idx="2">
                  <c:v>1.1799999999999997</c:v>
                </c:pt>
                <c:pt idx="3">
                  <c:v>1.0900000000000001</c:v>
                </c:pt>
                <c:pt idx="4">
                  <c:v>0.76999999999999991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021-4A1C-917F-1EC7FD3EBD90}"/>
            </c:ext>
          </c:extLst>
        </c:ser>
        <c:ser>
          <c:idx val="0"/>
          <c:order val="1"/>
          <c:tx>
            <c:strRef>
              <c:f>'Combined data'!$A$97</c:f>
              <c:strCache>
                <c:ptCount val="1"/>
                <c:pt idx="0">
                  <c:v>Cruz et al.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3"/>
            <c:spPr>
              <a:solidFill>
                <a:srgbClr val="FFC000"/>
              </a:solidFill>
              <a:ln w="22225">
                <a:solidFill>
                  <a:schemeClr val="accent1">
                    <a:shade val="15000"/>
                  </a:schemeClr>
                </a:solidFill>
              </a:ln>
              <a:effectLst/>
            </c:spPr>
          </c:marker>
          <c:trendline>
            <c:spPr>
              <a:ln w="41275" cap="rnd">
                <a:solidFill>
                  <a:srgbClr val="FFC000">
                    <a:alpha val="40000"/>
                  </a:srgbClr>
                </a:solidFill>
                <a:prstDash val="solid"/>
              </a:ln>
              <a:effectLst/>
            </c:spPr>
            <c:trendlineType val="power"/>
            <c:dispRSqr val="0"/>
            <c:dispEq val="0"/>
          </c:trendline>
          <c:xVal>
            <c:numRef>
              <c:f>'Combined data'!$Z$97:$Z$102</c:f>
              <c:numCache>
                <c:formatCode>General</c:formatCode>
                <c:ptCount val="6"/>
                <c:pt idx="0">
                  <c:v>1</c:v>
                </c:pt>
                <c:pt idx="1">
                  <c:v>4.7</c:v>
                </c:pt>
                <c:pt idx="2">
                  <c:v>11</c:v>
                </c:pt>
                <c:pt idx="3">
                  <c:v>15.5</c:v>
                </c:pt>
                <c:pt idx="4">
                  <c:v>19.8</c:v>
                </c:pt>
                <c:pt idx="5">
                  <c:v>23</c:v>
                </c:pt>
              </c:numCache>
            </c:numRef>
          </c:xVal>
          <c:yVal>
            <c:numRef>
              <c:f>'Combined data'!$BT$97:$BT$102</c:f>
              <c:numCache>
                <c:formatCode>General</c:formatCode>
                <c:ptCount val="6"/>
                <c:pt idx="1">
                  <c:v>2.4687733532614504</c:v>
                </c:pt>
                <c:pt idx="2">
                  <c:v>2.0332287672824449</c:v>
                </c:pt>
                <c:pt idx="3">
                  <c:v>1.5014263550372857</c:v>
                </c:pt>
                <c:pt idx="4">
                  <c:v>1.4337921468203163</c:v>
                </c:pt>
                <c:pt idx="5">
                  <c:v>1.0656010656010648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021-4A1C-917F-1EC7FD3EBD90}"/>
            </c:ext>
          </c:extLst>
        </c:ser>
        <c:ser>
          <c:idx val="1"/>
          <c:order val="2"/>
          <c:tx>
            <c:v>Murine Hybridoma (Ozturk et al., 1991)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1"/>
            <c:spPr>
              <a:solidFill>
                <a:srgbClr val="7030A0">
                  <a:alpha val="69000"/>
                </a:srgbClr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34925" cap="rnd">
                <a:solidFill>
                  <a:srgbClr val="7030A0">
                    <a:alpha val="45000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'Combined data'!$Z$35:$Z$42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23</c:v>
                </c:pt>
                <c:pt idx="3">
                  <c:v>23</c:v>
                </c:pt>
                <c:pt idx="4">
                  <c:v>46</c:v>
                </c:pt>
                <c:pt idx="5">
                  <c:v>46.5</c:v>
                </c:pt>
                <c:pt idx="6">
                  <c:v>68</c:v>
                </c:pt>
                <c:pt idx="7">
                  <c:v>69</c:v>
                </c:pt>
              </c:numCache>
            </c:numRef>
          </c:xVal>
          <c:yVal>
            <c:numRef>
              <c:f>'Combined data'!$BT$35:$BT$42</c:f>
              <c:numCache>
                <c:formatCode>0.000</c:formatCode>
                <c:ptCount val="8"/>
                <c:pt idx="0">
                  <c:v>1.7307692307692311</c:v>
                </c:pt>
                <c:pt idx="1">
                  <c:v>1.7307692307692311</c:v>
                </c:pt>
                <c:pt idx="2">
                  <c:v>1.5862068965517244</c:v>
                </c:pt>
                <c:pt idx="3">
                  <c:v>1.5862068965517244</c:v>
                </c:pt>
                <c:pt idx="4">
                  <c:v>1.4411764705882353</c:v>
                </c:pt>
                <c:pt idx="5">
                  <c:v>1.4411764705882353</c:v>
                </c:pt>
                <c:pt idx="6">
                  <c:v>1.3947368421052631</c:v>
                </c:pt>
                <c:pt idx="7">
                  <c:v>1.3947368421052631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021-4A1C-917F-1EC7FD3EBD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7349007"/>
        <c:axId val="13624624"/>
      </c:scatterChart>
      <c:valAx>
        <c:axId val="1867349007"/>
        <c:scaling>
          <c:orientation val="minMax"/>
          <c:max val="7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 b="1" i="0" u="none" strike="noStrike" kern="1200" baseline="0">
                    <a:solidFill>
                      <a:schemeClr val="tx1"/>
                    </a:solidFill>
                  </a:rPr>
                  <a:t>Lactate Concentration (mM)</a:t>
                </a:r>
                <a:endParaRPr lang="en-US" sz="1600" b="1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31508269232012159"/>
              <c:y val="0.9544465695294597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cross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24624"/>
        <c:crosses val="autoZero"/>
        <c:crossBetween val="midCat"/>
      </c:valAx>
      <c:valAx>
        <c:axId val="13624624"/>
        <c:scaling>
          <c:orientation val="minMax"/>
          <c:max val="2.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>
                    <a:solidFill>
                      <a:schemeClr val="tx1"/>
                    </a:solidFill>
                  </a:rPr>
                  <a:t>Molar Yield of Lactate on Glucose Consumed (mmol Lac / mmol Glc)</a:t>
                </a:r>
              </a:p>
            </c:rich>
          </c:tx>
          <c:layout>
            <c:manualLayout>
              <c:xMode val="edge"/>
              <c:yMode val="edge"/>
              <c:x val="1.4641508109959735E-3"/>
              <c:y val="8.393132144843379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7349007"/>
        <c:crosses val="autoZero"/>
        <c:crossBetween val="midCat"/>
        <c:majorUnit val="0.5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3805635653353353"/>
          <c:y val="4.0238492712325311E-2"/>
          <c:w val="0.41903509160695118"/>
          <c:h val="0.2327452871829081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6726400695812093E-2"/>
          <c:y val="3.3397689872054624E-2"/>
          <c:w val="0.84352895200687694"/>
          <c:h val="0.8702628445653694"/>
        </c:manualLayout>
      </c:layout>
      <c:scatterChart>
        <c:scatterStyle val="lineMarker"/>
        <c:varyColors val="0"/>
        <c:ser>
          <c:idx val="2"/>
          <c:order val="0"/>
          <c:tx>
            <c:v>Chinese Hamster Ovary (Lao et al., 1997)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diamond"/>
            <c:size val="15"/>
            <c:spPr>
              <a:solidFill>
                <a:schemeClr val="accent6">
                  <a:lumMod val="75000"/>
                  <a:alpha val="62000"/>
                </a:schemeClr>
              </a:solidFill>
              <a:ln w="22225">
                <a:solidFill>
                  <a:srgbClr val="7030A0"/>
                </a:solidFill>
              </a:ln>
              <a:effectLst/>
            </c:spPr>
          </c:marker>
          <c:xVal>
            <c:numRef>
              <c:f>'Combined data'!$Z$89:$Z$94</c:f>
              <c:numCache>
                <c:formatCode>General</c:formatCode>
                <c:ptCount val="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60</c:v>
                </c:pt>
              </c:numCache>
            </c:numRef>
          </c:xVal>
          <c:yVal>
            <c:numRef>
              <c:f>'Combined data'!$BZ$89:$BZ$94</c:f>
              <c:numCache>
                <c:formatCode>0.000</c:formatCode>
                <c:ptCount val="6"/>
                <c:pt idx="0">
                  <c:v>0.6900584795321637</c:v>
                </c:pt>
                <c:pt idx="1">
                  <c:v>0.85620915032679734</c:v>
                </c:pt>
                <c:pt idx="2">
                  <c:v>0.829059829059829</c:v>
                </c:pt>
                <c:pt idx="3">
                  <c:v>0.8125</c:v>
                </c:pt>
                <c:pt idx="4">
                  <c:v>0.35658914728682173</c:v>
                </c:pt>
                <c:pt idx="5">
                  <c:v>0.26219512195121947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3B8-405E-9431-827DBAED6FF5}"/>
            </c:ext>
          </c:extLst>
        </c:ser>
        <c:ser>
          <c:idx val="6"/>
          <c:order val="1"/>
          <c:tx>
            <c:strRef>
              <c:f>'Combined data'!$A$97</c:f>
              <c:strCache>
                <c:ptCount val="1"/>
                <c:pt idx="0">
                  <c:v>Cruz et al.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2"/>
            <c:spPr>
              <a:solidFill>
                <a:srgbClr val="FFC000">
                  <a:alpha val="85000"/>
                </a:srgbClr>
              </a:solidFill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'Combined data'!$Z$97:$Z$102</c:f>
              <c:numCache>
                <c:formatCode>General</c:formatCode>
                <c:ptCount val="6"/>
                <c:pt idx="0">
                  <c:v>1</c:v>
                </c:pt>
                <c:pt idx="1">
                  <c:v>4.7</c:v>
                </c:pt>
                <c:pt idx="2">
                  <c:v>11</c:v>
                </c:pt>
                <c:pt idx="3">
                  <c:v>15.5</c:v>
                </c:pt>
                <c:pt idx="4">
                  <c:v>19.8</c:v>
                </c:pt>
                <c:pt idx="5">
                  <c:v>23</c:v>
                </c:pt>
              </c:numCache>
            </c:numRef>
          </c:xVal>
          <c:yVal>
            <c:numRef>
              <c:f>'Combined data'!$BZ$97:$BZ$102</c:f>
              <c:numCache>
                <c:formatCode>0.000</c:formatCode>
                <c:ptCount val="6"/>
                <c:pt idx="1">
                  <c:v>0.7</c:v>
                </c:pt>
                <c:pt idx="2">
                  <c:v>0.73684210526315774</c:v>
                </c:pt>
                <c:pt idx="3">
                  <c:v>1.5555555555555565</c:v>
                </c:pt>
                <c:pt idx="4">
                  <c:v>1.2499999999999996</c:v>
                </c:pt>
                <c:pt idx="5">
                  <c:v>1.0000000000000011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3B8-405E-9431-827DBAED6FF5}"/>
            </c:ext>
          </c:extLst>
        </c:ser>
        <c:ser>
          <c:idx val="3"/>
          <c:order val="3"/>
          <c:tx>
            <c:v>Murine Hybridoma (Ozturk et al., 1991)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rgbClr val="7030A0">
                  <a:alpha val="78000"/>
                </a:srgbClr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38100" cap="rnd">
                <a:solidFill>
                  <a:srgbClr val="7030A0">
                    <a:alpha val="41000"/>
                  </a:srgbClr>
                </a:solidFill>
                <a:prstDash val="solid"/>
              </a:ln>
              <a:effectLst/>
            </c:spPr>
            <c:trendlineType val="poly"/>
            <c:order val="2"/>
            <c:dispRSqr val="0"/>
            <c:dispEq val="0"/>
          </c:trendline>
          <c:xVal>
            <c:numRef>
              <c:f>'Combined data'!$Z$35:$Z$42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23</c:v>
                </c:pt>
                <c:pt idx="3">
                  <c:v>23</c:v>
                </c:pt>
                <c:pt idx="4">
                  <c:v>46</c:v>
                </c:pt>
                <c:pt idx="5">
                  <c:v>46.5</c:v>
                </c:pt>
                <c:pt idx="6">
                  <c:v>68</c:v>
                </c:pt>
                <c:pt idx="7">
                  <c:v>69</c:v>
                </c:pt>
              </c:numCache>
            </c:numRef>
          </c:xVal>
          <c:yVal>
            <c:numRef>
              <c:f>'Combined data'!$BZ$35:$BZ$42</c:f>
              <c:numCache>
                <c:formatCode>0.000</c:formatCode>
                <c:ptCount val="8"/>
                <c:pt idx="0">
                  <c:v>0.36956521739130427</c:v>
                </c:pt>
                <c:pt idx="1">
                  <c:v>0.2608695652173913</c:v>
                </c:pt>
                <c:pt idx="2">
                  <c:v>0.2156862745098039</c:v>
                </c:pt>
                <c:pt idx="3">
                  <c:v>0.2156862745098039</c:v>
                </c:pt>
                <c:pt idx="4">
                  <c:v>0.18181818181818185</c:v>
                </c:pt>
                <c:pt idx="5">
                  <c:v>0.18181818181818185</c:v>
                </c:pt>
                <c:pt idx="6">
                  <c:v>0.12987012987012989</c:v>
                </c:pt>
                <c:pt idx="7">
                  <c:v>0.20779220779220781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3B8-405E-9431-827DBAED6F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7349007"/>
        <c:axId val="13624624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v>CHO</c:v>
                </c:tx>
                <c:spPr>
                  <a:ln w="31750" cap="rnd">
                    <a:solidFill>
                      <a:srgbClr val="00B050">
                        <a:alpha val="52000"/>
                      </a:srgbClr>
                    </a:solidFill>
                    <a:prstDash val="dash"/>
                    <a:round/>
                  </a:ln>
                  <a:effectLst/>
                </c:spPr>
                <c:marker>
                  <c:symbol val="diamond"/>
                  <c:size val="14"/>
                  <c:spPr>
                    <a:solidFill>
                      <a:srgbClr val="00B050">
                        <a:alpha val="78000"/>
                      </a:srgbClr>
                    </a:solidFill>
                    <a:ln w="9525">
                      <a:solidFill>
                        <a:schemeClr val="tx1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'Lao, 1997'!$C$42:$C$47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0</c:v>
                      </c:pt>
                      <c:pt idx="1">
                        <c:v>2</c:v>
                      </c:pt>
                      <c:pt idx="2">
                        <c:v>4</c:v>
                      </c:pt>
                      <c:pt idx="3">
                        <c:v>6</c:v>
                      </c:pt>
                      <c:pt idx="4">
                        <c:v>8</c:v>
                      </c:pt>
                      <c:pt idx="5">
                        <c:v>10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'Lao, 1997'!$AM$42:$AM$47</c15:sqref>
                        </c15:formulaRef>
                      </c:ext>
                    </c:extLst>
                    <c:numCache>
                      <c:formatCode>0.000</c:formatCode>
                      <c:ptCount val="6"/>
                      <c:pt idx="0">
                        <c:v>0.38</c:v>
                      </c:pt>
                      <c:pt idx="1">
                        <c:v>0.4</c:v>
                      </c:pt>
                      <c:pt idx="2">
                        <c:v>0.39</c:v>
                      </c:pt>
                      <c:pt idx="3">
                        <c:v>0.36</c:v>
                      </c:pt>
                      <c:pt idx="4">
                        <c:v>0.32</c:v>
                      </c:pt>
                      <c:pt idx="5">
                        <c:v>0.25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B-93B8-405E-9431-827DBAED6FF5}"/>
                  </c:ext>
                </c:extLst>
              </c15:ser>
            </c15:filteredScatterSeries>
          </c:ext>
        </c:extLst>
      </c:scatterChart>
      <c:valAx>
        <c:axId val="1867349007"/>
        <c:scaling>
          <c:orientation val="minMax"/>
          <c:max val="7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 b="1" i="0" u="none" strike="noStrike" kern="1200" baseline="0">
                    <a:solidFill>
                      <a:schemeClr val="tx1"/>
                    </a:solidFill>
                  </a:rPr>
                  <a:t>Lactate Concentration (mM)</a:t>
                </a:r>
                <a:endParaRPr lang="en-US" sz="1600" b="1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31508269232012159"/>
              <c:y val="0.9544465695294597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cross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24624"/>
        <c:crosses val="autoZero"/>
        <c:crossBetween val="midCat"/>
      </c:valAx>
      <c:valAx>
        <c:axId val="13624624"/>
        <c:scaling>
          <c:orientation val="minMax"/>
          <c:max val="1.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>
                    <a:solidFill>
                      <a:schemeClr val="tx1"/>
                    </a:solidFill>
                  </a:rPr>
                  <a:t>Apparent Ammonia Yield on Glutamine </a:t>
                </a:r>
                <a:r>
                  <a:rPr lang="en-US" sz="1200" b="0">
                    <a:solidFill>
                      <a:schemeClr val="tx1"/>
                    </a:solidFill>
                  </a:rPr>
                  <a:t>(mmol Amm / mmol Gln Consumed)</a:t>
                </a:r>
              </a:p>
            </c:rich>
          </c:tx>
          <c:layout>
            <c:manualLayout>
              <c:xMode val="edge"/>
              <c:yMode val="edge"/>
              <c:x val="1.4641508109959735E-3"/>
              <c:y val="8.393132144843379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73490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4685095623382465"/>
          <c:y val="0.17144699534118424"/>
          <c:w val="0.32311509337972083"/>
          <c:h val="0.1509239510432546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5050076492149962E-2"/>
          <c:y val="5.6603204780053963E-2"/>
          <c:w val="0.88603614429790711"/>
          <c:h val="0.8359468105074745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'Combined data'!$A$97</c:f>
              <c:strCache>
                <c:ptCount val="1"/>
                <c:pt idx="0">
                  <c:v>Cruz et al.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chemeClr val="accent1">
                  <a:alpha val="58000"/>
                </a:schemeClr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'Combined data'!$AR$98:$AR$102</c:f>
              <c:numCache>
                <c:formatCode>0.00</c:formatCode>
                <c:ptCount val="5"/>
                <c:pt idx="0">
                  <c:v>10.964912280701755</c:v>
                </c:pt>
                <c:pt idx="1">
                  <c:v>6.1728395061728412</c:v>
                </c:pt>
                <c:pt idx="2">
                  <c:v>1.8867924528301883</c:v>
                </c:pt>
                <c:pt idx="3">
                  <c:v>1.262626262626263</c:v>
                </c:pt>
                <c:pt idx="4">
                  <c:v>0.63492063492063444</c:v>
                </c:pt>
              </c:numCache>
            </c:numRef>
          </c:xVal>
          <c:yVal>
            <c:numRef>
              <c:f>'Combined data'!$BZ$98:$BZ$102</c:f>
              <c:numCache>
                <c:formatCode>0.000</c:formatCode>
                <c:ptCount val="5"/>
                <c:pt idx="0">
                  <c:v>0.7</c:v>
                </c:pt>
                <c:pt idx="1">
                  <c:v>0.73684210526315774</c:v>
                </c:pt>
                <c:pt idx="2">
                  <c:v>1.5555555555555565</c:v>
                </c:pt>
                <c:pt idx="3">
                  <c:v>1.2499999999999996</c:v>
                </c:pt>
                <c:pt idx="4">
                  <c:v>1.0000000000000011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AF-4B0E-85AA-FE843B23F652}"/>
            </c:ext>
          </c:extLst>
        </c:ser>
        <c:ser>
          <c:idx val="1"/>
          <c:order val="1"/>
          <c:tx>
            <c:strRef>
              <c:f>'Combined data'!$F$136</c:f>
              <c:strCache>
                <c:ptCount val="1"/>
                <c:pt idx="0">
                  <c:v>cMFB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'Combined data'!$AR$138:$AR$143</c:f>
              <c:numCache>
                <c:formatCode>0.00</c:formatCode>
                <c:ptCount val="6"/>
                <c:pt idx="0">
                  <c:v>15.929328059774338</c:v>
                </c:pt>
                <c:pt idx="1">
                  <c:v>7.3508666634860793</c:v>
                </c:pt>
                <c:pt idx="2">
                  <c:v>2.2936397494275491</c:v>
                </c:pt>
                <c:pt idx="3">
                  <c:v>2.5298032916528852</c:v>
                </c:pt>
                <c:pt idx="4">
                  <c:v>0.95575968358645957</c:v>
                </c:pt>
              </c:numCache>
            </c:numRef>
          </c:xVal>
          <c:yVal>
            <c:numRef>
              <c:f>'Combined data'!$BZ$137:$BZ$143</c:f>
              <c:numCache>
                <c:formatCode>General</c:formatCode>
                <c:ptCount val="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AF-4B0E-85AA-FE843B23F652}"/>
            </c:ext>
          </c:extLst>
        </c:ser>
        <c:ser>
          <c:idx val="2"/>
          <c:order val="2"/>
          <c:tx>
            <c:strRef>
              <c:f>'Combined data'!$E$153</c:f>
              <c:strCache>
                <c:ptCount val="1"/>
                <c:pt idx="0">
                  <c:v>Myoblast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8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'Combined data'!$AO$155:$AO$160</c:f>
              <c:numCache>
                <c:formatCode>0.00</c:formatCode>
                <c:ptCount val="6"/>
                <c:pt idx="0">
                  <c:v>23.856651385966199</c:v>
                </c:pt>
                <c:pt idx="1">
                  <c:v>11.075450405934822</c:v>
                </c:pt>
                <c:pt idx="2">
                  <c:v>7.5022404530234024</c:v>
                </c:pt>
                <c:pt idx="3">
                  <c:v>3.2303397017309909</c:v>
                </c:pt>
                <c:pt idx="4">
                  <c:v>2.2724160732189223</c:v>
                </c:pt>
                <c:pt idx="5">
                  <c:v>5.0165275368057722</c:v>
                </c:pt>
              </c:numCache>
            </c:numRef>
          </c:xVal>
          <c:yVal>
            <c:numRef>
              <c:f>'Combined data'!$AZ$155:$AZ$160</c:f>
              <c:numCache>
                <c:formatCode>0.00</c:formatCode>
                <c:ptCount val="6"/>
                <c:pt idx="0">
                  <c:v>59.64162846491557</c:v>
                </c:pt>
                <c:pt idx="1">
                  <c:v>33.226351217804478</c:v>
                </c:pt>
                <c:pt idx="2">
                  <c:v>12.503734088372326</c:v>
                </c:pt>
                <c:pt idx="3">
                  <c:v>4.8455095525964893</c:v>
                </c:pt>
                <c:pt idx="4">
                  <c:v>4.5448321464378356</c:v>
                </c:pt>
                <c:pt idx="5">
                  <c:v>5.4725754946972067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AF-4B0E-85AA-FE843B23F652}"/>
            </c:ext>
          </c:extLst>
        </c:ser>
        <c:ser>
          <c:idx val="3"/>
          <c:order val="3"/>
          <c:tx>
            <c:strRef>
              <c:f>'Combined data'!$A$70</c:f>
              <c:strCache>
                <c:ptCount val="1"/>
                <c:pt idx="0">
                  <c:v>Joeng and Wang, 1995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'Combined data'!$AR$70:$AR$81</c:f>
              <c:numCache>
                <c:formatCode>0.00</c:formatCode>
                <c:ptCount val="12"/>
                <c:pt idx="1">
                  <c:v>0.3542392647329588</c:v>
                </c:pt>
                <c:pt idx="2">
                  <c:v>0.61991871328267789</c:v>
                </c:pt>
                <c:pt idx="3">
                  <c:v>0.48707898900781837</c:v>
                </c:pt>
                <c:pt idx="4">
                  <c:v>0.93873405154234091</c:v>
                </c:pt>
                <c:pt idx="5">
                  <c:v>0.60220675004603008</c:v>
                </c:pt>
                <c:pt idx="8">
                  <c:v>2.7010743935888106</c:v>
                </c:pt>
                <c:pt idx="9">
                  <c:v>2.1874274597260213</c:v>
                </c:pt>
                <c:pt idx="10">
                  <c:v>4.0648955628107011</c:v>
                </c:pt>
                <c:pt idx="11">
                  <c:v>3.6309524635128279</c:v>
                </c:pt>
              </c:numCache>
            </c:numRef>
          </c:xVal>
          <c:yVal>
            <c:numRef>
              <c:f>'Combined data'!$BZ$70:$BZ$81</c:f>
              <c:numCache>
                <c:formatCode>0.000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3.8181818181818183</c:v>
                </c:pt>
                <c:pt idx="4">
                  <c:v>2.3584905660377355</c:v>
                </c:pt>
                <c:pt idx="5">
                  <c:v>5.735294117647058</c:v>
                </c:pt>
                <c:pt idx="6">
                  <c:v>0</c:v>
                </c:pt>
                <c:pt idx="7">
                  <c:v>0</c:v>
                </c:pt>
                <c:pt idx="8">
                  <c:v>0.85245901639344279</c:v>
                </c:pt>
                <c:pt idx="9">
                  <c:v>0.68825910931174061</c:v>
                </c:pt>
                <c:pt idx="11">
                  <c:v>1.1292682926829265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AF-4B0E-85AA-FE843B23F652}"/>
            </c:ext>
          </c:extLst>
        </c:ser>
        <c:ser>
          <c:idx val="4"/>
          <c:order val="4"/>
          <c:tx>
            <c:strRef>
              <c:f>'Combined data'!$A$7</c:f>
              <c:strCache>
                <c:ptCount val="1"/>
                <c:pt idx="0">
                  <c:v>Miller et al.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'Combined data'!$AR$7:$AR$12</c:f>
              <c:numCache>
                <c:formatCode>0.00</c:formatCode>
                <c:ptCount val="6"/>
                <c:pt idx="0">
                  <c:v>2.8349911771882206</c:v>
                </c:pt>
                <c:pt idx="1">
                  <c:v>3.1751901184508067</c:v>
                </c:pt>
                <c:pt idx="2">
                  <c:v>4.3091865893260941</c:v>
                </c:pt>
                <c:pt idx="3">
                  <c:v>5.1029841189387968</c:v>
                </c:pt>
                <c:pt idx="4">
                  <c:v>6.7283790605267102</c:v>
                </c:pt>
                <c:pt idx="5">
                  <c:v>7.7111760019519595</c:v>
                </c:pt>
              </c:numCache>
            </c:numRef>
          </c:xVal>
          <c:yVal>
            <c:numRef>
              <c:f>'Combined data'!$BZ$7:$BZ$12</c:f>
              <c:numCache>
                <c:formatCode>General</c:formatCode>
                <c:ptCount val="6"/>
                <c:pt idx="0">
                  <c:v>0.42</c:v>
                </c:pt>
                <c:pt idx="1">
                  <c:v>0.51</c:v>
                </c:pt>
                <c:pt idx="2">
                  <c:v>0.49</c:v>
                </c:pt>
                <c:pt idx="3">
                  <c:v>0.56000000000000005</c:v>
                </c:pt>
                <c:pt idx="4">
                  <c:v>0.47</c:v>
                </c:pt>
                <c:pt idx="5">
                  <c:v>0.66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1AF-4B0E-85AA-FE843B23F6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7349007"/>
        <c:axId val="13624624"/>
      </c:scatterChart>
      <c:valAx>
        <c:axId val="1867349007"/>
        <c:scaling>
          <c:orientation val="minMax"/>
          <c:max val="1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 b="1" i="0" u="none" strike="noStrike" kern="1200" baseline="0">
                    <a:solidFill>
                      <a:schemeClr val="tx1"/>
                    </a:solidFill>
                  </a:rPr>
                  <a:t>Specific Glutamine Consumption Rate (mmol/gDCW/day</a:t>
                </a:r>
                <a:r>
                  <a:rPr lang="en-US" sz="1600" b="1">
                    <a:solidFill>
                      <a:schemeClr val="tx1"/>
                    </a:solidFill>
                  </a:rPr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24624"/>
        <c:crosses val="autoZero"/>
        <c:crossBetween val="midCat"/>
      </c:valAx>
      <c:valAx>
        <c:axId val="13624624"/>
        <c:scaling>
          <c:orientation val="minMax"/>
          <c:max val="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 b="1">
                    <a:solidFill>
                      <a:schemeClr val="tx1"/>
                    </a:solidFill>
                  </a:rPr>
                  <a:t>Apparent Yield</a:t>
                </a:r>
                <a:r>
                  <a:rPr lang="en-US" sz="1600" b="1" baseline="0">
                    <a:solidFill>
                      <a:schemeClr val="tx1"/>
                    </a:solidFill>
                  </a:rPr>
                  <a:t> of Ammonia from Glutamine </a:t>
                </a:r>
                <a:r>
                  <a:rPr lang="en-US" sz="1600" b="1">
                    <a:solidFill>
                      <a:schemeClr val="tx1"/>
                    </a:solidFill>
                  </a:rPr>
                  <a:t>(mmol/gDCW/day)</a:t>
                </a:r>
              </a:p>
            </c:rich>
          </c:tx>
          <c:layout>
            <c:manualLayout>
              <c:xMode val="edge"/>
              <c:yMode val="edge"/>
              <c:x val="1.4640580889901424E-3"/>
              <c:y val="8.4015877450982726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73490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231866959193342"/>
          <c:y val="0.56709114746586409"/>
          <c:w val="0.14012087763673758"/>
          <c:h val="0.1700223862729259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6726400695812093E-2"/>
          <c:y val="3.3397689872054624E-2"/>
          <c:w val="0.84352895200687694"/>
          <c:h val="0.8702628445653694"/>
        </c:manualLayout>
      </c:layout>
      <c:scatterChart>
        <c:scatterStyle val="lineMarker"/>
        <c:varyColors val="0"/>
        <c:ser>
          <c:idx val="0"/>
          <c:order val="0"/>
          <c:tx>
            <c:strRef>
              <c:f>'Combined data'!$A$97</c:f>
              <c:strCache>
                <c:ptCount val="1"/>
                <c:pt idx="0">
                  <c:v>Cruz et al.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9"/>
            <c:spPr>
              <a:solidFill>
                <a:srgbClr val="FFC000">
                  <a:alpha val="58000"/>
                </a:srgbClr>
              </a:solidFill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'Combined data'!$AR$98:$AR$102</c:f>
              <c:numCache>
                <c:formatCode>0.00</c:formatCode>
                <c:ptCount val="5"/>
                <c:pt idx="0">
                  <c:v>10.964912280701755</c:v>
                </c:pt>
                <c:pt idx="1">
                  <c:v>6.1728395061728412</c:v>
                </c:pt>
                <c:pt idx="2">
                  <c:v>1.8867924528301883</c:v>
                </c:pt>
                <c:pt idx="3">
                  <c:v>1.262626262626263</c:v>
                </c:pt>
                <c:pt idx="4">
                  <c:v>0.63492063492063444</c:v>
                </c:pt>
              </c:numCache>
            </c:numRef>
          </c:xVal>
          <c:yVal>
            <c:numRef>
              <c:f>'Combined data'!$BZ$98:$BZ$102</c:f>
              <c:numCache>
                <c:formatCode>0.000</c:formatCode>
                <c:ptCount val="5"/>
                <c:pt idx="0">
                  <c:v>0.7</c:v>
                </c:pt>
                <c:pt idx="1">
                  <c:v>0.73684210526315774</c:v>
                </c:pt>
                <c:pt idx="2">
                  <c:v>1.5555555555555565</c:v>
                </c:pt>
                <c:pt idx="3">
                  <c:v>1.2499999999999996</c:v>
                </c:pt>
                <c:pt idx="4">
                  <c:v>1.0000000000000011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A5-4B9D-9EFF-A7DCBD53D92D}"/>
            </c:ext>
          </c:extLst>
        </c:ser>
        <c:ser>
          <c:idx val="1"/>
          <c:order val="1"/>
          <c:tx>
            <c:strRef>
              <c:f>'Combined data'!$F$136</c:f>
              <c:strCache>
                <c:ptCount val="1"/>
                <c:pt idx="0">
                  <c:v>cMFB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'Combined data'!$AR$138:$AR$143</c:f>
              <c:numCache>
                <c:formatCode>0.00</c:formatCode>
                <c:ptCount val="6"/>
                <c:pt idx="0">
                  <c:v>15.929328059774338</c:v>
                </c:pt>
                <c:pt idx="1">
                  <c:v>7.3508666634860793</c:v>
                </c:pt>
                <c:pt idx="2">
                  <c:v>2.2936397494275491</c:v>
                </c:pt>
                <c:pt idx="3">
                  <c:v>2.5298032916528852</c:v>
                </c:pt>
                <c:pt idx="4">
                  <c:v>0.95575968358645957</c:v>
                </c:pt>
              </c:numCache>
            </c:numRef>
          </c:xVal>
          <c:yVal>
            <c:numRef>
              <c:f>'Combined data'!$BZ$137:$BZ$143</c:f>
              <c:numCache>
                <c:formatCode>General</c:formatCode>
                <c:ptCount val="7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A5-4B9D-9EFF-A7DCBD53D92D}"/>
            </c:ext>
          </c:extLst>
        </c:ser>
        <c:ser>
          <c:idx val="2"/>
          <c:order val="2"/>
          <c:tx>
            <c:strRef>
              <c:f>'Combined data'!$E$153</c:f>
              <c:strCache>
                <c:ptCount val="1"/>
                <c:pt idx="0">
                  <c:v>Myoblast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8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'Combined data'!$AO$155:$AO$160</c:f>
              <c:numCache>
                <c:formatCode>0.00</c:formatCode>
                <c:ptCount val="6"/>
                <c:pt idx="0">
                  <c:v>23.856651385966199</c:v>
                </c:pt>
                <c:pt idx="1">
                  <c:v>11.075450405934822</c:v>
                </c:pt>
                <c:pt idx="2">
                  <c:v>7.5022404530234024</c:v>
                </c:pt>
                <c:pt idx="3">
                  <c:v>3.2303397017309909</c:v>
                </c:pt>
                <c:pt idx="4">
                  <c:v>2.2724160732189223</c:v>
                </c:pt>
                <c:pt idx="5">
                  <c:v>5.0165275368057722</c:v>
                </c:pt>
              </c:numCache>
            </c:numRef>
          </c:xVal>
          <c:yVal>
            <c:numRef>
              <c:f>'Combined data'!$AZ$155:$AZ$160</c:f>
              <c:numCache>
                <c:formatCode>0.00</c:formatCode>
                <c:ptCount val="6"/>
                <c:pt idx="0">
                  <c:v>59.64162846491557</c:v>
                </c:pt>
                <c:pt idx="1">
                  <c:v>33.226351217804478</c:v>
                </c:pt>
                <c:pt idx="2">
                  <c:v>12.503734088372326</c:v>
                </c:pt>
                <c:pt idx="3">
                  <c:v>4.8455095525964893</c:v>
                </c:pt>
                <c:pt idx="4">
                  <c:v>4.5448321464378356</c:v>
                </c:pt>
                <c:pt idx="5">
                  <c:v>5.4725754946972067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A5-4B9D-9EFF-A7DCBD53D92D}"/>
            </c:ext>
          </c:extLst>
        </c:ser>
        <c:ser>
          <c:idx val="3"/>
          <c:order val="3"/>
          <c:tx>
            <c:strRef>
              <c:f>'Combined data'!$A$70</c:f>
              <c:strCache>
                <c:ptCount val="1"/>
                <c:pt idx="0">
                  <c:v>Joeng and Wang, 1995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rgbClr val="00B050">
                  <a:alpha val="73000"/>
                </a:srgbClr>
              </a:solidFill>
              <a:ln w="19050">
                <a:solidFill>
                  <a:schemeClr val="tx1"/>
                </a:solidFill>
              </a:ln>
              <a:effectLst/>
            </c:spPr>
          </c:marker>
          <c:xVal>
            <c:numRef>
              <c:f>'Combined data'!$AR$70:$AR$81</c:f>
              <c:numCache>
                <c:formatCode>0.00</c:formatCode>
                <c:ptCount val="12"/>
                <c:pt idx="1">
                  <c:v>0.3542392647329588</c:v>
                </c:pt>
                <c:pt idx="2">
                  <c:v>0.61991871328267789</c:v>
                </c:pt>
                <c:pt idx="3">
                  <c:v>0.48707898900781837</c:v>
                </c:pt>
                <c:pt idx="4">
                  <c:v>0.93873405154234091</c:v>
                </c:pt>
                <c:pt idx="5">
                  <c:v>0.60220675004603008</c:v>
                </c:pt>
                <c:pt idx="8">
                  <c:v>2.7010743935888106</c:v>
                </c:pt>
                <c:pt idx="9">
                  <c:v>2.1874274597260213</c:v>
                </c:pt>
                <c:pt idx="10">
                  <c:v>4.0648955628107011</c:v>
                </c:pt>
                <c:pt idx="11">
                  <c:v>3.6309524635128279</c:v>
                </c:pt>
              </c:numCache>
            </c:numRef>
          </c:xVal>
          <c:yVal>
            <c:numRef>
              <c:f>'Combined data'!$BZ$70:$BZ$81</c:f>
              <c:numCache>
                <c:formatCode>0.000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3.8181818181818183</c:v>
                </c:pt>
                <c:pt idx="4">
                  <c:v>2.3584905660377355</c:v>
                </c:pt>
                <c:pt idx="5">
                  <c:v>5.735294117647058</c:v>
                </c:pt>
                <c:pt idx="6">
                  <c:v>0</c:v>
                </c:pt>
                <c:pt idx="7">
                  <c:v>0</c:v>
                </c:pt>
                <c:pt idx="8">
                  <c:v>0.85245901639344279</c:v>
                </c:pt>
                <c:pt idx="9">
                  <c:v>0.68825910931174061</c:v>
                </c:pt>
                <c:pt idx="11">
                  <c:v>1.1292682926829265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A5-4B9D-9EFF-A7DCBD53D92D}"/>
            </c:ext>
          </c:extLst>
        </c:ser>
        <c:ser>
          <c:idx val="4"/>
          <c:order val="4"/>
          <c:tx>
            <c:strRef>
              <c:f>'Combined data'!$A$7</c:f>
              <c:strCache>
                <c:ptCount val="1"/>
                <c:pt idx="0">
                  <c:v>Miller et al.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rgbClr val="0070C0">
                  <a:alpha val="76000"/>
                </a:srgbClr>
              </a:solidFill>
              <a:ln w="19050">
                <a:solidFill>
                  <a:schemeClr val="tx1"/>
                </a:solidFill>
              </a:ln>
              <a:effectLst/>
            </c:spPr>
          </c:marker>
          <c:xVal>
            <c:numRef>
              <c:f>'Combined data'!$AR$7:$AR$12</c:f>
              <c:numCache>
                <c:formatCode>0.00</c:formatCode>
                <c:ptCount val="6"/>
                <c:pt idx="0">
                  <c:v>2.8349911771882206</c:v>
                </c:pt>
                <c:pt idx="1">
                  <c:v>3.1751901184508067</c:v>
                </c:pt>
                <c:pt idx="2">
                  <c:v>4.3091865893260941</c:v>
                </c:pt>
                <c:pt idx="3">
                  <c:v>5.1029841189387968</c:v>
                </c:pt>
                <c:pt idx="4">
                  <c:v>6.7283790605267102</c:v>
                </c:pt>
                <c:pt idx="5">
                  <c:v>7.7111760019519595</c:v>
                </c:pt>
              </c:numCache>
            </c:numRef>
          </c:xVal>
          <c:yVal>
            <c:numRef>
              <c:f>'Combined data'!$BZ$7:$BZ$12</c:f>
              <c:numCache>
                <c:formatCode>General</c:formatCode>
                <c:ptCount val="6"/>
                <c:pt idx="0">
                  <c:v>0.42</c:v>
                </c:pt>
                <c:pt idx="1">
                  <c:v>0.51</c:v>
                </c:pt>
                <c:pt idx="2">
                  <c:v>0.49</c:v>
                </c:pt>
                <c:pt idx="3">
                  <c:v>0.56000000000000005</c:v>
                </c:pt>
                <c:pt idx="4">
                  <c:v>0.47</c:v>
                </c:pt>
                <c:pt idx="5">
                  <c:v>0.66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A5-4B9D-9EFF-A7DCBD53D9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7349007"/>
        <c:axId val="13624624"/>
      </c:scatterChart>
      <c:valAx>
        <c:axId val="1867349007"/>
        <c:scaling>
          <c:orientation val="minMax"/>
          <c:max val="1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 b="1" i="0" u="none" strike="noStrike" kern="1200" baseline="0">
                    <a:solidFill>
                      <a:schemeClr val="tx1"/>
                    </a:solidFill>
                  </a:rPr>
                  <a:t>Specific Glutamine Consumption Rate (mmol/gDCW/day</a:t>
                </a:r>
                <a:r>
                  <a:rPr lang="en-US" sz="1600" b="1">
                    <a:solidFill>
                      <a:schemeClr val="tx1"/>
                    </a:solidFill>
                  </a:rPr>
                  <a:t> </a:t>
                </a:r>
              </a:p>
            </c:rich>
          </c:tx>
          <c:layout>
            <c:manualLayout>
              <c:xMode val="edge"/>
              <c:yMode val="edge"/>
              <c:x val="0.24326012810107742"/>
              <c:y val="0.9483907924850508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cross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24624"/>
        <c:crosses val="autoZero"/>
        <c:crossBetween val="midCat"/>
      </c:valAx>
      <c:valAx>
        <c:axId val="13624624"/>
        <c:scaling>
          <c:orientation val="minMax"/>
          <c:max val="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5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500" b="1">
                    <a:solidFill>
                      <a:schemeClr val="tx1"/>
                    </a:solidFill>
                  </a:rPr>
                  <a:t>Apparent Yield</a:t>
                </a:r>
                <a:r>
                  <a:rPr lang="en-US" sz="1500" b="1" baseline="0">
                    <a:solidFill>
                      <a:schemeClr val="tx1"/>
                    </a:solidFill>
                  </a:rPr>
                  <a:t> of Ammonia from Glutamine </a:t>
                </a:r>
                <a:r>
                  <a:rPr lang="en-US" sz="1500" b="1">
                    <a:solidFill>
                      <a:schemeClr val="tx1"/>
                    </a:solidFill>
                  </a:rPr>
                  <a:t>(mmol/gDCW/day)</a:t>
                </a:r>
              </a:p>
            </c:rich>
          </c:tx>
          <c:layout>
            <c:manualLayout>
              <c:xMode val="edge"/>
              <c:yMode val="edge"/>
              <c:x val="8.7929838945719086E-3"/>
              <c:y val="7.7875544404024916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5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73490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3153754993993816"/>
          <c:y val="0.30063690562190687"/>
          <c:w val="0.26177945452245555"/>
          <c:h val="0.210394224727819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Amm effect on qGlc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3.6261811023622047E-2"/>
                  <c:y val="0.1863440507436570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'Newland, 1994'!$M$12:$M$17</c:f>
              <c:numCache>
                <c:formatCode>General</c:formatCode>
                <c:ptCount val="6"/>
                <c:pt idx="0">
                  <c:v>2.8</c:v>
                </c:pt>
                <c:pt idx="1">
                  <c:v>3.7</c:v>
                </c:pt>
                <c:pt idx="2">
                  <c:v>4</c:v>
                </c:pt>
                <c:pt idx="3">
                  <c:v>4.9000000000000004</c:v>
                </c:pt>
                <c:pt idx="4">
                  <c:v>7.7</c:v>
                </c:pt>
                <c:pt idx="5">
                  <c:v>13.5</c:v>
                </c:pt>
              </c:numCache>
            </c:numRef>
          </c:xVal>
          <c:yVal>
            <c:numRef>
              <c:f>'Newland, 1994'!$X$12:$X$17</c:f>
              <c:numCache>
                <c:formatCode>0.00</c:formatCode>
                <c:ptCount val="6"/>
                <c:pt idx="0">
                  <c:v>17.387945886754419</c:v>
                </c:pt>
                <c:pt idx="1">
                  <c:v>18.8999411812548</c:v>
                </c:pt>
                <c:pt idx="2">
                  <c:v>19.439939500719223</c:v>
                </c:pt>
                <c:pt idx="3">
                  <c:v>21.516856114043929</c:v>
                </c:pt>
                <c:pt idx="4">
                  <c:v>24.254924515943664</c:v>
                </c:pt>
                <c:pt idx="5">
                  <c:v>26.803552947961354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87-429A-9801-7A0E24544B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4072207"/>
        <c:axId val="1694072687"/>
      </c:scatterChart>
      <c:valAx>
        <c:axId val="16940722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4072687"/>
        <c:crosses val="autoZero"/>
        <c:crossBetween val="midCat"/>
      </c:valAx>
      <c:valAx>
        <c:axId val="1694072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407220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Amm effect on qGln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2.3486220472440946E-2"/>
                  <c:y val="0.1523611111111111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'Newland, 1994'!$M$12:$M$17</c:f>
              <c:numCache>
                <c:formatCode>General</c:formatCode>
                <c:ptCount val="6"/>
                <c:pt idx="0">
                  <c:v>2.8</c:v>
                </c:pt>
                <c:pt idx="1">
                  <c:v>3.7</c:v>
                </c:pt>
                <c:pt idx="2">
                  <c:v>4</c:v>
                </c:pt>
                <c:pt idx="3">
                  <c:v>4.9000000000000004</c:v>
                </c:pt>
                <c:pt idx="4">
                  <c:v>7.7</c:v>
                </c:pt>
                <c:pt idx="5">
                  <c:v>13.5</c:v>
                </c:pt>
              </c:numCache>
            </c:numRef>
          </c:xVal>
          <c:yVal>
            <c:numRef>
              <c:f>'Newland, 1994'!$AC$12:$AC$16</c:f>
              <c:numCache>
                <c:formatCode>0.00</c:formatCode>
                <c:ptCount val="5"/>
                <c:pt idx="0">
                  <c:v>6.8636628500346379</c:v>
                </c:pt>
                <c:pt idx="1">
                  <c:v>6.6149794134391797</c:v>
                </c:pt>
                <c:pt idx="2">
                  <c:v>7.5599764725019218</c:v>
                </c:pt>
                <c:pt idx="3">
                  <c:v>7.7699758189603081</c:v>
                </c:pt>
                <c:pt idx="4">
                  <c:v>9.3890030384298058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A32-4013-B570-D42F95D517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4075567"/>
        <c:axId val="1694076047"/>
      </c:scatterChart>
      <c:valAx>
        <c:axId val="16940755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4076047"/>
        <c:crosses val="autoZero"/>
        <c:crossBetween val="midCat"/>
      </c:valAx>
      <c:valAx>
        <c:axId val="16940760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407556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6726400695812093E-2"/>
          <c:y val="3.3397689872054624E-2"/>
          <c:w val="0.84352895200687694"/>
          <c:h val="0.8702628445653694"/>
        </c:manualLayout>
      </c:layout>
      <c:scatterChart>
        <c:scatterStyle val="lineMarker"/>
        <c:varyColors val="0"/>
        <c:ser>
          <c:idx val="2"/>
          <c:order val="0"/>
          <c:tx>
            <c:v>Chinese Hamster Ovary (Lao et al., 1997)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28575" cap="rnd">
                <a:solidFill>
                  <a:schemeClr val="accent6">
                    <a:lumMod val="75000"/>
                    <a:alpha val="55000"/>
                  </a:schemeClr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6.9261973812867542E-2"/>
                  <c:y val="4.339687448790140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'Combined data'!$Z$89:$Z$94</c:f>
              <c:numCache>
                <c:formatCode>General</c:formatCode>
                <c:ptCount val="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60</c:v>
                </c:pt>
              </c:numCache>
            </c:numRef>
          </c:xVal>
          <c:yVal>
            <c:numRef>
              <c:f>'Combined data'!$AO$89:$AO$94</c:f>
              <c:numCache>
                <c:formatCode>0.00</c:formatCode>
                <c:ptCount val="6"/>
                <c:pt idx="0">
                  <c:v>21.757863752755124</c:v>
                </c:pt>
                <c:pt idx="1">
                  <c:v>20.802786057160933</c:v>
                </c:pt>
                <c:pt idx="2">
                  <c:v>17.639091190505184</c:v>
                </c:pt>
                <c:pt idx="3">
                  <c:v>20.116323963452611</c:v>
                </c:pt>
                <c:pt idx="4">
                  <c:v>20.325247209363841</c:v>
                </c:pt>
                <c:pt idx="5">
                  <c:v>19.907400717541382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0D4-495E-A448-9B7BF3053B00}"/>
            </c:ext>
          </c:extLst>
        </c:ser>
        <c:ser>
          <c:idx val="5"/>
          <c:order val="1"/>
          <c:tx>
            <c:v>Channel Catfish Ovary at 30oC (Slivac et al., 2010)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2"/>
            <c:spPr>
              <a:solidFill>
                <a:schemeClr val="accent1">
                  <a:alpha val="85000"/>
                </a:schemeClr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trendline>
            <c:spPr>
              <a:ln w="38100" cap="rnd">
                <a:solidFill>
                  <a:schemeClr val="accent4">
                    <a:lumMod val="75000"/>
                    <a:alpha val="40000"/>
                  </a:schemeClr>
                </a:solidFill>
                <a:prstDash val="solid"/>
              </a:ln>
              <a:effectLst/>
            </c:spPr>
            <c:trendlineType val="poly"/>
            <c:order val="2"/>
            <c:dispRSqr val="0"/>
            <c:dispEq val="0"/>
          </c:trendline>
          <c:xVal>
            <c:numRef>
              <c:f>'Combined data'!$Z$103:$Z$108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2.5</c:v>
                </c:pt>
                <c:pt idx="3">
                  <c:v>5</c:v>
                </c:pt>
                <c:pt idx="4">
                  <c:v>7.5</c:v>
                </c:pt>
                <c:pt idx="5">
                  <c:v>10</c:v>
                </c:pt>
              </c:numCache>
            </c:numRef>
          </c:xVal>
          <c:yVal>
            <c:numRef>
              <c:f>'Combined data'!$AO$103:$AO$108</c:f>
              <c:numCache>
                <c:formatCode>0.00</c:formatCode>
                <c:ptCount val="6"/>
                <c:pt idx="0">
                  <c:v>4.9006902164599815</c:v>
                </c:pt>
                <c:pt idx="1">
                  <c:v>4.6964947907741479</c:v>
                </c:pt>
                <c:pt idx="2">
                  <c:v>4.9006902164599815</c:v>
                </c:pt>
                <c:pt idx="3">
                  <c:v>5.309081067831646</c:v>
                </c:pt>
                <c:pt idx="4">
                  <c:v>4.9687553583552582</c:v>
                </c:pt>
                <c:pt idx="5">
                  <c:v>5.309081067831646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0D4-495E-A448-9B7BF3053B00}"/>
            </c:ext>
          </c:extLst>
        </c:ser>
        <c:ser>
          <c:idx val="7"/>
          <c:order val="2"/>
          <c:tx>
            <c:v>Chinese Hamster Ovary (Lao et al., 1997)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5"/>
            <c:spPr>
              <a:solidFill>
                <a:schemeClr val="accent6">
                  <a:lumMod val="75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trendline>
            <c:spPr>
              <a:ln w="31750" cap="rnd">
                <a:solidFill>
                  <a:schemeClr val="accent6">
                    <a:lumMod val="75000"/>
                    <a:alpha val="52000"/>
                  </a:schemeClr>
                </a:solidFill>
                <a:prstDash val="sysDash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'Combined data'!$Z$89:$Z$94</c:f>
              <c:numCache>
                <c:formatCode>General</c:formatCode>
                <c:ptCount val="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60</c:v>
                </c:pt>
              </c:numCache>
            </c:numRef>
          </c:xVal>
          <c:yVal>
            <c:numRef>
              <c:f>'Combined data'!$AR$89:$AR$94</c:f>
              <c:numCache>
                <c:formatCode>0.00</c:formatCode>
                <c:ptCount val="6"/>
                <c:pt idx="0">
                  <c:v>5.1036964358314485</c:v>
                </c:pt>
                <c:pt idx="1">
                  <c:v>4.5664652320597172</c:v>
                </c:pt>
                <c:pt idx="2">
                  <c:v>3.4920028245162547</c:v>
                </c:pt>
                <c:pt idx="3">
                  <c:v>3.8203107823767573</c:v>
                </c:pt>
                <c:pt idx="4">
                  <c:v>3.8501569603640755</c:v>
                </c:pt>
                <c:pt idx="5">
                  <c:v>4.8947731899202198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0D4-495E-A448-9B7BF3053B00}"/>
            </c:ext>
          </c:extLst>
        </c:ser>
        <c:ser>
          <c:idx val="0"/>
          <c:order val="3"/>
          <c:tx>
            <c:v>Murine Hybridoma (Ozturk et al., 1991)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1"/>
            <c:spPr>
              <a:solidFill>
                <a:srgbClr val="7030A0">
                  <a:alpha val="70000"/>
                </a:srgbClr>
              </a:solidFill>
              <a:ln w="1905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0"/>
            <c:dispEq val="0"/>
          </c:trendline>
          <c:trendline>
            <c:spPr>
              <a:ln w="57150" cap="rnd">
                <a:solidFill>
                  <a:schemeClr val="accent5">
                    <a:lumMod val="75000"/>
                    <a:alpha val="45000"/>
                  </a:scheme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'Combined data'!$Z$35:$Z$42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23</c:v>
                </c:pt>
                <c:pt idx="3">
                  <c:v>23</c:v>
                </c:pt>
                <c:pt idx="4">
                  <c:v>46</c:v>
                </c:pt>
                <c:pt idx="5">
                  <c:v>46.5</c:v>
                </c:pt>
                <c:pt idx="6">
                  <c:v>68</c:v>
                </c:pt>
                <c:pt idx="7">
                  <c:v>69</c:v>
                </c:pt>
              </c:numCache>
            </c:numRef>
          </c:xVal>
          <c:yVal>
            <c:numRef>
              <c:f>'Combined data'!$AO$35:$AO$42</c:f>
              <c:numCache>
                <c:formatCode>0.000</c:formatCode>
                <c:ptCount val="8"/>
                <c:pt idx="0">
                  <c:v>23.02555220764232</c:v>
                </c:pt>
                <c:pt idx="1">
                  <c:v>23.02555220764232</c:v>
                </c:pt>
                <c:pt idx="2">
                  <c:v>25.682346693139511</c:v>
                </c:pt>
                <c:pt idx="3">
                  <c:v>25.682346693139511</c:v>
                </c:pt>
                <c:pt idx="4">
                  <c:v>30.110337502301501</c:v>
                </c:pt>
                <c:pt idx="5">
                  <c:v>30.110337502301501</c:v>
                </c:pt>
                <c:pt idx="6">
                  <c:v>33.65273014963109</c:v>
                </c:pt>
                <c:pt idx="7">
                  <c:v>33.65273014963109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0D4-495E-A448-9B7BF3053B00}"/>
            </c:ext>
          </c:extLst>
        </c:ser>
        <c:ser>
          <c:idx val="3"/>
          <c:order val="4"/>
          <c:tx>
            <c:v>Ozturk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2"/>
            <c:spPr>
              <a:solidFill>
                <a:srgbClr val="7030A0">
                  <a:alpha val="80000"/>
                </a:srgbClr>
              </a:solidFill>
              <a:ln w="1587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power"/>
            <c:dispRSqr val="0"/>
            <c:dispEq val="0"/>
          </c:trendline>
          <c:trendline>
            <c:spPr>
              <a:ln w="34925" cap="rnd">
                <a:solidFill>
                  <a:srgbClr val="7030A0">
                    <a:alpha val="59000"/>
                  </a:srgbClr>
                </a:solidFill>
                <a:prstDash val="dash"/>
              </a:ln>
              <a:effectLst/>
            </c:spPr>
            <c:trendlineType val="poly"/>
            <c:order val="2"/>
            <c:dispRSqr val="0"/>
            <c:dispEq val="0"/>
          </c:trendline>
          <c:xVal>
            <c:numRef>
              <c:f>'Combined data'!$Z$35:$Z$42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23</c:v>
                </c:pt>
                <c:pt idx="3">
                  <c:v>23</c:v>
                </c:pt>
                <c:pt idx="4">
                  <c:v>46</c:v>
                </c:pt>
                <c:pt idx="5">
                  <c:v>46.5</c:v>
                </c:pt>
                <c:pt idx="6">
                  <c:v>68</c:v>
                </c:pt>
                <c:pt idx="7">
                  <c:v>69</c:v>
                </c:pt>
              </c:numCache>
            </c:numRef>
          </c:xVal>
          <c:yVal>
            <c:numRef>
              <c:f>'Combined data'!$AR$35:$AR$42</c:f>
              <c:numCache>
                <c:formatCode>0.000</c:formatCode>
                <c:ptCount val="8"/>
                <c:pt idx="0">
                  <c:v>4.0737515444290269</c:v>
                </c:pt>
                <c:pt idx="1">
                  <c:v>4.0737515444290269</c:v>
                </c:pt>
                <c:pt idx="2">
                  <c:v>4.516550625345225</c:v>
                </c:pt>
                <c:pt idx="3">
                  <c:v>4.516550625345225</c:v>
                </c:pt>
                <c:pt idx="4">
                  <c:v>4.870789890078183</c:v>
                </c:pt>
                <c:pt idx="5">
                  <c:v>4.870789890078183</c:v>
                </c:pt>
                <c:pt idx="6">
                  <c:v>6.8191058461094567</c:v>
                </c:pt>
                <c:pt idx="7">
                  <c:v>6.8191058461094567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0D4-495E-A448-9B7BF3053B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7349007"/>
        <c:axId val="13624624"/>
      </c:scatterChart>
      <c:valAx>
        <c:axId val="1867349007"/>
        <c:scaling>
          <c:orientation val="minMax"/>
          <c:max val="7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 b="1" i="0" u="none" strike="noStrike" kern="1200" baseline="0">
                    <a:solidFill>
                      <a:schemeClr val="tx1"/>
                    </a:solidFill>
                  </a:rPr>
                  <a:t>Lactate Concentration (mM)</a:t>
                </a:r>
                <a:endParaRPr lang="en-US" sz="1600" b="1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31508269232012159"/>
              <c:y val="0.9544465695294597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cross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24624"/>
        <c:crosses val="autoZero"/>
        <c:crossBetween val="midCat"/>
      </c:valAx>
      <c:valAx>
        <c:axId val="13624624"/>
        <c:scaling>
          <c:orientation val="minMax"/>
          <c:max val="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>
                    <a:solidFill>
                      <a:schemeClr val="tx1"/>
                    </a:solidFill>
                  </a:rPr>
                  <a:t>Specific Consumption Rates of Glucose and Glutanie</a:t>
                </a:r>
                <a:r>
                  <a:rPr lang="en-US" sz="1200" b="1" baseline="0">
                    <a:solidFill>
                      <a:schemeClr val="tx1"/>
                    </a:solidFill>
                  </a:rPr>
                  <a:t> </a:t>
                </a:r>
                <a:r>
                  <a:rPr lang="en-US" sz="1200" b="1">
                    <a:solidFill>
                      <a:schemeClr val="tx1"/>
                    </a:solidFill>
                  </a:rPr>
                  <a:t>(mmol/gDCW/day)</a:t>
                </a:r>
              </a:p>
            </c:rich>
          </c:tx>
          <c:layout>
            <c:manualLayout>
              <c:xMode val="edge"/>
              <c:yMode val="edge"/>
              <c:x val="1.4641508109959735E-3"/>
              <c:y val="8.393132144843379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73490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0108432105228651"/>
          <c:y val="5.0331454453006776E-2"/>
          <c:w val="0.42301378236112613"/>
          <c:h val="0.218468594120365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6726400695812093E-2"/>
          <c:y val="3.3397689872054624E-2"/>
          <c:w val="0.84352895200687694"/>
          <c:h val="0.8702628445653694"/>
        </c:manualLayout>
      </c:layout>
      <c:scatterChart>
        <c:scatterStyle val="lineMarker"/>
        <c:varyColors val="0"/>
        <c:ser>
          <c:idx val="2"/>
          <c:order val="0"/>
          <c:tx>
            <c:v>Chinese Hamster Ovary (Lao et al., 1997)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6"/>
            <c:spPr>
              <a:solidFill>
                <a:srgbClr val="00B050">
                  <a:alpha val="60000"/>
                </a:srgbClr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28575" cap="rnd">
                <a:solidFill>
                  <a:schemeClr val="accent6">
                    <a:lumMod val="75000"/>
                    <a:alpha val="55000"/>
                  </a:schemeClr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6.9261973812867542E-2"/>
                  <c:y val="4.339687448790140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'Combined data'!$Z$89:$Z$94</c:f>
              <c:numCache>
                <c:formatCode>General</c:formatCode>
                <c:ptCount val="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60</c:v>
                </c:pt>
              </c:numCache>
            </c:numRef>
          </c:xVal>
          <c:yVal>
            <c:numRef>
              <c:f>'Combined data'!$BT$89:$BT$94</c:f>
              <c:numCache>
                <c:formatCode>0.000</c:formatCode>
                <c:ptCount val="6"/>
                <c:pt idx="0">
                  <c:v>1.4600000000000002</c:v>
                </c:pt>
                <c:pt idx="1">
                  <c:v>1.1599999999999997</c:v>
                </c:pt>
                <c:pt idx="2">
                  <c:v>1.1799999999999997</c:v>
                </c:pt>
                <c:pt idx="3">
                  <c:v>1.0900000000000001</c:v>
                </c:pt>
                <c:pt idx="4">
                  <c:v>0.76999999999999991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13D-4AE9-8B93-56CE7B9C48A0}"/>
            </c:ext>
          </c:extLst>
        </c:ser>
        <c:ser>
          <c:idx val="0"/>
          <c:order val="1"/>
          <c:tx>
            <c:strRef>
              <c:f>'Combined data'!$A$97</c:f>
              <c:strCache>
                <c:ptCount val="1"/>
                <c:pt idx="0">
                  <c:v>Cruz et al.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3"/>
            <c:spPr>
              <a:solidFill>
                <a:srgbClr val="FFC000"/>
              </a:solidFill>
              <a:ln w="22225">
                <a:solidFill>
                  <a:schemeClr val="accent1">
                    <a:shade val="15000"/>
                  </a:schemeClr>
                </a:solidFill>
              </a:ln>
              <a:effectLst/>
            </c:spPr>
          </c:marker>
          <c:trendline>
            <c:spPr>
              <a:ln w="41275" cap="rnd">
                <a:solidFill>
                  <a:srgbClr val="FFC000">
                    <a:alpha val="40000"/>
                  </a:srgbClr>
                </a:solidFill>
                <a:prstDash val="solid"/>
              </a:ln>
              <a:effectLst/>
            </c:spPr>
            <c:trendlineType val="power"/>
            <c:dispRSqr val="0"/>
            <c:dispEq val="0"/>
          </c:trendline>
          <c:xVal>
            <c:numRef>
              <c:f>'Combined data'!$Z$97:$Z$102</c:f>
              <c:numCache>
                <c:formatCode>General</c:formatCode>
                <c:ptCount val="6"/>
                <c:pt idx="0">
                  <c:v>1</c:v>
                </c:pt>
                <c:pt idx="1">
                  <c:v>4.7</c:v>
                </c:pt>
                <c:pt idx="2">
                  <c:v>11</c:v>
                </c:pt>
                <c:pt idx="3">
                  <c:v>15.5</c:v>
                </c:pt>
                <c:pt idx="4">
                  <c:v>19.8</c:v>
                </c:pt>
                <c:pt idx="5">
                  <c:v>23</c:v>
                </c:pt>
              </c:numCache>
            </c:numRef>
          </c:xVal>
          <c:yVal>
            <c:numRef>
              <c:f>'Combined data'!$BT$97:$BT$102</c:f>
              <c:numCache>
                <c:formatCode>General</c:formatCode>
                <c:ptCount val="6"/>
                <c:pt idx="1">
                  <c:v>2.4687733532614504</c:v>
                </c:pt>
                <c:pt idx="2">
                  <c:v>2.0332287672824449</c:v>
                </c:pt>
                <c:pt idx="3">
                  <c:v>1.5014263550372857</c:v>
                </c:pt>
                <c:pt idx="4">
                  <c:v>1.4337921468203163</c:v>
                </c:pt>
                <c:pt idx="5">
                  <c:v>1.0656010656010648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13D-4AE9-8B93-56CE7B9C48A0}"/>
            </c:ext>
          </c:extLst>
        </c:ser>
        <c:ser>
          <c:idx val="1"/>
          <c:order val="2"/>
          <c:tx>
            <c:v>Murine Hybridoma (Ozturk et al., 1991)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1"/>
            <c:spPr>
              <a:solidFill>
                <a:srgbClr val="7030A0">
                  <a:alpha val="69000"/>
                </a:srgbClr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34925" cap="rnd">
                <a:solidFill>
                  <a:srgbClr val="7030A0">
                    <a:alpha val="45000"/>
                  </a:srgb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'Combined data'!$Z$35:$Z$42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23</c:v>
                </c:pt>
                <c:pt idx="3">
                  <c:v>23</c:v>
                </c:pt>
                <c:pt idx="4">
                  <c:v>46</c:v>
                </c:pt>
                <c:pt idx="5">
                  <c:v>46.5</c:v>
                </c:pt>
                <c:pt idx="6">
                  <c:v>68</c:v>
                </c:pt>
                <c:pt idx="7">
                  <c:v>69</c:v>
                </c:pt>
              </c:numCache>
            </c:numRef>
          </c:xVal>
          <c:yVal>
            <c:numRef>
              <c:f>'Combined data'!$BT$35:$BT$42</c:f>
              <c:numCache>
                <c:formatCode>0.000</c:formatCode>
                <c:ptCount val="8"/>
                <c:pt idx="0">
                  <c:v>1.7307692307692311</c:v>
                </c:pt>
                <c:pt idx="1">
                  <c:v>1.7307692307692311</c:v>
                </c:pt>
                <c:pt idx="2">
                  <c:v>1.5862068965517244</c:v>
                </c:pt>
                <c:pt idx="3">
                  <c:v>1.5862068965517244</c:v>
                </c:pt>
                <c:pt idx="4">
                  <c:v>1.4411764705882353</c:v>
                </c:pt>
                <c:pt idx="5">
                  <c:v>1.4411764705882353</c:v>
                </c:pt>
                <c:pt idx="6">
                  <c:v>1.3947368421052631</c:v>
                </c:pt>
                <c:pt idx="7">
                  <c:v>1.3947368421052631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13D-4AE9-8B93-56CE7B9C48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7349007"/>
        <c:axId val="13624624"/>
      </c:scatterChart>
      <c:valAx>
        <c:axId val="1867349007"/>
        <c:scaling>
          <c:orientation val="minMax"/>
          <c:max val="7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 b="1" i="0" u="none" strike="noStrike" kern="1200" baseline="0">
                    <a:solidFill>
                      <a:schemeClr val="tx1"/>
                    </a:solidFill>
                  </a:rPr>
                  <a:t>Lactate Concentration (mM)</a:t>
                </a:r>
                <a:endParaRPr lang="en-US" sz="1600" b="1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31508269232012159"/>
              <c:y val="0.9544465695294597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cross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24624"/>
        <c:crosses val="autoZero"/>
        <c:crossBetween val="midCat"/>
      </c:valAx>
      <c:valAx>
        <c:axId val="13624624"/>
        <c:scaling>
          <c:orientation val="minMax"/>
          <c:max val="2.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>
                    <a:solidFill>
                      <a:schemeClr val="tx1"/>
                    </a:solidFill>
                  </a:rPr>
                  <a:t>Molar Yield of Lactate on Glucose Consumed (mmol Lac / mmol Glc)</a:t>
                </a:r>
              </a:p>
            </c:rich>
          </c:tx>
          <c:layout>
            <c:manualLayout>
              <c:xMode val="edge"/>
              <c:yMode val="edge"/>
              <c:x val="1.4641508109959735E-3"/>
              <c:y val="8.393132144843379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7349007"/>
        <c:crosses val="autoZero"/>
        <c:crossBetween val="midCat"/>
        <c:majorUnit val="0.5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3805635653353353"/>
          <c:y val="4.0238492712325311E-2"/>
          <c:w val="0.41903509160695118"/>
          <c:h val="0.2327452871829081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6726400695812093E-2"/>
          <c:y val="3.3397689872054624E-2"/>
          <c:w val="0.84352895200687694"/>
          <c:h val="0.8702628445653694"/>
        </c:manualLayout>
      </c:layout>
      <c:scatterChart>
        <c:scatterStyle val="lineMarker"/>
        <c:varyColors val="0"/>
        <c:ser>
          <c:idx val="2"/>
          <c:order val="0"/>
          <c:tx>
            <c:v>Chinese Hamster Ovary (Lao et al., 1997)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diamond"/>
            <c:size val="15"/>
            <c:spPr>
              <a:solidFill>
                <a:schemeClr val="accent6">
                  <a:lumMod val="75000"/>
                  <a:alpha val="62000"/>
                </a:schemeClr>
              </a:solidFill>
              <a:ln w="22225">
                <a:solidFill>
                  <a:srgbClr val="7030A0"/>
                </a:solidFill>
              </a:ln>
              <a:effectLst/>
            </c:spPr>
          </c:marker>
          <c:xVal>
            <c:numRef>
              <c:f>'Combined data'!$Z$89:$Z$94</c:f>
              <c:numCache>
                <c:formatCode>General</c:formatCode>
                <c:ptCount val="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60</c:v>
                </c:pt>
              </c:numCache>
            </c:numRef>
          </c:xVal>
          <c:yVal>
            <c:numRef>
              <c:f>'Combined data'!$BZ$89:$BZ$94</c:f>
              <c:numCache>
                <c:formatCode>0.000</c:formatCode>
                <c:ptCount val="6"/>
                <c:pt idx="0">
                  <c:v>0.6900584795321637</c:v>
                </c:pt>
                <c:pt idx="1">
                  <c:v>0.85620915032679734</c:v>
                </c:pt>
                <c:pt idx="2">
                  <c:v>0.829059829059829</c:v>
                </c:pt>
                <c:pt idx="3">
                  <c:v>0.8125</c:v>
                </c:pt>
                <c:pt idx="4">
                  <c:v>0.35658914728682173</c:v>
                </c:pt>
                <c:pt idx="5">
                  <c:v>0.26219512195121947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39-4E8C-AF9C-68B5295C6207}"/>
            </c:ext>
          </c:extLst>
        </c:ser>
        <c:ser>
          <c:idx val="6"/>
          <c:order val="1"/>
          <c:tx>
            <c:strRef>
              <c:f>'Combined data'!$A$97</c:f>
              <c:strCache>
                <c:ptCount val="1"/>
                <c:pt idx="0">
                  <c:v>Cruz et al.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2"/>
            <c:spPr>
              <a:solidFill>
                <a:srgbClr val="FFC000">
                  <a:alpha val="85000"/>
                </a:srgbClr>
              </a:solidFill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'Combined data'!$Z$97:$Z$102</c:f>
              <c:numCache>
                <c:formatCode>General</c:formatCode>
                <c:ptCount val="6"/>
                <c:pt idx="0">
                  <c:v>1</c:v>
                </c:pt>
                <c:pt idx="1">
                  <c:v>4.7</c:v>
                </c:pt>
                <c:pt idx="2">
                  <c:v>11</c:v>
                </c:pt>
                <c:pt idx="3">
                  <c:v>15.5</c:v>
                </c:pt>
                <c:pt idx="4">
                  <c:v>19.8</c:v>
                </c:pt>
                <c:pt idx="5">
                  <c:v>23</c:v>
                </c:pt>
              </c:numCache>
            </c:numRef>
          </c:xVal>
          <c:yVal>
            <c:numRef>
              <c:f>'Combined data'!$BZ$97:$BZ$102</c:f>
              <c:numCache>
                <c:formatCode>0.000</c:formatCode>
                <c:ptCount val="6"/>
                <c:pt idx="1">
                  <c:v>0.7</c:v>
                </c:pt>
                <c:pt idx="2">
                  <c:v>0.73684210526315774</c:v>
                </c:pt>
                <c:pt idx="3">
                  <c:v>1.5555555555555565</c:v>
                </c:pt>
                <c:pt idx="4">
                  <c:v>1.2499999999999996</c:v>
                </c:pt>
                <c:pt idx="5">
                  <c:v>1.0000000000000011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39-4E8C-AF9C-68B5295C6207}"/>
            </c:ext>
          </c:extLst>
        </c:ser>
        <c:ser>
          <c:idx val="3"/>
          <c:order val="3"/>
          <c:tx>
            <c:v>Murine Hybridoma (Ozturk et al., 1991)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rgbClr val="7030A0">
                  <a:alpha val="78000"/>
                </a:srgbClr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38100" cap="rnd">
                <a:solidFill>
                  <a:srgbClr val="7030A0">
                    <a:alpha val="41000"/>
                  </a:srgbClr>
                </a:solidFill>
                <a:prstDash val="solid"/>
              </a:ln>
              <a:effectLst/>
            </c:spPr>
            <c:trendlineType val="poly"/>
            <c:order val="2"/>
            <c:dispRSqr val="0"/>
            <c:dispEq val="0"/>
          </c:trendline>
          <c:xVal>
            <c:numRef>
              <c:f>'Combined data'!$Z$35:$Z$42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23</c:v>
                </c:pt>
                <c:pt idx="3">
                  <c:v>23</c:v>
                </c:pt>
                <c:pt idx="4">
                  <c:v>46</c:v>
                </c:pt>
                <c:pt idx="5">
                  <c:v>46.5</c:v>
                </c:pt>
                <c:pt idx="6">
                  <c:v>68</c:v>
                </c:pt>
                <c:pt idx="7">
                  <c:v>69</c:v>
                </c:pt>
              </c:numCache>
            </c:numRef>
          </c:xVal>
          <c:yVal>
            <c:numRef>
              <c:f>'Combined data'!$BZ$35:$BZ$42</c:f>
              <c:numCache>
                <c:formatCode>0.000</c:formatCode>
                <c:ptCount val="8"/>
                <c:pt idx="0">
                  <c:v>0.36956521739130427</c:v>
                </c:pt>
                <c:pt idx="1">
                  <c:v>0.2608695652173913</c:v>
                </c:pt>
                <c:pt idx="2">
                  <c:v>0.2156862745098039</c:v>
                </c:pt>
                <c:pt idx="3">
                  <c:v>0.2156862745098039</c:v>
                </c:pt>
                <c:pt idx="4">
                  <c:v>0.18181818181818185</c:v>
                </c:pt>
                <c:pt idx="5">
                  <c:v>0.18181818181818185</c:v>
                </c:pt>
                <c:pt idx="6">
                  <c:v>0.12987012987012989</c:v>
                </c:pt>
                <c:pt idx="7">
                  <c:v>0.20779220779220781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39-4E8C-AF9C-68B5295C62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7349007"/>
        <c:axId val="13624624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2"/>
                <c:tx>
                  <c:v>CHO</c:v>
                </c:tx>
                <c:spPr>
                  <a:ln w="31750" cap="rnd">
                    <a:solidFill>
                      <a:srgbClr val="00B050">
                        <a:alpha val="52000"/>
                      </a:srgbClr>
                    </a:solidFill>
                    <a:prstDash val="dash"/>
                    <a:round/>
                  </a:ln>
                  <a:effectLst/>
                </c:spPr>
                <c:marker>
                  <c:symbol val="diamond"/>
                  <c:size val="14"/>
                  <c:spPr>
                    <a:solidFill>
                      <a:srgbClr val="00B050">
                        <a:alpha val="78000"/>
                      </a:srgbClr>
                    </a:solidFill>
                    <a:ln w="9525">
                      <a:solidFill>
                        <a:schemeClr val="tx1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'Lao, 1997'!$C$42:$C$47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0</c:v>
                      </c:pt>
                      <c:pt idx="1">
                        <c:v>2</c:v>
                      </c:pt>
                      <c:pt idx="2">
                        <c:v>4</c:v>
                      </c:pt>
                      <c:pt idx="3">
                        <c:v>6</c:v>
                      </c:pt>
                      <c:pt idx="4">
                        <c:v>8</c:v>
                      </c:pt>
                      <c:pt idx="5">
                        <c:v>10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'Lao, 1997'!$AM$42:$AM$47</c15:sqref>
                        </c15:formulaRef>
                      </c:ext>
                    </c:extLst>
                    <c:numCache>
                      <c:formatCode>0.000</c:formatCode>
                      <c:ptCount val="6"/>
                      <c:pt idx="0">
                        <c:v>0.38</c:v>
                      </c:pt>
                      <c:pt idx="1">
                        <c:v>0.4</c:v>
                      </c:pt>
                      <c:pt idx="2">
                        <c:v>0.39</c:v>
                      </c:pt>
                      <c:pt idx="3">
                        <c:v>0.36</c:v>
                      </c:pt>
                      <c:pt idx="4">
                        <c:v>0.32</c:v>
                      </c:pt>
                      <c:pt idx="5">
                        <c:v>0.25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4-CF39-4E8C-AF9C-68B5295C6207}"/>
                  </c:ext>
                </c:extLst>
              </c15:ser>
            </c15:filteredScatterSeries>
          </c:ext>
        </c:extLst>
      </c:scatterChart>
      <c:valAx>
        <c:axId val="1867349007"/>
        <c:scaling>
          <c:orientation val="minMax"/>
          <c:max val="7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 b="1" i="0" u="none" strike="noStrike" kern="1200" baseline="0">
                    <a:solidFill>
                      <a:schemeClr val="tx1"/>
                    </a:solidFill>
                  </a:rPr>
                  <a:t>Lactate Concentration (mM)</a:t>
                </a:r>
                <a:endParaRPr lang="en-US" sz="1600" b="1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31508269232012159"/>
              <c:y val="0.9544465695294597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cross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24624"/>
        <c:crosses val="autoZero"/>
        <c:crossBetween val="midCat"/>
      </c:valAx>
      <c:valAx>
        <c:axId val="13624624"/>
        <c:scaling>
          <c:orientation val="minMax"/>
          <c:max val="1.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>
                    <a:solidFill>
                      <a:schemeClr val="tx1"/>
                    </a:solidFill>
                  </a:rPr>
                  <a:t>Apparent Ammonia Yield on Glutamine </a:t>
                </a:r>
                <a:r>
                  <a:rPr lang="en-US" sz="1200" b="0">
                    <a:solidFill>
                      <a:schemeClr val="tx1"/>
                    </a:solidFill>
                  </a:rPr>
                  <a:t>(mmol Amm / mmol Gln Consumed)</a:t>
                </a:r>
              </a:p>
            </c:rich>
          </c:tx>
          <c:layout>
            <c:manualLayout>
              <c:xMode val="edge"/>
              <c:yMode val="edge"/>
              <c:x val="1.4641508109959735E-3"/>
              <c:y val="8.393132144843379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73490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4685095623382465"/>
          <c:y val="0.17144699534118424"/>
          <c:w val="0.32311509337972083"/>
          <c:h val="0.1509239510432546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020277442948182E-2"/>
          <c:y val="2.3765493230871914E-2"/>
          <c:w val="0.86040867595543602"/>
          <c:h val="0.86835739885743324"/>
        </c:manualLayout>
      </c:layout>
      <c:scatterChart>
        <c:scatterStyle val="lineMarker"/>
        <c:varyColors val="0"/>
        <c:ser>
          <c:idx val="0"/>
          <c:order val="0"/>
          <c:tx>
            <c:v>Human Fibroblast FS-4 (Glacken et al., 1986)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2"/>
            <c:spPr>
              <a:solidFill>
                <a:srgbClr val="FADE00"/>
              </a:solidFill>
              <a:ln w="19050">
                <a:solidFill>
                  <a:schemeClr val="tx1"/>
                </a:solidFill>
              </a:ln>
              <a:effectLst/>
            </c:spPr>
          </c:marker>
          <c:trendline>
            <c:spPr>
              <a:ln w="28575" cap="rnd">
                <a:solidFill>
                  <a:srgbClr val="FADE00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'Fig 3.6a'!$B$3:$B$11</c:f>
              <c:numCache>
                <c:formatCode>0.000</c:formatCode>
                <c:ptCount val="9"/>
                <c:pt idx="0">
                  <c:v>0.49460201742716098</c:v>
                </c:pt>
                <c:pt idx="1">
                  <c:v>0.18964059158290031</c:v>
                </c:pt>
                <c:pt idx="2">
                  <c:v>0.34942614520129928</c:v>
                </c:pt>
                <c:pt idx="3">
                  <c:v>0.27662839033419856</c:v>
                </c:pt>
                <c:pt idx="4">
                  <c:v>0.20548211083315543</c:v>
                </c:pt>
                <c:pt idx="5">
                  <c:v>0.14599501461627451</c:v>
                </c:pt>
                <c:pt idx="6">
                  <c:v>7.2456613186689001E-2</c:v>
                </c:pt>
                <c:pt idx="7">
                  <c:v>2.1639175103481248E-2</c:v>
                </c:pt>
                <c:pt idx="8">
                  <c:v>8.7671842207415716E-3</c:v>
                </c:pt>
              </c:numCache>
            </c:numRef>
          </c:xVal>
          <c:yVal>
            <c:numRef>
              <c:f>'Fig 3.6a'!$C$3:$C$11</c:f>
              <c:numCache>
                <c:formatCode>General</c:formatCode>
                <c:ptCount val="9"/>
                <c:pt idx="0">
                  <c:v>60.96</c:v>
                </c:pt>
                <c:pt idx="1">
                  <c:v>53.760000000000005</c:v>
                </c:pt>
                <c:pt idx="2">
                  <c:v>50.400000000000006</c:v>
                </c:pt>
                <c:pt idx="3">
                  <c:v>45.54</c:v>
                </c:pt>
                <c:pt idx="4">
                  <c:v>44.22</c:v>
                </c:pt>
                <c:pt idx="5">
                  <c:v>45.54</c:v>
                </c:pt>
                <c:pt idx="6">
                  <c:v>40.86</c:v>
                </c:pt>
                <c:pt idx="7">
                  <c:v>37.08</c:v>
                </c:pt>
                <c:pt idx="8">
                  <c:v>35.28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D89-4A56-BA93-BE37B895B87D}"/>
            </c:ext>
          </c:extLst>
        </c:ser>
        <c:ser>
          <c:idx val="3"/>
          <c:order val="1"/>
          <c:tx>
            <c:v>Murine hybridoma (Miller et al., 1987)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2"/>
            <c:spPr>
              <a:solidFill>
                <a:srgbClr val="238DC1"/>
              </a:solidFill>
              <a:ln w="19050">
                <a:solidFill>
                  <a:schemeClr val="tx1"/>
                </a:solidFill>
              </a:ln>
              <a:effectLst/>
            </c:spPr>
          </c:marker>
          <c:trendline>
            <c:spPr>
              <a:ln w="28575" cap="rnd">
                <a:solidFill>
                  <a:srgbClr val="005C88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'Fig 3.6a'!$B$12:$B$14</c:f>
              <c:numCache>
                <c:formatCode>General</c:formatCode>
                <c:ptCount val="3"/>
                <c:pt idx="0">
                  <c:v>0.43099999999999999</c:v>
                </c:pt>
                <c:pt idx="1">
                  <c:v>0.66</c:v>
                </c:pt>
                <c:pt idx="2">
                  <c:v>0</c:v>
                </c:pt>
              </c:numCache>
            </c:numRef>
          </c:xVal>
          <c:yVal>
            <c:numRef>
              <c:f>'Fig 3.6a'!$C$12:$C$14</c:f>
              <c:numCache>
                <c:formatCode>0.00</c:formatCode>
                <c:ptCount val="3"/>
                <c:pt idx="0">
                  <c:v>81.132075471698116</c:v>
                </c:pt>
                <c:pt idx="1">
                  <c:v>87.388282025819265</c:v>
                </c:pt>
                <c:pt idx="2">
                  <c:v>54.339622641509436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D89-4A56-BA93-BE37B895B87D}"/>
            </c:ext>
          </c:extLst>
        </c:ser>
        <c:ser>
          <c:idx val="2"/>
          <c:order val="2"/>
          <c:tx>
            <c:v>Murine Hybridoma (Ozturk &amp; Palsson, 1990)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2"/>
            <c:spPr>
              <a:solidFill>
                <a:srgbClr val="007C89">
                  <a:alpha val="65000"/>
                </a:srgbClr>
              </a:solidFill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'Ozturk&amp;Palsson, 1990'!$U$57:$U$65</c:f>
              <c:numCache>
                <c:formatCode>0.000</c:formatCode>
                <c:ptCount val="9"/>
                <c:pt idx="0">
                  <c:v>0.67528571428571416</c:v>
                </c:pt>
                <c:pt idx="1">
                  <c:v>0.69941176470588229</c:v>
                </c:pt>
                <c:pt idx="2">
                  <c:v>0.68226315789473679</c:v>
                </c:pt>
                <c:pt idx="3">
                  <c:v>0.63965714285714281</c:v>
                </c:pt>
                <c:pt idx="4">
                  <c:v>0.65054054054054056</c:v>
                </c:pt>
                <c:pt idx="5">
                  <c:v>0.63413333333333333</c:v>
                </c:pt>
                <c:pt idx="6">
                  <c:v>0.63009090909090903</c:v>
                </c:pt>
                <c:pt idx="7">
                  <c:v>0.62142857142857144</c:v>
                </c:pt>
                <c:pt idx="8">
                  <c:v>0.60416666666666663</c:v>
                </c:pt>
              </c:numCache>
            </c:numRef>
          </c:xVal>
          <c:yVal>
            <c:numRef>
              <c:f>'Ozturk&amp;Palsson, 1990'!$BI$57:$BI$65</c:f>
              <c:numCache>
                <c:formatCode>0.000</c:formatCode>
                <c:ptCount val="9"/>
                <c:pt idx="0">
                  <c:v>47.822300738949444</c:v>
                </c:pt>
                <c:pt idx="1">
                  <c:v>44.279908091619852</c:v>
                </c:pt>
                <c:pt idx="2">
                  <c:v>35.866725554212081</c:v>
                </c:pt>
                <c:pt idx="3">
                  <c:v>45.608305334368445</c:v>
                </c:pt>
                <c:pt idx="4">
                  <c:v>51.364693386279022</c:v>
                </c:pt>
                <c:pt idx="5">
                  <c:v>54.641406585058895</c:v>
                </c:pt>
                <c:pt idx="6">
                  <c:v>56.67828235727341</c:v>
                </c:pt>
                <c:pt idx="7">
                  <c:v>54.552846768875654</c:v>
                </c:pt>
                <c:pt idx="8">
                  <c:v>53.135889709943818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D89-4A56-BA93-BE37B895B87D}"/>
            </c:ext>
          </c:extLst>
        </c:ser>
        <c:ser>
          <c:idx val="4"/>
          <c:order val="3"/>
          <c:tx>
            <c:v>TK6 (Dimasi, 1992)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2"/>
            <c:spPr>
              <a:solidFill>
                <a:srgbClr val="D57A4D"/>
              </a:solidFill>
              <a:ln w="22225">
                <a:solidFill>
                  <a:schemeClr val="tx1"/>
                </a:solidFill>
              </a:ln>
              <a:effectLst/>
            </c:spPr>
          </c:marker>
          <c:trendline>
            <c:spPr>
              <a:ln w="28575" cap="rnd">
                <a:solidFill>
                  <a:srgbClr val="D57A4D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'Fig 3.6a'!$B$24:$B$36</c:f>
              <c:numCache>
                <c:formatCode>General</c:formatCode>
                <c:ptCount val="13"/>
                <c:pt idx="1">
                  <c:v>0.52</c:v>
                </c:pt>
                <c:pt idx="6">
                  <c:v>0.73</c:v>
                </c:pt>
                <c:pt idx="9">
                  <c:v>0.96499999999999997</c:v>
                </c:pt>
                <c:pt idx="10">
                  <c:v>1.04</c:v>
                </c:pt>
                <c:pt idx="11">
                  <c:v>1.123</c:v>
                </c:pt>
              </c:numCache>
            </c:numRef>
          </c:xVal>
          <c:yVal>
            <c:numRef>
              <c:f>'Fig 3.6a'!$C$24:$C$36</c:f>
              <c:numCache>
                <c:formatCode>0.00</c:formatCode>
                <c:ptCount val="13"/>
                <c:pt idx="1">
                  <c:v>73.749994326923499</c:v>
                </c:pt>
                <c:pt idx="6">
                  <c:v>82.714474984466719</c:v>
                </c:pt>
                <c:pt idx="9">
                  <c:v>92.334495139113471</c:v>
                </c:pt>
                <c:pt idx="10">
                  <c:v>92.476289883415532</c:v>
                </c:pt>
                <c:pt idx="11">
                  <c:v>99.894292627958734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D89-4A56-BA93-BE37B895B8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3671952"/>
        <c:axId val="603666000"/>
      </c:scatterChart>
      <c:valAx>
        <c:axId val="603671952"/>
        <c:scaling>
          <c:orientation val="minMax"/>
          <c:max val="1.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Specific growth rate (1/day)</a:t>
                </a:r>
              </a:p>
            </c:rich>
          </c:tx>
          <c:layout>
            <c:manualLayout>
              <c:xMode val="edge"/>
              <c:yMode val="edge"/>
              <c:x val="0.40135101476098622"/>
              <c:y val="0.95206238404979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3666000"/>
        <c:crosses val="autoZero"/>
        <c:crossBetween val="midCat"/>
      </c:valAx>
      <c:valAx>
        <c:axId val="603666000"/>
        <c:scaling>
          <c:orientation val="minMax"/>
          <c:max val="110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Specific ATP production rate (mmol ATP/gDCW/day)</a:t>
                </a:r>
              </a:p>
            </c:rich>
          </c:tx>
          <c:layout>
            <c:manualLayout>
              <c:xMode val="edge"/>
              <c:yMode val="edge"/>
              <c:x val="2.3089607676658224E-2"/>
              <c:y val="0.128380581175254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3671952"/>
        <c:crosses val="autoZero"/>
        <c:crossBetween val="midCat"/>
        <c:majorUnit val="10"/>
        <c:min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1482432841436485"/>
          <c:y val="0.68308251521717134"/>
          <c:w val="0.33566079627811907"/>
          <c:h val="0.18965888349801038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88922800276335E-2"/>
          <c:y val="2.3765493230871914E-2"/>
          <c:w val="0.8655396982306659"/>
          <c:h val="0.89906471714720559"/>
        </c:manualLayout>
      </c:layout>
      <c:scatterChart>
        <c:scatterStyle val="lineMarker"/>
        <c:varyColors val="0"/>
        <c:ser>
          <c:idx val="0"/>
          <c:order val="0"/>
          <c:tx>
            <c:v>Human Fibroblast FS-4 (Glacken et al., 1986)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8"/>
            <c:spPr>
              <a:solidFill>
                <a:schemeClr val="accent5">
                  <a:lumMod val="60000"/>
                  <a:lumOff val="40000"/>
                  <a:alpha val="65000"/>
                </a:schemeClr>
              </a:solidFill>
              <a:ln w="1905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7030A0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1.3136028923881216E-2"/>
                  <c:y val="9.3268282536478325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'Glacken,1986'!$K$69:$K$77</c:f>
              <c:numCache>
                <c:formatCode>0.000</c:formatCode>
                <c:ptCount val="9"/>
                <c:pt idx="0">
                  <c:v>0.49460201742716098</c:v>
                </c:pt>
                <c:pt idx="1">
                  <c:v>0.18964059158290031</c:v>
                </c:pt>
                <c:pt idx="2">
                  <c:v>0.34942614520129928</c:v>
                </c:pt>
                <c:pt idx="3">
                  <c:v>0.27662839033419856</c:v>
                </c:pt>
                <c:pt idx="4">
                  <c:v>0.20548211083315543</c:v>
                </c:pt>
                <c:pt idx="5">
                  <c:v>0.14599501461627451</c:v>
                </c:pt>
                <c:pt idx="6">
                  <c:v>7.2456613186689001E-2</c:v>
                </c:pt>
                <c:pt idx="7">
                  <c:v>2.1639175103481248E-2</c:v>
                </c:pt>
                <c:pt idx="8">
                  <c:v>8.7671842207415716E-3</c:v>
                </c:pt>
              </c:numCache>
            </c:numRef>
          </c:xVal>
          <c:yVal>
            <c:numRef>
              <c:f>'Glacken,1986'!$AE$69:$AE$77</c:f>
              <c:numCache>
                <c:formatCode>General</c:formatCode>
                <c:ptCount val="9"/>
                <c:pt idx="0">
                  <c:v>60.96</c:v>
                </c:pt>
                <c:pt idx="1">
                  <c:v>53.760000000000005</c:v>
                </c:pt>
                <c:pt idx="2">
                  <c:v>50.400000000000006</c:v>
                </c:pt>
                <c:pt idx="3">
                  <c:v>45.54</c:v>
                </c:pt>
                <c:pt idx="4">
                  <c:v>44.22</c:v>
                </c:pt>
                <c:pt idx="5">
                  <c:v>45.54</c:v>
                </c:pt>
                <c:pt idx="6">
                  <c:v>40.86</c:v>
                </c:pt>
                <c:pt idx="7">
                  <c:v>37.08</c:v>
                </c:pt>
                <c:pt idx="8">
                  <c:v>35.28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6C-44C0-9D43-91A4EA1CB9CB}"/>
            </c:ext>
          </c:extLst>
        </c:ser>
        <c:ser>
          <c:idx val="3"/>
          <c:order val="1"/>
          <c:tx>
            <c:v>Murine Hybridoma (Miller et al., 1987)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rgbClr val="00B0F0">
                  <a:alpha val="75000"/>
                </a:srgbClr>
              </a:solidFill>
              <a:ln w="19050">
                <a:solidFill>
                  <a:schemeClr val="tx1"/>
                </a:solidFill>
              </a:ln>
              <a:effectLst/>
            </c:spPr>
          </c:marker>
          <c:xVal>
            <c:numRef>
              <c:f>ATP!$AI$18</c:f>
              <c:numCache>
                <c:formatCode>General</c:formatCode>
                <c:ptCount val="1"/>
                <c:pt idx="0">
                  <c:v>0.43099999999999999</c:v>
                </c:pt>
              </c:numCache>
            </c:numRef>
          </c:xVal>
          <c:yVal>
            <c:numRef>
              <c:f>ATP!$AJ$18</c:f>
              <c:numCache>
                <c:formatCode>0.00</c:formatCode>
                <c:ptCount val="1"/>
                <c:pt idx="0">
                  <c:v>81.132075471698116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D6C-44C0-9D43-91A4EA1CB9CB}"/>
            </c:ext>
          </c:extLst>
        </c:ser>
        <c:ser>
          <c:idx val="1"/>
          <c:order val="2"/>
          <c:tx>
            <c:v>Murine Hybridoma (Miller et al., 1989)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5"/>
            <c:spPr>
              <a:solidFill>
                <a:schemeClr val="tx2">
                  <a:lumMod val="50000"/>
                  <a:lumOff val="50000"/>
                  <a:alpha val="28000"/>
                </a:schemeClr>
              </a:solidFill>
              <a:ln w="2222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>
                    <a:lumMod val="75000"/>
                  </a:schemeClr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2203920920001706"/>
                  <c:y val="0.1585290942453260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ATP!$AI$15:$AI$16</c:f>
              <c:numCache>
                <c:formatCode>General</c:formatCode>
                <c:ptCount val="2"/>
                <c:pt idx="0">
                  <c:v>0.66</c:v>
                </c:pt>
                <c:pt idx="1">
                  <c:v>0</c:v>
                </c:pt>
              </c:numCache>
            </c:numRef>
          </c:xVal>
          <c:yVal>
            <c:numRef>
              <c:f>ATP!$AJ$15:$AJ$16</c:f>
              <c:numCache>
                <c:formatCode>0.00</c:formatCode>
                <c:ptCount val="2"/>
                <c:pt idx="0">
                  <c:v>87.388282025819265</c:v>
                </c:pt>
                <c:pt idx="1">
                  <c:v>54.339622641509436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6C-44C0-9D43-91A4EA1CB9CB}"/>
            </c:ext>
          </c:extLst>
        </c:ser>
        <c:ser>
          <c:idx val="2"/>
          <c:order val="3"/>
          <c:tx>
            <c:v>Murine Hybrodoma (Ozturk &amp; Palsson, 1990)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accent6">
                  <a:lumMod val="50000"/>
                  <a:alpha val="65000"/>
                </a:schemeClr>
              </a:solidFill>
              <a:ln w="15875">
                <a:solidFill>
                  <a:schemeClr val="tx1"/>
                </a:solidFill>
              </a:ln>
              <a:effectLst/>
            </c:spPr>
          </c:marker>
          <c:xVal>
            <c:numRef>
              <c:f>'Ozturk&amp;Palsson, 1990'!$U$57:$U$65</c:f>
              <c:numCache>
                <c:formatCode>0.000</c:formatCode>
                <c:ptCount val="9"/>
                <c:pt idx="0">
                  <c:v>0.67528571428571416</c:v>
                </c:pt>
                <c:pt idx="1">
                  <c:v>0.69941176470588229</c:v>
                </c:pt>
                <c:pt idx="2">
                  <c:v>0.68226315789473679</c:v>
                </c:pt>
                <c:pt idx="3">
                  <c:v>0.63965714285714281</c:v>
                </c:pt>
                <c:pt idx="4">
                  <c:v>0.65054054054054056</c:v>
                </c:pt>
                <c:pt idx="5">
                  <c:v>0.63413333333333333</c:v>
                </c:pt>
                <c:pt idx="6">
                  <c:v>0.63009090909090903</c:v>
                </c:pt>
                <c:pt idx="7">
                  <c:v>0.62142857142857144</c:v>
                </c:pt>
                <c:pt idx="8">
                  <c:v>0.60416666666666663</c:v>
                </c:pt>
              </c:numCache>
            </c:numRef>
          </c:xVal>
          <c:yVal>
            <c:numRef>
              <c:f>'Ozturk&amp;Palsson, 1990'!$BI$57:$BI$65</c:f>
              <c:numCache>
                <c:formatCode>0.000</c:formatCode>
                <c:ptCount val="9"/>
                <c:pt idx="0">
                  <c:v>47.822300738949444</c:v>
                </c:pt>
                <c:pt idx="1">
                  <c:v>44.279908091619852</c:v>
                </c:pt>
                <c:pt idx="2">
                  <c:v>35.866725554212081</c:v>
                </c:pt>
                <c:pt idx="3">
                  <c:v>45.608305334368445</c:v>
                </c:pt>
                <c:pt idx="4">
                  <c:v>51.364693386279022</c:v>
                </c:pt>
                <c:pt idx="5">
                  <c:v>54.641406585058895</c:v>
                </c:pt>
                <c:pt idx="6">
                  <c:v>56.67828235727341</c:v>
                </c:pt>
                <c:pt idx="7">
                  <c:v>54.552846768875654</c:v>
                </c:pt>
                <c:pt idx="8">
                  <c:v>53.135889709943818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6C-44C0-9D43-91A4EA1CB9CB}"/>
            </c:ext>
          </c:extLst>
        </c:ser>
        <c:ser>
          <c:idx val="4"/>
          <c:order val="4"/>
          <c:tx>
            <c:v>TK6 (Dimasi, 1992)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7"/>
            <c:spPr>
              <a:solidFill>
                <a:schemeClr val="accent2">
                  <a:lumMod val="75000"/>
                  <a:alpha val="71000"/>
                </a:schemeClr>
              </a:solidFill>
              <a:ln w="2222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>
                    <a:lumMod val="75000"/>
                  </a:schemeClr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'Dimasi 1992'!$R$37:$R$49</c:f>
              <c:numCache>
                <c:formatCode>General</c:formatCode>
                <c:ptCount val="13"/>
                <c:pt idx="1">
                  <c:v>0.52</c:v>
                </c:pt>
                <c:pt idx="6">
                  <c:v>0.73</c:v>
                </c:pt>
                <c:pt idx="9">
                  <c:v>0.96499999999999997</c:v>
                </c:pt>
                <c:pt idx="10">
                  <c:v>1.04</c:v>
                </c:pt>
                <c:pt idx="11">
                  <c:v>1.123</c:v>
                </c:pt>
              </c:numCache>
            </c:numRef>
          </c:xVal>
          <c:yVal>
            <c:numRef>
              <c:f>'Dimasi 1992'!$Z$37:$Z$49</c:f>
              <c:numCache>
                <c:formatCode>0.00</c:formatCode>
                <c:ptCount val="13"/>
                <c:pt idx="1">
                  <c:v>73.749994326923499</c:v>
                </c:pt>
                <c:pt idx="6">
                  <c:v>82.714474984466719</c:v>
                </c:pt>
                <c:pt idx="9">
                  <c:v>92.334495139113471</c:v>
                </c:pt>
                <c:pt idx="10">
                  <c:v>92.476289883415532</c:v>
                </c:pt>
                <c:pt idx="11">
                  <c:v>99.894292627958734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D6C-44C0-9D43-91A4EA1CB9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3671952"/>
        <c:axId val="603666000"/>
      </c:scatterChart>
      <c:valAx>
        <c:axId val="603671952"/>
        <c:scaling>
          <c:orientation val="minMax"/>
          <c:max val="1.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 b="1">
                    <a:solidFill>
                      <a:sysClr val="windowText" lastClr="000000"/>
                    </a:solidFill>
                  </a:rPr>
                  <a:t>Specific Growth Rate (1/day)</a:t>
                </a:r>
              </a:p>
            </c:rich>
          </c:tx>
          <c:layout>
            <c:manualLayout>
              <c:xMode val="edge"/>
              <c:yMode val="edge"/>
              <c:x val="0.40135106062561854"/>
              <c:y val="0.9752805349880715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3666000"/>
        <c:crosses val="autoZero"/>
        <c:crossBetween val="midCat"/>
      </c:valAx>
      <c:valAx>
        <c:axId val="603666000"/>
        <c:scaling>
          <c:orientation val="minMax"/>
          <c:max val="110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 b="1">
                    <a:solidFill>
                      <a:sysClr val="windowText" lastClr="000000"/>
                    </a:solidFill>
                  </a:rPr>
                  <a:t>Specific ATP Production Rate (mmol ATP / gDCW/day)</a:t>
                </a:r>
              </a:p>
              <a:p>
                <a:pPr>
                  <a:defRPr sz="1600" b="1">
                    <a:solidFill>
                      <a:sysClr val="windowText" lastClr="000000"/>
                    </a:solidFill>
                  </a:defRPr>
                </a:pPr>
                <a:endParaRPr lang="en-US" sz="1600" b="1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"/>
              <c:y val="9.084939327535424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3671952"/>
        <c:crosses val="autoZero"/>
        <c:crossBetween val="midCat"/>
        <c:majorUnit val="10"/>
        <c:min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106417423927796"/>
          <c:y val="0.3397655465313108"/>
          <c:w val="0.48217435037397621"/>
          <c:h val="0.2634334237099582"/>
        </c:manualLayout>
      </c:layout>
      <c:overlay val="0"/>
      <c:spPr>
        <a:noFill/>
        <a:ln>
          <a:solidFill>
            <a:schemeClr val="accent5">
              <a:lumMod val="7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31759371752552"/>
          <c:y val="5.4858636255642683E-2"/>
          <c:w val="0.84880061720612521"/>
          <c:h val="0.8185047942850594"/>
        </c:manualLayout>
      </c:layout>
      <c:scatterChart>
        <c:scatterStyle val="lineMarker"/>
        <c:varyColors val="0"/>
        <c:ser>
          <c:idx val="0"/>
          <c:order val="0"/>
          <c:tx>
            <c:v>Std. Medium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2"/>
            <c:spPr>
              <a:solidFill>
                <a:srgbClr val="8A3E21"/>
              </a:solidFill>
              <a:ln w="9525">
                <a:noFill/>
              </a:ln>
              <a:effectLst/>
            </c:spPr>
          </c:marker>
          <c:trendline>
            <c:spPr>
              <a:ln w="28575" cap="rnd">
                <a:solidFill>
                  <a:srgbClr val="8A3E2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'Figure 3.6ab '!$AN$38:$AN$43</c:f>
              <c:numCache>
                <c:formatCode>General</c:formatCode>
                <c:ptCount val="6"/>
                <c:pt idx="0">
                  <c:v>0.5</c:v>
                </c:pt>
                <c:pt idx="1">
                  <c:v>0.53500000000000003</c:v>
                </c:pt>
                <c:pt idx="2">
                  <c:v>0.74</c:v>
                </c:pt>
                <c:pt idx="3">
                  <c:v>0.96499999999999997</c:v>
                </c:pt>
                <c:pt idx="4">
                  <c:v>1.04</c:v>
                </c:pt>
                <c:pt idx="5">
                  <c:v>1.123</c:v>
                </c:pt>
              </c:numCache>
            </c:numRef>
          </c:xVal>
          <c:yVal>
            <c:numRef>
              <c:f>'Figure 3.6ab '!$CD$38:$CD$43</c:f>
              <c:numCache>
                <c:formatCode>0.00</c:formatCode>
                <c:ptCount val="6"/>
                <c:pt idx="0">
                  <c:v>26.230833333333337</c:v>
                </c:pt>
                <c:pt idx="1">
                  <c:v>27.57458830409357</c:v>
                </c:pt>
                <c:pt idx="2">
                  <c:v>39.580861938841892</c:v>
                </c:pt>
                <c:pt idx="3">
                  <c:v>48.873398820278453</c:v>
                </c:pt>
                <c:pt idx="4">
                  <c:v>55.459025728987989</c:v>
                </c:pt>
                <c:pt idx="5">
                  <c:v>53.631003851376136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26-46E0-B03C-93A295CE29FA}"/>
            </c:ext>
          </c:extLst>
        </c:ser>
        <c:ser>
          <c:idx val="1"/>
          <c:order val="1"/>
          <c:tx>
            <c:v>Low Gln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2"/>
            <c:spPr>
              <a:solidFill>
                <a:srgbClr val="005C88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005C88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'Figure 3.6ab '!$AN$45:$AN$50</c:f>
              <c:numCache>
                <c:formatCode>General</c:formatCode>
                <c:ptCount val="6"/>
                <c:pt idx="0">
                  <c:v>0.5</c:v>
                </c:pt>
                <c:pt idx="1">
                  <c:v>0.53500000000000003</c:v>
                </c:pt>
                <c:pt idx="2">
                  <c:v>0.74</c:v>
                </c:pt>
                <c:pt idx="3">
                  <c:v>0.96499999999999997</c:v>
                </c:pt>
                <c:pt idx="4">
                  <c:v>1.04</c:v>
                </c:pt>
                <c:pt idx="5">
                  <c:v>1.123</c:v>
                </c:pt>
              </c:numCache>
            </c:numRef>
          </c:xVal>
          <c:yVal>
            <c:numRef>
              <c:f>'Figure 3.6ab '!$CD$45:$CD$50</c:f>
              <c:numCache>
                <c:formatCode>0.00</c:formatCode>
                <c:ptCount val="6"/>
                <c:pt idx="0">
                  <c:v>52.461666666666673</c:v>
                </c:pt>
                <c:pt idx="1">
                  <c:v>60.451982051282059</c:v>
                </c:pt>
                <c:pt idx="2">
                  <c:v>70.411787962962961</c:v>
                </c:pt>
                <c:pt idx="3">
                  <c:v>79.835036371527764</c:v>
                </c:pt>
                <c:pt idx="4">
                  <c:v>76.628913049918538</c:v>
                </c:pt>
                <c:pt idx="5">
                  <c:v>59.650810406122446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26-46E0-B03C-93A295CE29FA}"/>
            </c:ext>
          </c:extLst>
        </c:ser>
        <c:ser>
          <c:idx val="4"/>
          <c:order val="2"/>
          <c:tx>
            <c:v>Low Glc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2"/>
            <c:spPr>
              <a:solidFill>
                <a:srgbClr val="FADE00"/>
              </a:solidFill>
              <a:ln w="9525">
                <a:noFill/>
              </a:ln>
              <a:effectLst/>
            </c:spPr>
          </c:marker>
          <c:trendline>
            <c:spPr>
              <a:ln w="28575" cap="rnd">
                <a:solidFill>
                  <a:srgbClr val="FADE00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'Figure 3.6ab '!$AN$56:$AN$58</c:f>
              <c:numCache>
                <c:formatCode>General</c:formatCode>
                <c:ptCount val="3"/>
                <c:pt idx="0">
                  <c:v>0.53500000000000003</c:v>
                </c:pt>
                <c:pt idx="1">
                  <c:v>0.74</c:v>
                </c:pt>
                <c:pt idx="2">
                  <c:v>0.96499999999999997</c:v>
                </c:pt>
              </c:numCache>
            </c:numRef>
          </c:xVal>
          <c:yVal>
            <c:numRef>
              <c:f>'Figure 3.6ab '!$CD$56:$CD$58</c:f>
              <c:numCache>
                <c:formatCode>0.00</c:formatCode>
                <c:ptCount val="3"/>
                <c:pt idx="0">
                  <c:v>21.982538927738926</c:v>
                </c:pt>
                <c:pt idx="1">
                  <c:v>29.332586692381874</c:v>
                </c:pt>
                <c:pt idx="2">
                  <c:v>39.162818046329406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26-46E0-B03C-93A295CE29FA}"/>
            </c:ext>
          </c:extLst>
        </c:ser>
        <c:ser>
          <c:idx val="5"/>
          <c:order val="3"/>
          <c:tx>
            <c:v>Low Leu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2"/>
            <c:spPr>
              <a:solidFill>
                <a:srgbClr val="9DA218"/>
              </a:solidFill>
              <a:ln w="9525">
                <a:noFill/>
              </a:ln>
              <a:effectLst/>
            </c:spPr>
          </c:marker>
          <c:trendline>
            <c:spPr>
              <a:ln w="28575" cap="rnd">
                <a:solidFill>
                  <a:srgbClr val="9DA218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'Figure 3.6ab '!$AN$52:$AN$54</c:f>
              <c:numCache>
                <c:formatCode>General</c:formatCode>
                <c:ptCount val="3"/>
                <c:pt idx="0">
                  <c:v>0.53500000000000003</c:v>
                </c:pt>
                <c:pt idx="1">
                  <c:v>0.74</c:v>
                </c:pt>
                <c:pt idx="2">
                  <c:v>0.96499999999999997</c:v>
                </c:pt>
              </c:numCache>
            </c:numRef>
          </c:xVal>
          <c:yVal>
            <c:numRef>
              <c:f>'Figure 3.6ab '!$CD$52:$CD$54</c:f>
              <c:numCache>
                <c:formatCode>0.00</c:formatCode>
                <c:ptCount val="3"/>
                <c:pt idx="0">
                  <c:v>36.271189230769231</c:v>
                </c:pt>
                <c:pt idx="1">
                  <c:v>47.08652074303405</c:v>
                </c:pt>
                <c:pt idx="2">
                  <c:v>48.43583415841583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626-46E0-B03C-93A295CE29FA}"/>
            </c:ext>
          </c:extLst>
        </c:ser>
        <c:ser>
          <c:idx val="6"/>
          <c:order val="4"/>
          <c:tx>
            <c:v>Low O2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2"/>
            <c:spPr>
              <a:solidFill>
                <a:srgbClr val="D57A4D"/>
              </a:solidFill>
              <a:ln w="9525">
                <a:noFill/>
              </a:ln>
              <a:effectLst/>
            </c:spPr>
          </c:marker>
          <c:trendline>
            <c:spPr>
              <a:ln w="28575" cap="rnd">
                <a:solidFill>
                  <a:srgbClr val="D57A4D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'Figure 3.6ab '!$AN$60:$AN$61</c:f>
              <c:numCache>
                <c:formatCode>General</c:formatCode>
                <c:ptCount val="2"/>
                <c:pt idx="0">
                  <c:v>0.74</c:v>
                </c:pt>
                <c:pt idx="1">
                  <c:v>0.96499999999999997</c:v>
                </c:pt>
              </c:numCache>
            </c:numRef>
          </c:xVal>
          <c:yVal>
            <c:numRef>
              <c:f>'Figure 3.6ab '!$BX$60:$BX$61</c:f>
              <c:numCache>
                <c:formatCode>0.000</c:formatCode>
                <c:ptCount val="2"/>
                <c:pt idx="0">
                  <c:v>12.874264753464644</c:v>
                </c:pt>
                <c:pt idx="1">
                  <c:v>13.767073225241818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626-46E0-B03C-93A295CE2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5042336"/>
        <c:axId val="1855036096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5"/>
                <c:tx>
                  <c:v>Std Medium Y'ATP/NADH</c:v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square"/>
                  <c:size val="11"/>
                  <c:spPr>
                    <a:solidFill>
                      <a:schemeClr val="accent2">
                        <a:lumMod val="75000"/>
                        <a:alpha val="63000"/>
                      </a:schemeClr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trendline>
                  <c:spPr>
                    <a:ln w="19050" cap="rnd">
                      <a:solidFill>
                        <a:schemeClr val="accent3"/>
                      </a:solidFill>
                      <a:prstDash val="sysDot"/>
                    </a:ln>
                    <a:effectLst/>
                  </c:spPr>
                  <c:trendlineType val="linear"/>
                  <c:dispRSqr val="0"/>
                  <c:dispEq val="0"/>
                </c:trendline>
                <c:xVal>
                  <c:numRef>
                    <c:extLst>
                      <c:ext uri="{02D57815-91ED-43cb-92C2-25804820EDAC}">
                        <c15:formulaRef>
                          <c15:sqref>'Figure 3.6ab '!$AN$38:$AN$43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0.5</c:v>
                      </c:pt>
                      <c:pt idx="1">
                        <c:v>0.53500000000000003</c:v>
                      </c:pt>
                      <c:pt idx="2">
                        <c:v>0.74</c:v>
                      </c:pt>
                      <c:pt idx="3">
                        <c:v>0.96499999999999997</c:v>
                      </c:pt>
                      <c:pt idx="4">
                        <c:v>1.04</c:v>
                      </c:pt>
                      <c:pt idx="5">
                        <c:v>1.123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'Figure 3.6ab '!$BZ$38:$BZ$43</c15:sqref>
                        </c15:formulaRef>
                      </c:ext>
                    </c:extLst>
                    <c:numCache>
                      <c:formatCode>0.000</c:formatCode>
                      <c:ptCount val="6"/>
                      <c:pt idx="0">
                        <c:v>3.7797619047619038</c:v>
                      </c:pt>
                      <c:pt idx="1">
                        <c:v>3.7719298245614041</c:v>
                      </c:pt>
                      <c:pt idx="2">
                        <c:v>4.2680546519193223</c:v>
                      </c:pt>
                      <c:pt idx="3">
                        <c:v>4.6976299287915833</c:v>
                      </c:pt>
                      <c:pt idx="4">
                        <c:v>4.8670668953687812</c:v>
                      </c:pt>
                      <c:pt idx="5">
                        <c:v>4.7706422018348622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C-7626-46E0-B03C-93A295CE29FA}"/>
                  </c:ext>
                </c:extLst>
              </c15:ser>
            </c15:filteredScatterSeries>
            <c15:filteredScatterSeries>
              <c15:ser>
                <c:idx val="3"/>
                <c:order val="6"/>
                <c:tx>
                  <c:v>Low Gln  Y'ATP/NADH</c:v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square"/>
                  <c:size val="10"/>
                  <c:spPr>
                    <a:solidFill>
                      <a:srgbClr val="7030A0">
                        <a:alpha val="76000"/>
                      </a:srgbClr>
                    </a:solidFill>
                    <a:ln w="9525">
                      <a:solidFill>
                        <a:schemeClr val="accent4"/>
                      </a:solidFill>
                    </a:ln>
                    <a:effectLst/>
                  </c:spPr>
                </c:marker>
                <c:trendline>
                  <c:spPr>
                    <a:ln w="19050" cap="rnd">
                      <a:solidFill>
                        <a:schemeClr val="accent4"/>
                      </a:solidFill>
                      <a:prstDash val="sysDot"/>
                    </a:ln>
                    <a:effectLst/>
                  </c:spPr>
                  <c:trendlineType val="linear"/>
                  <c:dispRSqr val="0"/>
                  <c:dispEq val="0"/>
                </c:trendline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'Figure 3.6ab '!$AN$45:$AN$50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0.5</c:v>
                      </c:pt>
                      <c:pt idx="1">
                        <c:v>0.53500000000000003</c:v>
                      </c:pt>
                      <c:pt idx="2">
                        <c:v>0.74</c:v>
                      </c:pt>
                      <c:pt idx="3">
                        <c:v>0.96499999999999997</c:v>
                      </c:pt>
                      <c:pt idx="4">
                        <c:v>1.04</c:v>
                      </c:pt>
                      <c:pt idx="5">
                        <c:v>1.123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'Figure 3.6ab '!$BZ$45:$BZ$50</c15:sqref>
                        </c15:formulaRef>
                      </c:ext>
                    </c:extLst>
                    <c:numCache>
                      <c:formatCode>0.000</c:formatCode>
                      <c:ptCount val="6"/>
                      <c:pt idx="0">
                        <c:v>7.4404761904761907</c:v>
                      </c:pt>
                      <c:pt idx="1">
                        <c:v>8.397435897435896</c:v>
                      </c:pt>
                      <c:pt idx="2">
                        <c:v>6.9444444444444438</c:v>
                      </c:pt>
                      <c:pt idx="3">
                        <c:v>6.8055555555555562</c:v>
                      </c:pt>
                      <c:pt idx="4">
                        <c:v>6.6953043993482462</c:v>
                      </c:pt>
                      <c:pt idx="5">
                        <c:v>4.7755102040816322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7626-46E0-B03C-93A295CE29FA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v>Low Leu  Y'ATP/NADH</c:v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>
                        <a:lumMod val="60000"/>
                      </a:schemeClr>
                    </a:solidFill>
                    <a:ln w="9525">
                      <a:solidFill>
                        <a:schemeClr val="accent2">
                          <a:lumMod val="6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'Figure 3.6ab '!$AN$52:$AN$54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0.53500000000000003</c:v>
                      </c:pt>
                      <c:pt idx="1">
                        <c:v>0.74</c:v>
                      </c:pt>
                      <c:pt idx="2">
                        <c:v>0.96499999999999997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'Figure 3.6ab '!$BU$59</c15:sqref>
                        </c15:formulaRef>
                      </c:ext>
                    </c:extLst>
                    <c:numCache>
                      <c:formatCode>General</c:formatCode>
                      <c:ptCount val="1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7626-46E0-B03C-93A295CE29FA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v>Low Glc  Y'ATP/NADH</c:v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>
                        <a:lumMod val="60000"/>
                      </a:schemeClr>
                    </a:solidFill>
                    <a:ln w="9525">
                      <a:solidFill>
                        <a:schemeClr val="accent3">
                          <a:lumMod val="60000"/>
                        </a:schemeClr>
                      </a:solidFill>
                    </a:ln>
                    <a:effectLst/>
                  </c:spPr>
                </c:marker>
                <c:trendline>
                  <c:spPr>
                    <a:ln w="19050" cap="rnd">
                      <a:solidFill>
                        <a:schemeClr val="accent3">
                          <a:lumMod val="60000"/>
                        </a:schemeClr>
                      </a:solidFill>
                      <a:prstDash val="sysDot"/>
                    </a:ln>
                    <a:effectLst/>
                  </c:spPr>
                  <c:trendlineType val="linear"/>
                  <c:dispRSqr val="0"/>
                  <c:dispEq val="0"/>
                </c:trendline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'Figure 3.6ab '!$AN$56:$AN$58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0.53500000000000003</c:v>
                      </c:pt>
                      <c:pt idx="1">
                        <c:v>0.74</c:v>
                      </c:pt>
                      <c:pt idx="2">
                        <c:v>0.96499999999999997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'Figure 3.6ab '!$BZ$56:$BZ$58</c15:sqref>
                        </c15:formulaRef>
                      </c:ext>
                    </c:extLst>
                    <c:numCache>
                      <c:formatCode>0.000</c:formatCode>
                      <c:ptCount val="3"/>
                      <c:pt idx="0">
                        <c:v>3.0303030303030298</c:v>
                      </c:pt>
                      <c:pt idx="1">
                        <c:v>3.3558341369334612</c:v>
                      </c:pt>
                      <c:pt idx="2">
                        <c:v>3.3895418157043089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1-7626-46E0-B03C-93A295CE29FA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Low O2  Y'ATP/NADH</c:v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>
                        <a:lumMod val="60000"/>
                      </a:schemeClr>
                    </a:solidFill>
                    <a:ln w="9525">
                      <a:solidFill>
                        <a:schemeClr val="accent4">
                          <a:lumMod val="60000"/>
                        </a:schemeClr>
                      </a:solidFill>
                    </a:ln>
                    <a:effectLst/>
                  </c:spPr>
                </c:marker>
                <c:trendline>
                  <c:spPr>
                    <a:ln w="19050" cap="rnd">
                      <a:solidFill>
                        <a:schemeClr val="accent4">
                          <a:lumMod val="60000"/>
                        </a:schemeClr>
                      </a:solidFill>
                      <a:prstDash val="sysDot"/>
                    </a:ln>
                    <a:effectLst/>
                  </c:spPr>
                  <c:trendlineType val="linear"/>
                  <c:dispRSqr val="0"/>
                  <c:dispEq val="0"/>
                </c:trendline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'Figure 3.6ab '!$AN$60:$AN$61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0.74</c:v>
                      </c:pt>
                      <c:pt idx="1">
                        <c:v>0.96499999999999997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'Figure 3.6ab '!$BZ$60:$BZ$61</c15:sqref>
                        </c15:formulaRef>
                      </c:ext>
                    </c:extLst>
                    <c:numCache>
                      <c:formatCode>0.000</c:formatCode>
                      <c:ptCount val="2"/>
                      <c:pt idx="0">
                        <c:v>5.3665910808767938</c:v>
                      </c:pt>
                      <c:pt idx="1">
                        <c:v>5.4264983842448631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7626-46E0-B03C-93A295CE29FA}"/>
                  </c:ext>
                </c:extLst>
              </c15:ser>
            </c15:filteredScatterSeries>
          </c:ext>
        </c:extLst>
      </c:scatterChart>
      <c:valAx>
        <c:axId val="1855042336"/>
        <c:scaling>
          <c:orientation val="minMax"/>
          <c:min val="0.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</a:rPr>
                  <a:t>Specific growth rate (1/day)</a:t>
                </a:r>
              </a:p>
            </c:rich>
          </c:tx>
          <c:layout>
            <c:manualLayout>
              <c:xMode val="edge"/>
              <c:yMode val="edge"/>
              <c:x val="0.37874292723459818"/>
              <c:y val="0.9453551912568306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55036096"/>
        <c:crosses val="autoZero"/>
        <c:crossBetween val="midCat"/>
      </c:valAx>
      <c:valAx>
        <c:axId val="1855036096"/>
        <c:scaling>
          <c:orientation val="minMax"/>
          <c:max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</a:rPr>
                  <a:t>Biomass yield on NADH produced</a:t>
                </a:r>
              </a:p>
              <a:p>
                <a:pPr>
                  <a:defRPr sz="1400" b="1">
                    <a:solidFill>
                      <a:sysClr val="windowText" lastClr="000000"/>
                    </a:solidFill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</a:rPr>
                  <a:t>(g DCW/mmol NADH)</a:t>
                </a:r>
              </a:p>
            </c:rich>
          </c:tx>
          <c:layout>
            <c:manualLayout>
              <c:xMode val="edge"/>
              <c:yMode val="edge"/>
              <c:x val="1.8079449767711957E-3"/>
              <c:y val="0.1768593895865083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550423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0.79070945502616763"/>
          <c:y val="0.68789480041691187"/>
          <c:w val="0.16664048150026983"/>
          <c:h val="0.1682197218313595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2779118690565696E-2"/>
          <c:y val="5.0106913756236646E-2"/>
          <c:w val="0.8791974307231698"/>
          <c:h val="0.84507420357202323"/>
        </c:manualLayout>
      </c:layout>
      <c:scatterChart>
        <c:scatterStyle val="lineMarker"/>
        <c:varyColors val="0"/>
        <c:ser>
          <c:idx val="2"/>
          <c:order val="5"/>
          <c:tx>
            <c:v>Std Medium Y'ATP/NADH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2"/>
            <c:spPr>
              <a:solidFill>
                <a:srgbClr val="8A3E21"/>
              </a:solidFill>
              <a:ln w="9525">
                <a:noFill/>
              </a:ln>
              <a:effectLst/>
            </c:spPr>
          </c:marker>
          <c:trendline>
            <c:spPr>
              <a:ln w="28575" cap="rnd">
                <a:solidFill>
                  <a:srgbClr val="8A3E2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'Figure 3.6ab '!$AN$38:$AN$43</c:f>
              <c:numCache>
                <c:formatCode>General</c:formatCode>
                <c:ptCount val="6"/>
                <c:pt idx="0">
                  <c:v>0.5</c:v>
                </c:pt>
                <c:pt idx="1">
                  <c:v>0.53500000000000003</c:v>
                </c:pt>
                <c:pt idx="2">
                  <c:v>0.74</c:v>
                </c:pt>
                <c:pt idx="3">
                  <c:v>0.96499999999999997</c:v>
                </c:pt>
                <c:pt idx="4">
                  <c:v>1.04</c:v>
                </c:pt>
                <c:pt idx="5">
                  <c:v>1.123</c:v>
                </c:pt>
              </c:numCache>
            </c:numRef>
          </c:xVal>
          <c:yVal>
            <c:numRef>
              <c:f>'Figure 3.6ab '!$BZ$38:$BZ$43</c:f>
              <c:numCache>
                <c:formatCode>0.000</c:formatCode>
                <c:ptCount val="6"/>
                <c:pt idx="0">
                  <c:v>3.7797619047619038</c:v>
                </c:pt>
                <c:pt idx="1">
                  <c:v>3.7719298245614041</c:v>
                </c:pt>
                <c:pt idx="2">
                  <c:v>4.2680546519193223</c:v>
                </c:pt>
                <c:pt idx="3">
                  <c:v>4.6976299287915833</c:v>
                </c:pt>
                <c:pt idx="4">
                  <c:v>4.8670668953687812</c:v>
                </c:pt>
                <c:pt idx="5">
                  <c:v>4.7706422018348622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CB1-42FF-8295-15BC6CE5C7E9}"/>
            </c:ext>
          </c:extLst>
        </c:ser>
        <c:ser>
          <c:idx val="3"/>
          <c:order val="6"/>
          <c:tx>
            <c:v>Low Gln  Y'ATP/NADH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2"/>
            <c:spPr>
              <a:solidFill>
                <a:srgbClr val="005C88"/>
              </a:solidFill>
              <a:ln w="9525">
                <a:noFill/>
              </a:ln>
              <a:effectLst/>
            </c:spPr>
          </c:marker>
          <c:trendline>
            <c:spPr>
              <a:ln w="28575" cap="rnd">
                <a:solidFill>
                  <a:srgbClr val="005C88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'Figure 3.6ab '!$AN$45:$AN$50</c:f>
              <c:numCache>
                <c:formatCode>General</c:formatCode>
                <c:ptCount val="6"/>
                <c:pt idx="0">
                  <c:v>0.5</c:v>
                </c:pt>
                <c:pt idx="1">
                  <c:v>0.53500000000000003</c:v>
                </c:pt>
                <c:pt idx="2">
                  <c:v>0.74</c:v>
                </c:pt>
                <c:pt idx="3">
                  <c:v>0.96499999999999997</c:v>
                </c:pt>
                <c:pt idx="4">
                  <c:v>1.04</c:v>
                </c:pt>
                <c:pt idx="5">
                  <c:v>1.123</c:v>
                </c:pt>
              </c:numCache>
            </c:numRef>
          </c:xVal>
          <c:yVal>
            <c:numRef>
              <c:f>'Figure 3.6ab '!$BZ$45:$BZ$50</c:f>
              <c:numCache>
                <c:formatCode>0.000</c:formatCode>
                <c:ptCount val="6"/>
                <c:pt idx="0">
                  <c:v>7.4404761904761907</c:v>
                </c:pt>
                <c:pt idx="1">
                  <c:v>8.397435897435896</c:v>
                </c:pt>
                <c:pt idx="2">
                  <c:v>6.9444444444444438</c:v>
                </c:pt>
                <c:pt idx="3">
                  <c:v>6.8055555555555562</c:v>
                </c:pt>
                <c:pt idx="4">
                  <c:v>6.6953043993482462</c:v>
                </c:pt>
                <c:pt idx="5">
                  <c:v>4.7755102040816322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CB1-42FF-8295-15BC6CE5C7E9}"/>
            </c:ext>
          </c:extLst>
        </c:ser>
        <c:ser>
          <c:idx val="8"/>
          <c:order val="8"/>
          <c:tx>
            <c:v>Low Glc  Y'ATP/NADH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2"/>
            <c:spPr>
              <a:solidFill>
                <a:srgbClr val="FADE00"/>
              </a:solidFill>
              <a:ln w="9525">
                <a:noFill/>
              </a:ln>
              <a:effectLst/>
            </c:spPr>
          </c:marker>
          <c:trendline>
            <c:spPr>
              <a:ln w="28575" cap="rnd">
                <a:solidFill>
                  <a:srgbClr val="FFC000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'Figure 3.6ab '!$AN$56:$AN$58</c:f>
              <c:numCache>
                <c:formatCode>General</c:formatCode>
                <c:ptCount val="3"/>
                <c:pt idx="0">
                  <c:v>0.53500000000000003</c:v>
                </c:pt>
                <c:pt idx="1">
                  <c:v>0.74</c:v>
                </c:pt>
                <c:pt idx="2">
                  <c:v>0.96499999999999997</c:v>
                </c:pt>
              </c:numCache>
            </c:numRef>
          </c:xVal>
          <c:yVal>
            <c:numRef>
              <c:f>'Figure 3.6ab '!$BZ$56:$BZ$58</c:f>
              <c:numCache>
                <c:formatCode>0.000</c:formatCode>
                <c:ptCount val="3"/>
                <c:pt idx="0">
                  <c:v>3.0303030303030298</c:v>
                </c:pt>
                <c:pt idx="1">
                  <c:v>3.3558341369334612</c:v>
                </c:pt>
                <c:pt idx="2">
                  <c:v>3.3895418157043089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CB1-42FF-8295-15BC6CE5C7E9}"/>
            </c:ext>
          </c:extLst>
        </c:ser>
        <c:ser>
          <c:idx val="7"/>
          <c:order val="7"/>
          <c:tx>
            <c:v>Low Leu  Y'ATP/NADH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2"/>
            <c:spPr>
              <a:solidFill>
                <a:srgbClr val="9DA218"/>
              </a:solidFill>
              <a:ln w="9525">
                <a:noFill/>
              </a:ln>
              <a:effectLst/>
            </c:spPr>
          </c:marker>
          <c:trendline>
            <c:spPr>
              <a:ln w="28575" cap="rnd">
                <a:solidFill>
                  <a:srgbClr val="00B050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'Figure 3.6ab '!$AN$52:$AN$54</c:f>
              <c:numCache>
                <c:formatCode>General</c:formatCode>
                <c:ptCount val="3"/>
                <c:pt idx="0">
                  <c:v>0.53500000000000003</c:v>
                </c:pt>
                <c:pt idx="1">
                  <c:v>0.74</c:v>
                </c:pt>
                <c:pt idx="2">
                  <c:v>0.96499999999999997</c:v>
                </c:pt>
              </c:numCache>
            </c:numRef>
          </c:xVal>
          <c:yVal>
            <c:numRef>
              <c:f>'Figure 3.6ab '!$BZ$52:$BZ$54</c:f>
              <c:numCache>
                <c:formatCode>0.000</c:formatCode>
                <c:ptCount val="3"/>
                <c:pt idx="0">
                  <c:v>2.6923076923076921</c:v>
                </c:pt>
                <c:pt idx="1">
                  <c:v>2.5386996904024759</c:v>
                </c:pt>
                <c:pt idx="2">
                  <c:v>2.1908573836107017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CB1-42FF-8295-15BC6CE5C7E9}"/>
            </c:ext>
          </c:extLst>
        </c:ser>
        <c:ser>
          <c:idx val="9"/>
          <c:order val="9"/>
          <c:tx>
            <c:v>Low O2  Y'ATP/NADH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2"/>
            <c:spPr>
              <a:solidFill>
                <a:srgbClr val="D57A4D"/>
              </a:solidFill>
              <a:ln w="9525">
                <a:noFill/>
              </a:ln>
              <a:effectLst/>
            </c:spPr>
          </c:marker>
          <c:trendline>
            <c:spPr>
              <a:ln w="28575" cap="rnd">
                <a:solidFill>
                  <a:srgbClr val="D57A4D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'Figure 3.6ab '!$AN$60:$AN$61</c:f>
              <c:numCache>
                <c:formatCode>General</c:formatCode>
                <c:ptCount val="2"/>
                <c:pt idx="0">
                  <c:v>0.74</c:v>
                </c:pt>
                <c:pt idx="1">
                  <c:v>0.96499999999999997</c:v>
                </c:pt>
              </c:numCache>
            </c:numRef>
          </c:xVal>
          <c:yVal>
            <c:numRef>
              <c:f>'Figure 3.6ab '!$BZ$60:$BZ$61</c:f>
              <c:numCache>
                <c:formatCode>0.000</c:formatCode>
                <c:ptCount val="2"/>
                <c:pt idx="0">
                  <c:v>5.3665910808767938</c:v>
                </c:pt>
                <c:pt idx="1">
                  <c:v>5.4264983842448631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CB1-42FF-8295-15BC6CE5C7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5042336"/>
        <c:axId val="1855036096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11"/>
                  <c:spPr>
                    <a:solidFill>
                      <a:schemeClr val="accent2">
                        <a:lumMod val="75000"/>
                        <a:alpha val="69000"/>
                      </a:schemeClr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trendline>
                  <c:spPr>
                    <a:ln w="19050" cap="rnd">
                      <a:solidFill>
                        <a:schemeClr val="accent1"/>
                      </a:solidFill>
                      <a:prstDash val="solid"/>
                    </a:ln>
                    <a:effectLst/>
                  </c:spPr>
                  <c:trendlineType val="linear"/>
                  <c:dispRSqr val="0"/>
                  <c:dispEq val="0"/>
                </c:trendline>
                <c:xVal>
                  <c:numRef>
                    <c:extLst>
                      <c:ext uri="{02D57815-91ED-43cb-92C2-25804820EDAC}">
                        <c15:formulaRef>
                          <c15:sqref>'Figure 3.6ab '!$AN$38:$AN$43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0.5</c:v>
                      </c:pt>
                      <c:pt idx="1">
                        <c:v>0.53500000000000003</c:v>
                      </c:pt>
                      <c:pt idx="2">
                        <c:v>0.74</c:v>
                      </c:pt>
                      <c:pt idx="3">
                        <c:v>0.96499999999999997</c:v>
                      </c:pt>
                      <c:pt idx="4">
                        <c:v>1.04</c:v>
                      </c:pt>
                      <c:pt idx="5">
                        <c:v>1.123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'Figure 3.6ab '!$CD$38:$CD$43</c15:sqref>
                        </c15:formulaRef>
                      </c:ext>
                    </c:extLst>
                    <c:numCache>
                      <c:formatCode>0.00</c:formatCode>
                      <c:ptCount val="6"/>
                      <c:pt idx="0">
                        <c:v>26.230833333333337</c:v>
                      </c:pt>
                      <c:pt idx="1">
                        <c:v>27.57458830409357</c:v>
                      </c:pt>
                      <c:pt idx="2">
                        <c:v>39.580861938841892</c:v>
                      </c:pt>
                      <c:pt idx="3">
                        <c:v>48.873398820278453</c:v>
                      </c:pt>
                      <c:pt idx="4">
                        <c:v>55.459025728987989</c:v>
                      </c:pt>
                      <c:pt idx="5">
                        <c:v>53.631003851376136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B-8CB1-42FF-8295-15BC6CE5C7E9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v>Gln</c:v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11"/>
                  <c:spPr>
                    <a:solidFill>
                      <a:srgbClr val="7030A0">
                        <a:alpha val="70000"/>
                      </a:srgbClr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trendline>
                  <c:spPr>
                    <a:ln w="19050" cap="rnd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  <c:trendlineType val="linear"/>
                  <c:dispRSqr val="0"/>
                  <c:dispEq val="0"/>
                </c:trendline>
                <c:trendline>
                  <c:spPr>
                    <a:ln w="19050" cap="rnd">
                      <a:solidFill>
                        <a:srgbClr val="7030A0"/>
                      </a:solidFill>
                      <a:prstDash val="solid"/>
                    </a:ln>
                    <a:effectLst/>
                  </c:spPr>
                  <c:trendlineType val="linear"/>
                  <c:dispRSqr val="0"/>
                  <c:dispEq val="0"/>
                </c:trendline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'Figure 3.6ab '!$AN$45:$AN$50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0.5</c:v>
                      </c:pt>
                      <c:pt idx="1">
                        <c:v>0.53500000000000003</c:v>
                      </c:pt>
                      <c:pt idx="2">
                        <c:v>0.74</c:v>
                      </c:pt>
                      <c:pt idx="3">
                        <c:v>0.96499999999999997</c:v>
                      </c:pt>
                      <c:pt idx="4">
                        <c:v>1.04</c:v>
                      </c:pt>
                      <c:pt idx="5">
                        <c:v>1.123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'Figure 3.6ab '!$CD$45:$CD$50</c15:sqref>
                        </c15:formulaRef>
                      </c:ext>
                    </c:extLst>
                    <c:numCache>
                      <c:formatCode>0.00</c:formatCode>
                      <c:ptCount val="6"/>
                      <c:pt idx="0">
                        <c:v>52.461666666666673</c:v>
                      </c:pt>
                      <c:pt idx="1">
                        <c:v>60.451982051282059</c:v>
                      </c:pt>
                      <c:pt idx="2">
                        <c:v>70.411787962962961</c:v>
                      </c:pt>
                      <c:pt idx="3">
                        <c:v>79.835036371527764</c:v>
                      </c:pt>
                      <c:pt idx="4">
                        <c:v>76.628913049918538</c:v>
                      </c:pt>
                      <c:pt idx="5">
                        <c:v>59.650810406122446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8CB1-42FF-8295-15BC6CE5C7E9}"/>
                  </c:ext>
                </c:extLst>
              </c15:ser>
            </c15:filteredScatterSeries>
            <c15:filteredScatterSeries>
              <c15:ser>
                <c:idx val="5"/>
                <c:order val="2"/>
                <c:tx>
                  <c:v>Low Leu  Y'X/NADH</c:v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11"/>
                  <c:spPr>
                    <a:solidFill>
                      <a:schemeClr val="accent6"/>
                    </a:solidFill>
                    <a:ln w="9525">
                      <a:solidFill>
                        <a:schemeClr val="accent1">
                          <a:alpha val="72000"/>
                        </a:schemeClr>
                      </a:solidFill>
                    </a:ln>
                    <a:effectLst/>
                  </c:spPr>
                </c:marker>
                <c:trendline>
                  <c:spPr>
                    <a:ln w="19050" cap="rnd">
                      <a:solidFill>
                        <a:schemeClr val="accent6"/>
                      </a:solidFill>
                      <a:prstDash val="solid"/>
                    </a:ln>
                    <a:effectLst/>
                  </c:spPr>
                  <c:trendlineType val="linear"/>
                  <c:dispRSqr val="0"/>
                  <c:dispEq val="0"/>
                </c:trendline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'Figure 3.6ab '!$AN$52:$AN$54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0.53500000000000003</c:v>
                      </c:pt>
                      <c:pt idx="1">
                        <c:v>0.74</c:v>
                      </c:pt>
                      <c:pt idx="2">
                        <c:v>0.96499999999999997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'Figure 3.6ab '!$CD$52:$CD$54</c15:sqref>
                        </c15:formulaRef>
                      </c:ext>
                    </c:extLst>
                    <c:numCache>
                      <c:formatCode>0.00</c:formatCode>
                      <c:ptCount val="3"/>
                      <c:pt idx="0">
                        <c:v>36.271189230769231</c:v>
                      </c:pt>
                      <c:pt idx="1">
                        <c:v>47.08652074303405</c:v>
                      </c:pt>
                      <c:pt idx="2">
                        <c:v>48.43583415841583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0-8CB1-42FF-8295-15BC6CE5C7E9}"/>
                  </c:ext>
                </c:extLst>
              </c15:ser>
            </c15:filteredScatterSeries>
            <c15:filteredScatterSeries>
              <c15:ser>
                <c:idx val="4"/>
                <c:order val="3"/>
                <c:tx>
                  <c:v>Low Glc   Y'X/NADH</c:v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11"/>
                  <c:spPr>
                    <a:solidFill>
                      <a:srgbClr val="FFC000">
                        <a:alpha val="70000"/>
                      </a:srgbClr>
                    </a:solidFill>
                    <a:ln w="9525">
                      <a:solidFill>
                        <a:schemeClr val="accent5"/>
                      </a:solidFill>
                    </a:ln>
                    <a:effectLst/>
                  </c:spPr>
                </c:marker>
                <c:trendline>
                  <c:spPr>
                    <a:ln w="19050" cap="rnd">
                      <a:solidFill>
                        <a:schemeClr val="accent5"/>
                      </a:solidFill>
                      <a:prstDash val="solid"/>
                    </a:ln>
                    <a:effectLst/>
                  </c:spPr>
                  <c:trendlineType val="linear"/>
                  <c:dispRSqr val="0"/>
                  <c:dispEq val="0"/>
                </c:trendline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'Figure 3.6ab '!$AN$56:$AN$58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0.53500000000000003</c:v>
                      </c:pt>
                      <c:pt idx="1">
                        <c:v>0.74</c:v>
                      </c:pt>
                      <c:pt idx="2">
                        <c:v>0.96499999999999997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'Figure 3.6ab '!$CD$56:$CD$58</c15:sqref>
                        </c15:formulaRef>
                      </c:ext>
                    </c:extLst>
                    <c:numCache>
                      <c:formatCode>0.00</c:formatCode>
                      <c:ptCount val="3"/>
                      <c:pt idx="0">
                        <c:v>21.982538927738926</c:v>
                      </c:pt>
                      <c:pt idx="1">
                        <c:v>29.332586692381874</c:v>
                      </c:pt>
                      <c:pt idx="2">
                        <c:v>39.162818046329406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8CB1-42FF-8295-15BC6CE5C7E9}"/>
                  </c:ext>
                </c:extLst>
              </c15:ser>
            </c15:filteredScatterSeries>
            <c15:filteredScatterSeries>
              <c15:ser>
                <c:idx val="6"/>
                <c:order val="4"/>
                <c:tx>
                  <c:v>Low O2</c:v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>
                        <a:lumMod val="60000"/>
                      </a:schemeClr>
                    </a:solidFill>
                    <a:ln w="9525">
                      <a:solidFill>
                        <a:schemeClr val="accent1">
                          <a:lumMod val="60000"/>
                        </a:schemeClr>
                      </a:solidFill>
                    </a:ln>
                    <a:effectLst/>
                  </c:spPr>
                </c:marker>
                <c:trendline>
                  <c:spPr>
                    <a:ln w="19050" cap="rnd">
                      <a:solidFill>
                        <a:schemeClr val="accent1">
                          <a:lumMod val="60000"/>
                        </a:schemeClr>
                      </a:solidFill>
                      <a:prstDash val="solid"/>
                    </a:ln>
                    <a:effectLst/>
                  </c:spPr>
                  <c:trendlineType val="linear"/>
                  <c:dispRSqr val="0"/>
                  <c:dispEq val="0"/>
                </c:trendline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'Figure 3.6ab '!$AN$60:$AN$61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0.74</c:v>
                      </c:pt>
                      <c:pt idx="1">
                        <c:v>0.96499999999999997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'Figure 3.6ab '!$BX$60:$BX$61</c15:sqref>
                        </c15:formulaRef>
                      </c:ext>
                    </c:extLst>
                    <c:numCache>
                      <c:formatCode>0.000</c:formatCode>
                      <c:ptCount val="2"/>
                      <c:pt idx="0">
                        <c:v>12.874264753464644</c:v>
                      </c:pt>
                      <c:pt idx="1">
                        <c:v>13.767073225241818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8CB1-42FF-8295-15BC6CE5C7E9}"/>
                  </c:ext>
                </c:extLst>
              </c15:ser>
            </c15:filteredScatterSeries>
          </c:ext>
        </c:extLst>
      </c:scatterChart>
      <c:valAx>
        <c:axId val="1855042336"/>
        <c:scaling>
          <c:orientation val="minMax"/>
          <c:min val="0.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</a:rPr>
                  <a:t>Specific growth rate (1/day)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55036096"/>
        <c:crosses val="autoZero"/>
        <c:crossBetween val="midCat"/>
      </c:valAx>
      <c:valAx>
        <c:axId val="1855036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</a:rPr>
                  <a:t>Molar yield of ATP on NADH (mol/mol)</a:t>
                </a:r>
              </a:p>
            </c:rich>
          </c:tx>
          <c:layout>
            <c:manualLayout>
              <c:xMode val="edge"/>
              <c:yMode val="edge"/>
              <c:x val="4.6816760970205358E-3"/>
              <c:y val="0.173564708545430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550423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0.71596465198303627"/>
          <c:y val="0.70582066535970889"/>
          <c:w val="0.25115799421587343"/>
          <c:h val="0.1777752210766954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706121354200834"/>
          <c:y val="4.9740566037735849E-2"/>
          <c:w val="0.78391440767319831"/>
          <c:h val="0.8344144629326995"/>
        </c:manualLayout>
      </c:layout>
      <c:scatterChart>
        <c:scatterStyle val="lineMarker"/>
        <c:varyColors val="0"/>
        <c:ser>
          <c:idx val="2"/>
          <c:order val="2"/>
          <c:tx>
            <c:v>Y'X/NADH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1"/>
            <c:spPr>
              <a:solidFill>
                <a:schemeClr val="accent6">
                  <a:lumMod val="75000"/>
                  <a:alpha val="59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'Figure 3.6c'!$BS$57:$BS$67</c:f>
              <c:numCache>
                <c:formatCode>0.00%</c:formatCode>
                <c:ptCount val="11"/>
                <c:pt idx="0" formatCode="General">
                  <c:v>0</c:v>
                </c:pt>
                <c:pt idx="1">
                  <c:v>3.0000000000000001E-3</c:v>
                </c:pt>
                <c:pt idx="2">
                  <c:v>5.0000000000000001E-3</c:v>
                </c:pt>
                <c:pt idx="3">
                  <c:v>7.7999999999999996E-3</c:v>
                </c:pt>
                <c:pt idx="4">
                  <c:v>1.2E-2</c:v>
                </c:pt>
                <c:pt idx="5" formatCode="0%">
                  <c:v>0.12</c:v>
                </c:pt>
                <c:pt idx="6" formatCode="0.0%">
                  <c:v>0.24</c:v>
                </c:pt>
                <c:pt idx="7" formatCode="0.0%">
                  <c:v>0.34</c:v>
                </c:pt>
                <c:pt idx="8" formatCode="0.0%">
                  <c:v>0.77500000000000002</c:v>
                </c:pt>
                <c:pt idx="9" formatCode="0.0%">
                  <c:v>0.82</c:v>
                </c:pt>
                <c:pt idx="10" formatCode="0.0%">
                  <c:v>1</c:v>
                </c:pt>
              </c:numCache>
            </c:numRef>
          </c:xVal>
          <c:yVal>
            <c:numRef>
              <c:f>'Figure 3.6c'!$CL$57:$CL$67</c:f>
              <c:numCache>
                <c:formatCode>0.00</c:formatCode>
                <c:ptCount val="11"/>
                <c:pt idx="1">
                  <c:v>159.02403245733447</c:v>
                </c:pt>
                <c:pt idx="2">
                  <c:v>89.962166933006358</c:v>
                </c:pt>
                <c:pt idx="3">
                  <c:v>59.4888163157785</c:v>
                </c:pt>
                <c:pt idx="4">
                  <c:v>51.000774142761124</c:v>
                </c:pt>
                <c:pt idx="5">
                  <c:v>61.859163297410817</c:v>
                </c:pt>
                <c:pt idx="6">
                  <c:v>52.79884838243575</c:v>
                </c:pt>
                <c:pt idx="7">
                  <c:v>64.414558428690341</c:v>
                </c:pt>
                <c:pt idx="8">
                  <c:v>63.282210563168668</c:v>
                </c:pt>
                <c:pt idx="9">
                  <c:v>42.267401160429891</c:v>
                </c:pt>
                <c:pt idx="10">
                  <c:v>53.660754885584907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CE7-412C-A73F-854CBAA6D2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4419952"/>
        <c:axId val="804422352"/>
      </c:scatterChart>
      <c:scatterChart>
        <c:scatterStyle val="lineMarker"/>
        <c:varyColors val="0"/>
        <c:ser>
          <c:idx val="0"/>
          <c:order val="0"/>
          <c:tx>
            <c:v>Y'NADH/Gln</c:v>
          </c:tx>
          <c:spPr>
            <a:ln w="38100" cap="rnd">
              <a:noFill/>
              <a:round/>
            </a:ln>
            <a:effectLst/>
          </c:spPr>
          <c:marker>
            <c:symbol val="diamond"/>
            <c:size val="12"/>
            <c:spPr>
              <a:solidFill>
                <a:srgbClr val="7030A0">
                  <a:alpha val="68000"/>
                </a:srgb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'Figure 3.6c'!$BS$57:$BS$67</c:f>
              <c:numCache>
                <c:formatCode>0.00%</c:formatCode>
                <c:ptCount val="11"/>
                <c:pt idx="0" formatCode="General">
                  <c:v>0</c:v>
                </c:pt>
                <c:pt idx="1">
                  <c:v>3.0000000000000001E-3</c:v>
                </c:pt>
                <c:pt idx="2">
                  <c:v>5.0000000000000001E-3</c:v>
                </c:pt>
                <c:pt idx="3">
                  <c:v>7.7999999999999996E-3</c:v>
                </c:pt>
                <c:pt idx="4">
                  <c:v>1.2E-2</c:v>
                </c:pt>
                <c:pt idx="5" formatCode="0%">
                  <c:v>0.12</c:v>
                </c:pt>
                <c:pt idx="6" formatCode="0.0%">
                  <c:v>0.24</c:v>
                </c:pt>
                <c:pt idx="7" formatCode="0.0%">
                  <c:v>0.34</c:v>
                </c:pt>
                <c:pt idx="8" formatCode="0.0%">
                  <c:v>0.77500000000000002</c:v>
                </c:pt>
                <c:pt idx="9" formatCode="0.0%">
                  <c:v>0.82</c:v>
                </c:pt>
                <c:pt idx="10" formatCode="0.0%">
                  <c:v>1</c:v>
                </c:pt>
              </c:numCache>
            </c:numRef>
          </c:xVal>
          <c:yVal>
            <c:numRef>
              <c:f>'Figure 3.6c'!$BZ$57:$BZ$67</c:f>
              <c:numCache>
                <c:formatCode>General</c:formatCode>
                <c:ptCount val="11"/>
                <c:pt idx="0">
                  <c:v>0</c:v>
                </c:pt>
                <c:pt idx="1">
                  <c:v>1.3</c:v>
                </c:pt>
                <c:pt idx="2">
                  <c:v>2.6</c:v>
                </c:pt>
                <c:pt idx="3">
                  <c:v>4.5999999999999996</c:v>
                </c:pt>
                <c:pt idx="4">
                  <c:v>5.85</c:v>
                </c:pt>
                <c:pt idx="5">
                  <c:v>6.25</c:v>
                </c:pt>
                <c:pt idx="6">
                  <c:v>5.7</c:v>
                </c:pt>
                <c:pt idx="7">
                  <c:v>5.2</c:v>
                </c:pt>
                <c:pt idx="8">
                  <c:v>4.8</c:v>
                </c:pt>
                <c:pt idx="9">
                  <c:v>6.8</c:v>
                </c:pt>
                <c:pt idx="10">
                  <c:v>4.9000000000000004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CE7-412C-A73F-854CBAA6D27C}"/>
            </c:ext>
          </c:extLst>
        </c:ser>
        <c:ser>
          <c:idx val="1"/>
          <c:order val="1"/>
          <c:tx>
            <c:v>Y'ATP/NADH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C00000">
                  <a:alpha val="69000"/>
                </a:srgb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'Figure 3.6c'!$BS$57:$BS$67</c:f>
              <c:numCache>
                <c:formatCode>0.00%</c:formatCode>
                <c:ptCount val="11"/>
                <c:pt idx="0" formatCode="General">
                  <c:v>0</c:v>
                </c:pt>
                <c:pt idx="1">
                  <c:v>3.0000000000000001E-3</c:v>
                </c:pt>
                <c:pt idx="2">
                  <c:v>5.0000000000000001E-3</c:v>
                </c:pt>
                <c:pt idx="3">
                  <c:v>7.7999999999999996E-3</c:v>
                </c:pt>
                <c:pt idx="4">
                  <c:v>1.2E-2</c:v>
                </c:pt>
                <c:pt idx="5" formatCode="0%">
                  <c:v>0.12</c:v>
                </c:pt>
                <c:pt idx="6" formatCode="0.0%">
                  <c:v>0.24</c:v>
                </c:pt>
                <c:pt idx="7" formatCode="0.0%">
                  <c:v>0.34</c:v>
                </c:pt>
                <c:pt idx="8" formatCode="0.0%">
                  <c:v>0.77500000000000002</c:v>
                </c:pt>
                <c:pt idx="9" formatCode="0.0%">
                  <c:v>0.82</c:v>
                </c:pt>
                <c:pt idx="10" formatCode="0.0%">
                  <c:v>1</c:v>
                </c:pt>
              </c:numCache>
            </c:numRef>
          </c:xVal>
          <c:yVal>
            <c:numRef>
              <c:f>'Figure 3.6c'!$CF$57:$CF$66</c:f>
              <c:numCache>
                <c:formatCode>0.000</c:formatCode>
                <c:ptCount val="10"/>
                <c:pt idx="1">
                  <c:v>13.986013986013985</c:v>
                </c:pt>
                <c:pt idx="2">
                  <c:v>7.8974358974358978</c:v>
                </c:pt>
                <c:pt idx="3">
                  <c:v>5.351170568561872</c:v>
                </c:pt>
                <c:pt idx="4">
                  <c:v>4.3945868945868947</c:v>
                </c:pt>
                <c:pt idx="5">
                  <c:v>4.8842105263157896</c:v>
                </c:pt>
                <c:pt idx="6">
                  <c:v>3.7646198830409348</c:v>
                </c:pt>
                <c:pt idx="7">
                  <c:v>3.3862876254180598</c:v>
                </c:pt>
                <c:pt idx="8">
                  <c:v>4.0064102564102555</c:v>
                </c:pt>
                <c:pt idx="9">
                  <c:v>3.7647058823529411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CE7-412C-A73F-854CBAA6D2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4337376"/>
        <c:axId val="1894437696"/>
      </c:scatterChart>
      <c:valAx>
        <c:axId val="804419952"/>
        <c:scaling>
          <c:logBase val="10"/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</a:rPr>
                  <a:t>Dissolved oxygen concentration (% of air saturation)</a:t>
                </a:r>
              </a:p>
            </c:rich>
          </c:tx>
          <c:layout>
            <c:manualLayout>
              <c:xMode val="edge"/>
              <c:yMode val="edge"/>
              <c:x val="0.24576459397238451"/>
              <c:y val="0.9468513222403803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4422352"/>
        <c:crosses val="autoZero"/>
        <c:crossBetween val="midCat"/>
      </c:valAx>
      <c:valAx>
        <c:axId val="804422352"/>
        <c:scaling>
          <c:orientation val="minMax"/>
          <c:max val="160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</a:rPr>
                  <a:t>Biomass yield on NADH (g DCW/mmol NADH)</a:t>
                </a:r>
              </a:p>
            </c:rich>
          </c:tx>
          <c:layout>
            <c:manualLayout>
              <c:xMode val="edge"/>
              <c:yMode val="edge"/>
              <c:x val="1.570203056130964E-2"/>
              <c:y val="0.1595518702640208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4419952"/>
        <c:crossesAt val="1.0000000000000002E-3"/>
        <c:crossBetween val="midCat"/>
      </c:valAx>
      <c:valAx>
        <c:axId val="1894437696"/>
        <c:scaling>
          <c:orientation val="minMax"/>
          <c:max val="8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</a:rPr>
                  <a:t>Molar yields (mol/mol)</a:t>
                </a:r>
              </a:p>
            </c:rich>
          </c:tx>
          <c:layout>
            <c:manualLayout>
              <c:xMode val="edge"/>
              <c:yMode val="edge"/>
              <c:x val="0.95012329856107092"/>
              <c:y val="0.300256350145769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4337376"/>
        <c:crosses val="max"/>
        <c:crossBetween val="midCat"/>
      </c:valAx>
      <c:valAx>
        <c:axId val="1894337376"/>
        <c:scaling>
          <c:logBase val="10"/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944376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2416500532273975"/>
          <c:y val="7.8980634177484577E-2"/>
          <c:w val="0.1116349788427029"/>
          <c:h val="0.119399420591294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936405317195568E-2"/>
          <c:y val="4.3692009776201871E-2"/>
          <c:w val="0.83551546889737238"/>
          <c:h val="0.86522822295877455"/>
        </c:manualLayout>
      </c:layout>
      <c:scatterChart>
        <c:scatterStyle val="lineMarker"/>
        <c:varyColors val="0"/>
        <c:ser>
          <c:idx val="0"/>
          <c:order val="0"/>
          <c:tx>
            <c:v>Specific Oxygen Consumption Rate (mmol /gDCW/day)</c:v>
          </c:tx>
          <c:spPr>
            <a:ln w="25400">
              <a:noFill/>
            </a:ln>
            <a:effectLst/>
          </c:spPr>
          <c:marker>
            <c:symbol val="circle"/>
            <c:size val="9"/>
            <c:spPr>
              <a:solidFill>
                <a:srgbClr val="00B0F0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'Fig3.6d '!$G$6:$G$36</c:f>
              <c:numCache>
                <c:formatCode>General</c:formatCode>
                <c:ptCount val="31"/>
                <c:pt idx="0">
                  <c:v>375.6</c:v>
                </c:pt>
                <c:pt idx="1">
                  <c:v>379.20000000000005</c:v>
                </c:pt>
                <c:pt idx="2">
                  <c:v>383.04</c:v>
                </c:pt>
                <c:pt idx="3">
                  <c:v>384.48</c:v>
                </c:pt>
                <c:pt idx="4">
                  <c:v>400.79999999999995</c:v>
                </c:pt>
                <c:pt idx="5">
                  <c:v>407.76</c:v>
                </c:pt>
                <c:pt idx="6">
                  <c:v>422.40000000000003</c:v>
                </c:pt>
                <c:pt idx="7">
                  <c:v>433.43999999999994</c:v>
                </c:pt>
                <c:pt idx="9">
                  <c:v>456</c:v>
                </c:pt>
                <c:pt idx="10">
                  <c:v>468</c:v>
                </c:pt>
                <c:pt idx="13">
                  <c:v>494.40000000000003</c:v>
                </c:pt>
                <c:pt idx="14">
                  <c:v>504</c:v>
                </c:pt>
                <c:pt idx="15">
                  <c:v>526.79999999999995</c:v>
                </c:pt>
                <c:pt idx="16">
                  <c:v>540</c:v>
                </c:pt>
                <c:pt idx="17">
                  <c:v>543.59999999999991</c:v>
                </c:pt>
                <c:pt idx="19">
                  <c:v>566.40000000000009</c:v>
                </c:pt>
                <c:pt idx="20">
                  <c:v>573.59999999999991</c:v>
                </c:pt>
                <c:pt idx="21">
                  <c:v>587.04</c:v>
                </c:pt>
                <c:pt idx="24">
                  <c:v>612</c:v>
                </c:pt>
                <c:pt idx="29">
                  <c:v>685.2</c:v>
                </c:pt>
                <c:pt idx="30">
                  <c:v>691.2</c:v>
                </c:pt>
              </c:numCache>
            </c:numRef>
          </c:xVal>
          <c:yVal>
            <c:numRef>
              <c:f>'Fig3.6d '!$K$6:$K$36</c:f>
              <c:numCache>
                <c:formatCode>General</c:formatCode>
                <c:ptCount val="31"/>
                <c:pt idx="0" formatCode="0.00">
                  <c:v>10.822641509433961</c:v>
                </c:pt>
                <c:pt idx="2" formatCode="0.00">
                  <c:v>4.5283018867924536</c:v>
                </c:pt>
                <c:pt idx="3" formatCode="0.00">
                  <c:v>4.8905660377358489</c:v>
                </c:pt>
                <c:pt idx="4" formatCode="0.00">
                  <c:v>6.6113207547169806</c:v>
                </c:pt>
                <c:pt idx="5" formatCode="0.00">
                  <c:v>7.3811320754716974</c:v>
                </c:pt>
                <c:pt idx="6" formatCode="0.00">
                  <c:v>8.3320754716981149</c:v>
                </c:pt>
                <c:pt idx="7" formatCode="0.00">
                  <c:v>8.6943396226415093</c:v>
                </c:pt>
                <c:pt idx="9" formatCode="0.00">
                  <c:v>8.5584905660377348</c:v>
                </c:pt>
                <c:pt idx="10" formatCode="0.00">
                  <c:v>8.2415094339622641</c:v>
                </c:pt>
                <c:pt idx="13" formatCode="0.00">
                  <c:v>7.6981132075471699</c:v>
                </c:pt>
                <c:pt idx="14" formatCode="0.00">
                  <c:v>7.6075471698113208</c:v>
                </c:pt>
                <c:pt idx="15" formatCode="0.00">
                  <c:v>6.3396226415094343</c:v>
                </c:pt>
                <c:pt idx="16" formatCode="0.00">
                  <c:v>6.4301886792452825</c:v>
                </c:pt>
                <c:pt idx="19" formatCode="0.00">
                  <c:v>12.950943396226414</c:v>
                </c:pt>
                <c:pt idx="20" formatCode="0.00">
                  <c:v>17.026415094339626</c:v>
                </c:pt>
                <c:pt idx="21" formatCode="0.00">
                  <c:v>17.479245283018866</c:v>
                </c:pt>
                <c:pt idx="24" formatCode="0.00">
                  <c:v>15.169811320754718</c:v>
                </c:pt>
                <c:pt idx="29" formatCode="0.00">
                  <c:v>15.758490566037738</c:v>
                </c:pt>
                <c:pt idx="30" formatCode="0.00">
                  <c:v>16.120754716981132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AA-4185-8F0D-23859BDD88E8}"/>
            </c:ext>
          </c:extLst>
        </c:ser>
        <c:ser>
          <c:idx val="1"/>
          <c:order val="1"/>
          <c:tx>
            <c:v>Specifc Glucose Consumption Rate (mmol/gDCW/day)</c:v>
          </c:tx>
          <c:spPr>
            <a:ln w="38100">
              <a:noFill/>
            </a:ln>
          </c:spPr>
          <c:xVal>
            <c:numRef>
              <c:f>'Fig3.6d '!$S$6:$S$37</c:f>
              <c:numCache>
                <c:formatCode>General</c:formatCode>
                <c:ptCount val="32"/>
                <c:pt idx="0">
                  <c:v>375.6</c:v>
                </c:pt>
                <c:pt idx="1">
                  <c:v>379.20000000000005</c:v>
                </c:pt>
                <c:pt idx="2">
                  <c:v>383.04</c:v>
                </c:pt>
                <c:pt idx="3">
                  <c:v>384.48</c:v>
                </c:pt>
                <c:pt idx="4">
                  <c:v>400.79999999999995</c:v>
                </c:pt>
                <c:pt idx="5">
                  <c:v>407.76</c:v>
                </c:pt>
                <c:pt idx="6">
                  <c:v>422.40000000000003</c:v>
                </c:pt>
                <c:pt idx="7">
                  <c:v>433.43999999999994</c:v>
                </c:pt>
                <c:pt idx="9">
                  <c:v>456</c:v>
                </c:pt>
                <c:pt idx="10">
                  <c:v>468</c:v>
                </c:pt>
                <c:pt idx="11">
                  <c:v>474</c:v>
                </c:pt>
                <c:pt idx="12">
                  <c:v>475.20000000000005</c:v>
                </c:pt>
                <c:pt idx="13">
                  <c:v>494.40000000000003</c:v>
                </c:pt>
                <c:pt idx="14">
                  <c:v>504</c:v>
                </c:pt>
                <c:pt idx="15">
                  <c:v>526.79999999999995</c:v>
                </c:pt>
                <c:pt idx="16">
                  <c:v>540</c:v>
                </c:pt>
                <c:pt idx="18">
                  <c:v>546</c:v>
                </c:pt>
                <c:pt idx="19">
                  <c:v>566.40000000000009</c:v>
                </c:pt>
                <c:pt idx="20">
                  <c:v>573.59999999999991</c:v>
                </c:pt>
                <c:pt idx="21">
                  <c:v>587.04</c:v>
                </c:pt>
                <c:pt idx="22">
                  <c:v>600.48</c:v>
                </c:pt>
                <c:pt idx="24">
                  <c:v>612</c:v>
                </c:pt>
                <c:pt idx="25">
                  <c:v>626.40000000000009</c:v>
                </c:pt>
                <c:pt idx="26">
                  <c:v>640.79999999999995</c:v>
                </c:pt>
                <c:pt idx="27">
                  <c:v>645.59999999999991</c:v>
                </c:pt>
                <c:pt idx="28">
                  <c:v>664.8</c:v>
                </c:pt>
                <c:pt idx="29">
                  <c:v>685.2</c:v>
                </c:pt>
                <c:pt idx="30">
                  <c:v>691.2</c:v>
                </c:pt>
                <c:pt idx="31">
                  <c:v>712.8</c:v>
                </c:pt>
              </c:numCache>
            </c:numRef>
          </c:xVal>
          <c:yVal>
            <c:numRef>
              <c:f>'Fig3.6d '!$U$6:$U$37</c:f>
              <c:numCache>
                <c:formatCode>General</c:formatCode>
                <c:ptCount val="32"/>
                <c:pt idx="0" formatCode="0.00">
                  <c:v>9.0943396226415096</c:v>
                </c:pt>
                <c:pt idx="2" formatCode="0.00">
                  <c:v>10.075471698113207</c:v>
                </c:pt>
                <c:pt idx="3" formatCode="0.00">
                  <c:v>10.641509433962264</c:v>
                </c:pt>
                <c:pt idx="4" formatCode="0.00">
                  <c:v>14.79245283018868</c:v>
                </c:pt>
                <c:pt idx="5" formatCode="0.00">
                  <c:v>16.226415094339622</c:v>
                </c:pt>
                <c:pt idx="6" formatCode="0.00">
                  <c:v>18.264150943396224</c:v>
                </c:pt>
                <c:pt idx="7" formatCode="0.00">
                  <c:v>18.490566037735849</c:v>
                </c:pt>
                <c:pt idx="9" formatCode="0.00">
                  <c:v>18.415094339622641</c:v>
                </c:pt>
                <c:pt idx="10" formatCode="0.00">
                  <c:v>18.150943396226413</c:v>
                </c:pt>
                <c:pt idx="11" formatCode="0.00">
                  <c:v>17.660377358490564</c:v>
                </c:pt>
                <c:pt idx="12" formatCode="0.00">
                  <c:v>17.396226415094343</c:v>
                </c:pt>
                <c:pt idx="13" formatCode="0.00">
                  <c:v>16.79245283018868</c:v>
                </c:pt>
                <c:pt idx="14" formatCode="0.00">
                  <c:v>16.150943396226417</c:v>
                </c:pt>
                <c:pt idx="15" formatCode="0.00">
                  <c:v>15.92452830188679</c:v>
                </c:pt>
                <c:pt idx="16" formatCode="0.00">
                  <c:v>15.320754716981131</c:v>
                </c:pt>
                <c:pt idx="18" formatCode="0.00">
                  <c:v>14.754716981132075</c:v>
                </c:pt>
                <c:pt idx="19" formatCode="0.00">
                  <c:v>11.056603773584905</c:v>
                </c:pt>
                <c:pt idx="20" formatCode="0.00">
                  <c:v>9.9245283018867916</c:v>
                </c:pt>
                <c:pt idx="21" formatCode="0.00">
                  <c:v>8.3018867924528301</c:v>
                </c:pt>
                <c:pt idx="22" formatCode="0.00">
                  <c:v>7.5849056603773573</c:v>
                </c:pt>
                <c:pt idx="24" formatCode="0.00">
                  <c:v>7.6603773584905657</c:v>
                </c:pt>
                <c:pt idx="25" formatCode="0.00">
                  <c:v>8.1698113207547163</c:v>
                </c:pt>
                <c:pt idx="26" formatCode="0.00">
                  <c:v>8.4528301886792452</c:v>
                </c:pt>
                <c:pt idx="27" formatCode="0.00">
                  <c:v>8.6037735849056585</c:v>
                </c:pt>
                <c:pt idx="28" formatCode="0.00">
                  <c:v>8.6792452830188669</c:v>
                </c:pt>
                <c:pt idx="29" formatCode="0.00">
                  <c:v>8.7547169811320735</c:v>
                </c:pt>
                <c:pt idx="31" formatCode="0.00">
                  <c:v>8.8679245283018879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AA-4185-8F0D-23859BDD88E8}"/>
            </c:ext>
          </c:extLst>
        </c:ser>
        <c:ser>
          <c:idx val="2"/>
          <c:order val="2"/>
          <c:tx>
            <c:v>Specific Glutamine Consumptoin Rate (mmol/gDCW/day)</c:v>
          </c:tx>
          <c:spPr>
            <a:ln w="38100">
              <a:noFill/>
            </a:ln>
          </c:spPr>
          <c:marker>
            <c:symbol val="diamond"/>
            <c:size val="11"/>
            <c:spPr>
              <a:solidFill>
                <a:srgbClr val="7030A0">
                  <a:alpha val="80000"/>
                </a:srgbClr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'Fig3.6d '!$Y$6:$Y$37</c:f>
              <c:numCache>
                <c:formatCode>General</c:formatCode>
                <c:ptCount val="32"/>
                <c:pt idx="0">
                  <c:v>375.6</c:v>
                </c:pt>
                <c:pt idx="1">
                  <c:v>379.20000000000005</c:v>
                </c:pt>
                <c:pt idx="2">
                  <c:v>383.04</c:v>
                </c:pt>
                <c:pt idx="3">
                  <c:v>384.48</c:v>
                </c:pt>
                <c:pt idx="4">
                  <c:v>400.79999999999995</c:v>
                </c:pt>
                <c:pt idx="5">
                  <c:v>407.76</c:v>
                </c:pt>
                <c:pt idx="6">
                  <c:v>422.40000000000003</c:v>
                </c:pt>
                <c:pt idx="7">
                  <c:v>433.43999999999994</c:v>
                </c:pt>
                <c:pt idx="9">
                  <c:v>456</c:v>
                </c:pt>
                <c:pt idx="10">
                  <c:v>468</c:v>
                </c:pt>
                <c:pt idx="12">
                  <c:v>475.20000000000005</c:v>
                </c:pt>
                <c:pt idx="14">
                  <c:v>504</c:v>
                </c:pt>
                <c:pt idx="15">
                  <c:v>522</c:v>
                </c:pt>
                <c:pt idx="16">
                  <c:v>532.79999999999995</c:v>
                </c:pt>
                <c:pt idx="18">
                  <c:v>549.59999999999991</c:v>
                </c:pt>
                <c:pt idx="19">
                  <c:v>554.40000000000009</c:v>
                </c:pt>
                <c:pt idx="20">
                  <c:v>573.59999999999991</c:v>
                </c:pt>
                <c:pt idx="21">
                  <c:v>587.04</c:v>
                </c:pt>
                <c:pt idx="24">
                  <c:v>612</c:v>
                </c:pt>
                <c:pt idx="25">
                  <c:v>626.40000000000009</c:v>
                </c:pt>
                <c:pt idx="26">
                  <c:v>640.79999999999995</c:v>
                </c:pt>
                <c:pt idx="27">
                  <c:v>645.59999999999991</c:v>
                </c:pt>
                <c:pt idx="28">
                  <c:v>664.8</c:v>
                </c:pt>
                <c:pt idx="29">
                  <c:v>685.2</c:v>
                </c:pt>
                <c:pt idx="30">
                  <c:v>691.2</c:v>
                </c:pt>
                <c:pt idx="31">
                  <c:v>712.8</c:v>
                </c:pt>
              </c:numCache>
            </c:numRef>
          </c:xVal>
          <c:yVal>
            <c:numRef>
              <c:f>'Fig3.6d '!$AA$6:$AA$37</c:f>
              <c:numCache>
                <c:formatCode>General</c:formatCode>
                <c:ptCount val="32"/>
                <c:pt idx="0" formatCode="0.00">
                  <c:v>2.7547169811320753</c:v>
                </c:pt>
                <c:pt idx="2" formatCode="0.00">
                  <c:v>1.9547169811320753</c:v>
                </c:pt>
                <c:pt idx="3" formatCode="0.00">
                  <c:v>2.0377358490566038</c:v>
                </c:pt>
                <c:pt idx="4" formatCode="0.00">
                  <c:v>2.5283018867924532</c:v>
                </c:pt>
                <c:pt idx="5" formatCode="0.00">
                  <c:v>2.8301886792452828</c:v>
                </c:pt>
                <c:pt idx="6" formatCode="0.00">
                  <c:v>3.2075471698113205</c:v>
                </c:pt>
                <c:pt idx="7" formatCode="0.00">
                  <c:v>3.3962264150943398</c:v>
                </c:pt>
                <c:pt idx="9" formatCode="0.00">
                  <c:v>3.5094339622641515</c:v>
                </c:pt>
                <c:pt idx="10" formatCode="0.00">
                  <c:v>3.358490566037736</c:v>
                </c:pt>
                <c:pt idx="12" formatCode="0.00">
                  <c:v>3.3962264150943398</c:v>
                </c:pt>
                <c:pt idx="14" formatCode="0.00">
                  <c:v>3.2075471698113205</c:v>
                </c:pt>
                <c:pt idx="15" formatCode="0.00">
                  <c:v>3.1509433962264146</c:v>
                </c:pt>
                <c:pt idx="16" formatCode="0.00">
                  <c:v>3.1094339622641507</c:v>
                </c:pt>
                <c:pt idx="18" formatCode="0.00">
                  <c:v>3.5283018867924532</c:v>
                </c:pt>
                <c:pt idx="19" formatCode="0.00">
                  <c:v>4.3773584905660368</c:v>
                </c:pt>
                <c:pt idx="20" formatCode="0.00">
                  <c:v>4.241509433962265</c:v>
                </c:pt>
                <c:pt idx="21" formatCode="0.00">
                  <c:v>3.4716981132075473</c:v>
                </c:pt>
                <c:pt idx="22" formatCode="0.00">
                  <c:v>2.7547169811320753</c:v>
                </c:pt>
                <c:pt idx="26" formatCode="0.00">
                  <c:v>2.9056603773584908</c:v>
                </c:pt>
                <c:pt idx="31" formatCode="0.00">
                  <c:v>2.9433962264150946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AA-4185-8F0D-23859BDD88E8}"/>
            </c:ext>
          </c:extLst>
        </c:ser>
        <c:ser>
          <c:idx val="4"/>
          <c:order val="4"/>
          <c:tx>
            <c:v>Specific ATP Production Rate (mmol ATP/ gDCW/day /2)</c:v>
          </c:tx>
          <c:spPr>
            <a:ln w="38100">
              <a:noFill/>
            </a:ln>
          </c:spPr>
          <c:marker>
            <c:symbol val="triangle"/>
            <c:size val="11"/>
            <c:spPr>
              <a:solidFill>
                <a:srgbClr val="FF0000"/>
              </a:solidFill>
            </c:spPr>
          </c:marker>
          <c:xVal>
            <c:numRef>
              <c:f>'Fig3.6d '!$BT$6:$BT$37</c:f>
              <c:numCache>
                <c:formatCode>General</c:formatCode>
                <c:ptCount val="32"/>
                <c:pt idx="0">
                  <c:v>375.6</c:v>
                </c:pt>
                <c:pt idx="2">
                  <c:v>383.04</c:v>
                </c:pt>
                <c:pt idx="4">
                  <c:v>400.79999999999995</c:v>
                </c:pt>
                <c:pt idx="5">
                  <c:v>410.40000000000003</c:v>
                </c:pt>
                <c:pt idx="6">
                  <c:v>427.20000000000005</c:v>
                </c:pt>
                <c:pt idx="7">
                  <c:v>436.79999999999995</c:v>
                </c:pt>
                <c:pt idx="8">
                  <c:v>448.79999999999995</c:v>
                </c:pt>
                <c:pt idx="9">
                  <c:v>456</c:v>
                </c:pt>
                <c:pt idx="10">
                  <c:v>468</c:v>
                </c:pt>
                <c:pt idx="11">
                  <c:v>477.59999999999997</c:v>
                </c:pt>
                <c:pt idx="12">
                  <c:v>494.40000000000003</c:v>
                </c:pt>
                <c:pt idx="13">
                  <c:v>501.59999999999997</c:v>
                </c:pt>
                <c:pt idx="14">
                  <c:v>518.40000000000009</c:v>
                </c:pt>
                <c:pt idx="15">
                  <c:v>530.40000000000009</c:v>
                </c:pt>
                <c:pt idx="16">
                  <c:v>544.79999999999995</c:v>
                </c:pt>
                <c:pt idx="18">
                  <c:v>554.40000000000009</c:v>
                </c:pt>
                <c:pt idx="19">
                  <c:v>570</c:v>
                </c:pt>
                <c:pt idx="20">
                  <c:v>580.79999999999995</c:v>
                </c:pt>
                <c:pt idx="21">
                  <c:v>590.40000000000009</c:v>
                </c:pt>
                <c:pt idx="22">
                  <c:v>607.20000000000005</c:v>
                </c:pt>
                <c:pt idx="24">
                  <c:v>612</c:v>
                </c:pt>
                <c:pt idx="26">
                  <c:v>638.40000000000009</c:v>
                </c:pt>
                <c:pt idx="27">
                  <c:v>664.8</c:v>
                </c:pt>
                <c:pt idx="29">
                  <c:v>688.8</c:v>
                </c:pt>
                <c:pt idx="30">
                  <c:v>692.40000000000009</c:v>
                </c:pt>
                <c:pt idx="31">
                  <c:v>710.40000000000009</c:v>
                </c:pt>
              </c:numCache>
            </c:numRef>
          </c:xVal>
          <c:yVal>
            <c:numRef>
              <c:f>'Fig3.6d '!$BW$6:$BW$37</c:f>
              <c:numCache>
                <c:formatCode>General</c:formatCode>
                <c:ptCount val="32"/>
                <c:pt idx="0" formatCode="0.000">
                  <c:v>8.0188679245283012</c:v>
                </c:pt>
                <c:pt idx="2" formatCode="0.000">
                  <c:v>15.471698113207546</c:v>
                </c:pt>
                <c:pt idx="4" formatCode="0.000">
                  <c:v>18.30188679245283</c:v>
                </c:pt>
                <c:pt idx="8" formatCode="0.000">
                  <c:v>17.735849056603776</c:v>
                </c:pt>
                <c:pt idx="10" formatCode="0.000">
                  <c:v>16.60377358490566</c:v>
                </c:pt>
                <c:pt idx="12" formatCode="0.000">
                  <c:v>16.79245283018868</c:v>
                </c:pt>
                <c:pt idx="14" formatCode="0.000">
                  <c:v>15.471698113207546</c:v>
                </c:pt>
                <c:pt idx="15" formatCode="0.000">
                  <c:v>14.716981132075471</c:v>
                </c:pt>
                <c:pt idx="16" formatCode="0.000">
                  <c:v>13.490566037735849</c:v>
                </c:pt>
                <c:pt idx="19" formatCode="0.000">
                  <c:v>10</c:v>
                </c:pt>
                <c:pt idx="21" formatCode="0.000">
                  <c:v>4.9056603773584913</c:v>
                </c:pt>
                <c:pt idx="24" formatCode="0.000">
                  <c:v>5.0943396226415096</c:v>
                </c:pt>
                <c:pt idx="26" formatCode="0.000">
                  <c:v>6.0377358490566042</c:v>
                </c:pt>
                <c:pt idx="27" formatCode="0.000">
                  <c:v>6.3207547169811322</c:v>
                </c:pt>
                <c:pt idx="29" formatCode="0.000">
                  <c:v>5.8490566037735849</c:v>
                </c:pt>
                <c:pt idx="30" formatCode="0.000">
                  <c:v>6.9811320754716988</c:v>
                </c:pt>
                <c:pt idx="31" formatCode="0.000">
                  <c:v>6.2264150943396217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AA-4185-8F0D-23859BDD88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777984"/>
        <c:axId val="169760704"/>
      </c:scatterChart>
      <c:scatterChart>
        <c:scatterStyle val="lineMarker"/>
        <c:varyColors val="0"/>
        <c:ser>
          <c:idx val="3"/>
          <c:order val="3"/>
          <c:tx>
            <c:v>Lactate Yield on Glucose</c:v>
          </c:tx>
          <c:spPr>
            <a:ln w="25400">
              <a:noFill/>
            </a:ln>
            <a:effectLst/>
          </c:spPr>
          <c:marker>
            <c:symbol val="plus"/>
            <c:size val="9"/>
            <c:spPr>
              <a:noFill/>
              <a:ln w="22225">
                <a:solidFill>
                  <a:schemeClr val="accent2">
                    <a:lumMod val="50000"/>
                  </a:schemeClr>
                </a:solidFill>
              </a:ln>
              <a:effectLst/>
            </c:spPr>
          </c:marker>
          <c:xVal>
            <c:numRef>
              <c:f>'Fig3.6d '!$BB$6:$BB$37</c:f>
              <c:numCache>
                <c:formatCode>General</c:formatCode>
                <c:ptCount val="32"/>
                <c:pt idx="0">
                  <c:v>375.6</c:v>
                </c:pt>
                <c:pt idx="1">
                  <c:v>379.20000000000005</c:v>
                </c:pt>
                <c:pt idx="2">
                  <c:v>383.04</c:v>
                </c:pt>
                <c:pt idx="4">
                  <c:v>400.79999999999995</c:v>
                </c:pt>
                <c:pt idx="5">
                  <c:v>410.40000000000003</c:v>
                </c:pt>
                <c:pt idx="6">
                  <c:v>427.20000000000005</c:v>
                </c:pt>
                <c:pt idx="7">
                  <c:v>436.79999999999995</c:v>
                </c:pt>
                <c:pt idx="8">
                  <c:v>444</c:v>
                </c:pt>
                <c:pt idx="9">
                  <c:v>456</c:v>
                </c:pt>
                <c:pt idx="10">
                  <c:v>468</c:v>
                </c:pt>
                <c:pt idx="11">
                  <c:v>477.59999999999997</c:v>
                </c:pt>
                <c:pt idx="12">
                  <c:v>494.40000000000003</c:v>
                </c:pt>
                <c:pt idx="13">
                  <c:v>501.59999999999997</c:v>
                </c:pt>
                <c:pt idx="14">
                  <c:v>518.40000000000009</c:v>
                </c:pt>
                <c:pt idx="15">
                  <c:v>528</c:v>
                </c:pt>
                <c:pt idx="16">
                  <c:v>540</c:v>
                </c:pt>
                <c:pt idx="17">
                  <c:v>544.79999999999995</c:v>
                </c:pt>
                <c:pt idx="18">
                  <c:v>554.40000000000009</c:v>
                </c:pt>
                <c:pt idx="19">
                  <c:v>570</c:v>
                </c:pt>
                <c:pt idx="20">
                  <c:v>580.79999999999995</c:v>
                </c:pt>
                <c:pt idx="21">
                  <c:v>590.40000000000009</c:v>
                </c:pt>
                <c:pt idx="22">
                  <c:v>607.20000000000005</c:v>
                </c:pt>
                <c:pt idx="24">
                  <c:v>612</c:v>
                </c:pt>
                <c:pt idx="26">
                  <c:v>638.40000000000009</c:v>
                </c:pt>
                <c:pt idx="27">
                  <c:v>664.8</c:v>
                </c:pt>
                <c:pt idx="29">
                  <c:v>688.8</c:v>
                </c:pt>
                <c:pt idx="30">
                  <c:v>692.40000000000009</c:v>
                </c:pt>
                <c:pt idx="31">
                  <c:v>710.40000000000009</c:v>
                </c:pt>
              </c:numCache>
            </c:numRef>
          </c:xVal>
          <c:yVal>
            <c:numRef>
              <c:f>'Fig3.6d '!$BD$6:$BD$37</c:f>
              <c:numCache>
                <c:formatCode>General</c:formatCode>
                <c:ptCount val="32"/>
                <c:pt idx="0">
                  <c:v>1.82</c:v>
                </c:pt>
                <c:pt idx="4">
                  <c:v>2.2400000000000002</c:v>
                </c:pt>
                <c:pt idx="6">
                  <c:v>2.13</c:v>
                </c:pt>
                <c:pt idx="8">
                  <c:v>1.93</c:v>
                </c:pt>
                <c:pt idx="10">
                  <c:v>1.885</c:v>
                </c:pt>
                <c:pt idx="12">
                  <c:v>1.98</c:v>
                </c:pt>
                <c:pt idx="14">
                  <c:v>1.925</c:v>
                </c:pt>
                <c:pt idx="15">
                  <c:v>1.87</c:v>
                </c:pt>
                <c:pt idx="16">
                  <c:v>2.1800000000000002</c:v>
                </c:pt>
                <c:pt idx="19">
                  <c:v>1.83</c:v>
                </c:pt>
                <c:pt idx="21">
                  <c:v>1.36</c:v>
                </c:pt>
                <c:pt idx="24">
                  <c:v>1.3</c:v>
                </c:pt>
                <c:pt idx="26">
                  <c:v>1.5</c:v>
                </c:pt>
                <c:pt idx="27">
                  <c:v>1.51</c:v>
                </c:pt>
                <c:pt idx="29">
                  <c:v>1.425</c:v>
                </c:pt>
                <c:pt idx="30">
                  <c:v>1.63</c:v>
                </c:pt>
                <c:pt idx="31">
                  <c:v>1.43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AA-4185-8F0D-23859BDD88E8}"/>
            </c:ext>
          </c:extLst>
        </c:ser>
        <c:ser>
          <c:idx val="5"/>
          <c:order val="5"/>
          <c:tx>
            <c:v>Ammonium Yield on Glutamine</c:v>
          </c:tx>
          <c:spPr>
            <a:ln w="38100">
              <a:noFill/>
            </a:ln>
          </c:spPr>
          <c:marker>
            <c:symbol val="diamond"/>
            <c:size val="10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'Fig3.6d '!$BB$6:$BB$37</c:f>
              <c:numCache>
                <c:formatCode>General</c:formatCode>
                <c:ptCount val="32"/>
                <c:pt idx="0">
                  <c:v>375.6</c:v>
                </c:pt>
                <c:pt idx="1">
                  <c:v>379.20000000000005</c:v>
                </c:pt>
                <c:pt idx="2">
                  <c:v>383.04</c:v>
                </c:pt>
                <c:pt idx="4">
                  <c:v>400.79999999999995</c:v>
                </c:pt>
                <c:pt idx="5">
                  <c:v>410.40000000000003</c:v>
                </c:pt>
                <c:pt idx="6">
                  <c:v>427.20000000000005</c:v>
                </c:pt>
                <c:pt idx="7">
                  <c:v>436.79999999999995</c:v>
                </c:pt>
                <c:pt idx="8">
                  <c:v>444</c:v>
                </c:pt>
                <c:pt idx="9">
                  <c:v>456</c:v>
                </c:pt>
                <c:pt idx="10">
                  <c:v>468</c:v>
                </c:pt>
                <c:pt idx="11">
                  <c:v>477.59999999999997</c:v>
                </c:pt>
                <c:pt idx="12">
                  <c:v>494.40000000000003</c:v>
                </c:pt>
                <c:pt idx="13">
                  <c:v>501.59999999999997</c:v>
                </c:pt>
                <c:pt idx="14">
                  <c:v>518.40000000000009</c:v>
                </c:pt>
                <c:pt idx="15">
                  <c:v>528</c:v>
                </c:pt>
                <c:pt idx="16">
                  <c:v>540</c:v>
                </c:pt>
                <c:pt idx="17">
                  <c:v>544.79999999999995</c:v>
                </c:pt>
                <c:pt idx="18">
                  <c:v>554.40000000000009</c:v>
                </c:pt>
                <c:pt idx="19">
                  <c:v>570</c:v>
                </c:pt>
                <c:pt idx="20">
                  <c:v>580.79999999999995</c:v>
                </c:pt>
                <c:pt idx="21">
                  <c:v>590.40000000000009</c:v>
                </c:pt>
                <c:pt idx="22">
                  <c:v>607.20000000000005</c:v>
                </c:pt>
                <c:pt idx="24">
                  <c:v>612</c:v>
                </c:pt>
                <c:pt idx="26">
                  <c:v>638.40000000000009</c:v>
                </c:pt>
                <c:pt idx="27">
                  <c:v>664.8</c:v>
                </c:pt>
                <c:pt idx="29">
                  <c:v>688.8</c:v>
                </c:pt>
                <c:pt idx="30">
                  <c:v>692.40000000000009</c:v>
                </c:pt>
                <c:pt idx="31">
                  <c:v>710.40000000000009</c:v>
                </c:pt>
              </c:numCache>
            </c:numRef>
          </c:xVal>
          <c:yVal>
            <c:numRef>
              <c:f>'Fig3.6d '!$BF$6:$BF$37</c:f>
              <c:numCache>
                <c:formatCode>General</c:formatCode>
                <c:ptCount val="32"/>
                <c:pt idx="0">
                  <c:v>0.53900000000000003</c:v>
                </c:pt>
                <c:pt idx="4">
                  <c:v>0.58799999999999997</c:v>
                </c:pt>
                <c:pt idx="6">
                  <c:v>0.48499999999999999</c:v>
                </c:pt>
                <c:pt idx="8">
                  <c:v>0.56000000000000005</c:v>
                </c:pt>
                <c:pt idx="10">
                  <c:v>0.61199999999999999</c:v>
                </c:pt>
                <c:pt idx="12">
                  <c:v>0.67200000000000004</c:v>
                </c:pt>
                <c:pt idx="14">
                  <c:v>0.58299999999999996</c:v>
                </c:pt>
                <c:pt idx="15">
                  <c:v>0.60099999999999998</c:v>
                </c:pt>
                <c:pt idx="16">
                  <c:v>0.60099999999999998</c:v>
                </c:pt>
                <c:pt idx="19">
                  <c:v>0.45300000000000001</c:v>
                </c:pt>
                <c:pt idx="21">
                  <c:v>0.51900000000000002</c:v>
                </c:pt>
                <c:pt idx="24">
                  <c:v>0.59299999999999997</c:v>
                </c:pt>
                <c:pt idx="26">
                  <c:v>0.54200000000000004</c:v>
                </c:pt>
                <c:pt idx="27">
                  <c:v>0.46</c:v>
                </c:pt>
                <c:pt idx="29">
                  <c:v>0.39900000000000002</c:v>
                </c:pt>
                <c:pt idx="30">
                  <c:v>0.44</c:v>
                </c:pt>
                <c:pt idx="31">
                  <c:v>0.45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AA-4185-8F0D-23859BDD88E8}"/>
            </c:ext>
          </c:extLst>
        </c:ser>
        <c:ser>
          <c:idx val="6"/>
          <c:order val="6"/>
          <c:tx>
            <c:v>Alanine Yield on Glutamine+Glucose</c:v>
          </c:tx>
          <c:spPr>
            <a:ln w="38100">
              <a:noFill/>
            </a:ln>
          </c:spPr>
          <c:marker>
            <c:symbol val="star"/>
            <c:size val="9"/>
            <c:spPr>
              <a:ln w="28575">
                <a:solidFill>
                  <a:schemeClr val="accent5">
                    <a:lumMod val="60000"/>
                    <a:lumOff val="40000"/>
                  </a:schemeClr>
                </a:solidFill>
              </a:ln>
            </c:spPr>
          </c:marker>
          <c:xVal>
            <c:numRef>
              <c:f>'Fig3.6d '!$BB$6:$BB$37</c:f>
              <c:numCache>
                <c:formatCode>General</c:formatCode>
                <c:ptCount val="32"/>
                <c:pt idx="0">
                  <c:v>375.6</c:v>
                </c:pt>
                <c:pt idx="1">
                  <c:v>379.20000000000005</c:v>
                </c:pt>
                <c:pt idx="2">
                  <c:v>383.04</c:v>
                </c:pt>
                <c:pt idx="4">
                  <c:v>400.79999999999995</c:v>
                </c:pt>
                <c:pt idx="5">
                  <c:v>410.40000000000003</c:v>
                </c:pt>
                <c:pt idx="6">
                  <c:v>427.20000000000005</c:v>
                </c:pt>
                <c:pt idx="7">
                  <c:v>436.79999999999995</c:v>
                </c:pt>
                <c:pt idx="8">
                  <c:v>444</c:v>
                </c:pt>
                <c:pt idx="9">
                  <c:v>456</c:v>
                </c:pt>
                <c:pt idx="10">
                  <c:v>468</c:v>
                </c:pt>
                <c:pt idx="11">
                  <c:v>477.59999999999997</c:v>
                </c:pt>
                <c:pt idx="12">
                  <c:v>494.40000000000003</c:v>
                </c:pt>
                <c:pt idx="13">
                  <c:v>501.59999999999997</c:v>
                </c:pt>
                <c:pt idx="14">
                  <c:v>518.40000000000009</c:v>
                </c:pt>
                <c:pt idx="15">
                  <c:v>528</c:v>
                </c:pt>
                <c:pt idx="16">
                  <c:v>540</c:v>
                </c:pt>
                <c:pt idx="17">
                  <c:v>544.79999999999995</c:v>
                </c:pt>
                <c:pt idx="18">
                  <c:v>554.40000000000009</c:v>
                </c:pt>
                <c:pt idx="19">
                  <c:v>570</c:v>
                </c:pt>
                <c:pt idx="20">
                  <c:v>580.79999999999995</c:v>
                </c:pt>
                <c:pt idx="21">
                  <c:v>590.40000000000009</c:v>
                </c:pt>
                <c:pt idx="22">
                  <c:v>607.20000000000005</c:v>
                </c:pt>
                <c:pt idx="24">
                  <c:v>612</c:v>
                </c:pt>
                <c:pt idx="26">
                  <c:v>638.40000000000009</c:v>
                </c:pt>
                <c:pt idx="27">
                  <c:v>664.8</c:v>
                </c:pt>
                <c:pt idx="29">
                  <c:v>688.8</c:v>
                </c:pt>
                <c:pt idx="30">
                  <c:v>692.40000000000009</c:v>
                </c:pt>
                <c:pt idx="31">
                  <c:v>710.40000000000009</c:v>
                </c:pt>
              </c:numCache>
            </c:numRef>
          </c:xVal>
          <c:yVal>
            <c:numRef>
              <c:f>'Fig3.6d '!$BL$6:$BL$37</c:f>
              <c:numCache>
                <c:formatCode>General</c:formatCode>
                <c:ptCount val="32"/>
                <c:pt idx="0">
                  <c:v>0.624</c:v>
                </c:pt>
                <c:pt idx="2" formatCode="0.000">
                  <c:v>0.86650000000000005</c:v>
                </c:pt>
                <c:pt idx="4" formatCode="0.000">
                  <c:v>0.63900000000000001</c:v>
                </c:pt>
                <c:pt idx="5" formatCode="0.000">
                  <c:v>0.59099999999999997</c:v>
                </c:pt>
                <c:pt idx="6" formatCode="0.000">
                  <c:v>0.65599999999999992</c:v>
                </c:pt>
                <c:pt idx="7" formatCode="0.000">
                  <c:v>0.67500000000000004</c:v>
                </c:pt>
                <c:pt idx="9" formatCode="0.000">
                  <c:v>0.63800000000000001</c:v>
                </c:pt>
                <c:pt idx="11" formatCode="0.000">
                  <c:v>0.66999999999999993</c:v>
                </c:pt>
                <c:pt idx="13" formatCode="0.000">
                  <c:v>0.66399999999999992</c:v>
                </c:pt>
                <c:pt idx="14" formatCode="0.000">
                  <c:v>0.625</c:v>
                </c:pt>
                <c:pt idx="17" formatCode="0.000">
                  <c:v>0.59199999999999997</c:v>
                </c:pt>
                <c:pt idx="18" formatCode="0.000">
                  <c:v>0.47</c:v>
                </c:pt>
                <c:pt idx="19" formatCode="0.000">
                  <c:v>0.45200000000000001</c:v>
                </c:pt>
                <c:pt idx="20" formatCode="0.000">
                  <c:v>0.26200000000000001</c:v>
                </c:pt>
                <c:pt idx="21" formatCode="0.000">
                  <c:v>0.52400000000000002</c:v>
                </c:pt>
                <c:pt idx="22" formatCode="0.000">
                  <c:v>0.66700000000000004</c:v>
                </c:pt>
                <c:pt idx="26" formatCode="0.000">
                  <c:v>0.69299999999999995</c:v>
                </c:pt>
                <c:pt idx="31" formatCode="0.000">
                  <c:v>0.64100000000000001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0AA-4185-8F0D-23859BDD88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4076287"/>
        <c:axId val="1264072927"/>
      </c:scatterChart>
      <c:valAx>
        <c:axId val="169777984"/>
        <c:scaling>
          <c:orientation val="minMax"/>
          <c:max val="660"/>
          <c:min val="36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400" b="1">
                    <a:solidFill>
                      <a:sysClr val="windowText" lastClr="000000"/>
                    </a:solidFill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</a:rPr>
                  <a:t>Run time (hours)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760704"/>
        <c:crosses val="autoZero"/>
        <c:crossBetween val="midCat"/>
        <c:majorUnit val="20"/>
      </c:valAx>
      <c:valAx>
        <c:axId val="169760704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400">
                    <a:solidFill>
                      <a:sysClr val="windowText" lastClr="000000"/>
                    </a:solidFill>
                  </a:defRPr>
                </a:pPr>
                <a:r>
                  <a:rPr lang="en-US" sz="1400">
                    <a:solidFill>
                      <a:sysClr val="windowText" lastClr="000000"/>
                    </a:solidFill>
                  </a:rPr>
                  <a:t>Specific consumption rates (mmol/gDCW/day)</a:t>
                </a:r>
              </a:p>
              <a:p>
                <a:pPr>
                  <a:defRPr sz="1400">
                    <a:solidFill>
                      <a:sysClr val="windowText" lastClr="000000"/>
                    </a:solidFill>
                  </a:defRPr>
                </a:pPr>
                <a:r>
                  <a:rPr lang="en-US" sz="1400">
                    <a:solidFill>
                      <a:sysClr val="windowText" lastClr="000000"/>
                    </a:solidFill>
                  </a:rPr>
                  <a:t>q</a:t>
                </a:r>
                <a:r>
                  <a:rPr lang="en-US" sz="1400" baseline="-25000">
                    <a:solidFill>
                      <a:sysClr val="windowText" lastClr="000000"/>
                    </a:solidFill>
                  </a:rPr>
                  <a:t>ATP</a:t>
                </a:r>
                <a:r>
                  <a:rPr lang="en-US" sz="1400">
                    <a:solidFill>
                      <a:sysClr val="windowText" lastClr="000000"/>
                    </a:solidFill>
                  </a:rPr>
                  <a:t> is divided by 2</a:t>
                </a:r>
              </a:p>
            </c:rich>
          </c:tx>
          <c:layout>
            <c:manualLayout>
              <c:xMode val="edge"/>
              <c:yMode val="edge"/>
              <c:x val="2.6079955668946518E-4"/>
              <c:y val="0.13589108998752991"/>
            </c:manualLayout>
          </c:layout>
          <c:overlay val="0"/>
        </c:title>
        <c:numFmt formatCode="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777984"/>
        <c:crosses val="autoZero"/>
        <c:crossBetween val="midCat"/>
        <c:minorUnit val="1"/>
      </c:valAx>
      <c:valAx>
        <c:axId val="1264072927"/>
        <c:scaling>
          <c:orientation val="minMax"/>
          <c:max val="2.2000000000000002"/>
        </c:scaling>
        <c:delete val="0"/>
        <c:axPos val="r"/>
        <c:title>
          <c:tx>
            <c:rich>
              <a:bodyPr/>
              <a:lstStyle/>
              <a:p>
                <a:pPr>
                  <a:defRPr sz="1400" b="1">
                    <a:solidFill>
                      <a:sysClr val="windowText" lastClr="000000"/>
                    </a:solidFill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</a:rPr>
                  <a:t>Molar yield ratios</a:t>
                </a:r>
                <a:r>
                  <a:rPr lang="en-US" sz="1400" b="1" baseline="0">
                    <a:solidFill>
                      <a:sysClr val="windowText" lastClr="000000"/>
                    </a:solidFill>
                  </a:rPr>
                  <a:t> (mmol product / mmol sunstrate)</a:t>
                </a:r>
                <a:endParaRPr lang="en-US" sz="1400" b="1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97149582596487072"/>
              <c:y val="0.15528972579142708"/>
            </c:manualLayout>
          </c:layout>
          <c:overlay val="0"/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4076287"/>
        <c:crosses val="max"/>
        <c:crossBetween val="midCat"/>
        <c:majorUnit val="0.2"/>
        <c:minorUnit val="0.1"/>
      </c:valAx>
      <c:valAx>
        <c:axId val="126407628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64072927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18278452192818556"/>
          <c:y val="0.27068215308067339"/>
          <c:w val="0.40158280098529042"/>
          <c:h val="0.2379717685002825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7019979580499003E-2"/>
          <c:y val="2.3614698898240763E-2"/>
          <c:w val="0.83077368920819894"/>
          <c:h val="0.86053750790253924"/>
        </c:manualLayout>
      </c:layout>
      <c:scatterChart>
        <c:scatterStyle val="lineMarker"/>
        <c:varyColors val="0"/>
        <c:ser>
          <c:idx val="1"/>
          <c:order val="1"/>
          <c:tx>
            <c:v>qO2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1"/>
            <c:spPr>
              <a:solidFill>
                <a:srgbClr val="56ADB4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'[2]Miller, 1989'!$E$208:$E$219</c:f>
              <c:numCache>
                <c:formatCode>General</c:formatCode>
                <c:ptCount val="12"/>
                <c:pt idx="0">
                  <c:v>-0.08</c:v>
                </c:pt>
                <c:pt idx="1">
                  <c:v>0.08</c:v>
                </c:pt>
                <c:pt idx="2">
                  <c:v>2</c:v>
                </c:pt>
                <c:pt idx="3">
                  <c:v>2.7</c:v>
                </c:pt>
                <c:pt idx="4">
                  <c:v>3</c:v>
                </c:pt>
                <c:pt idx="5">
                  <c:v>4.5</c:v>
                </c:pt>
                <c:pt idx="6">
                  <c:v>6</c:v>
                </c:pt>
                <c:pt idx="7">
                  <c:v>8.4</c:v>
                </c:pt>
                <c:pt idx="8">
                  <c:v>22</c:v>
                </c:pt>
                <c:pt idx="9">
                  <c:v>38</c:v>
                </c:pt>
                <c:pt idx="10">
                  <c:v>47.5</c:v>
                </c:pt>
                <c:pt idx="11">
                  <c:v>57</c:v>
                </c:pt>
              </c:numCache>
            </c:numRef>
          </c:xVal>
          <c:yVal>
            <c:numRef>
              <c:f>'[2]Miller, 1989'!$T$208:$T$219</c:f>
              <c:numCache>
                <c:formatCode>General</c:formatCode>
                <c:ptCount val="12"/>
                <c:pt idx="0">
                  <c:v>16.193469604099114</c:v>
                </c:pt>
                <c:pt idx="1">
                  <c:v>13.10899920331833</c:v>
                </c:pt>
                <c:pt idx="3">
                  <c:v>13.42651821516341</c:v>
                </c:pt>
                <c:pt idx="5">
                  <c:v>13.644245537571468</c:v>
                </c:pt>
                <c:pt idx="6">
                  <c:v>13.789397085843502</c:v>
                </c:pt>
                <c:pt idx="7">
                  <c:v>14.106916097688586</c:v>
                </c:pt>
                <c:pt idx="8">
                  <c:v>14.33371539186364</c:v>
                </c:pt>
                <c:pt idx="10">
                  <c:v>15.966670309924057</c:v>
                </c:pt>
                <c:pt idx="11">
                  <c:v>16.601708333614216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77A-4763-9D97-B11565396A55}"/>
            </c:ext>
          </c:extLst>
        </c:ser>
        <c:ser>
          <c:idx val="2"/>
          <c:order val="2"/>
          <c:tx>
            <c:v>qGlc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9DA218">
                  <a:alpha val="66000"/>
                </a:srgb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'[2]Miller, 1989'!$E$208:$E$219</c:f>
              <c:numCache>
                <c:formatCode>General</c:formatCode>
                <c:ptCount val="12"/>
                <c:pt idx="0">
                  <c:v>-0.08</c:v>
                </c:pt>
                <c:pt idx="1">
                  <c:v>0.08</c:v>
                </c:pt>
                <c:pt idx="2">
                  <c:v>2</c:v>
                </c:pt>
                <c:pt idx="3">
                  <c:v>2.7</c:v>
                </c:pt>
                <c:pt idx="4">
                  <c:v>3</c:v>
                </c:pt>
                <c:pt idx="5">
                  <c:v>4.5</c:v>
                </c:pt>
                <c:pt idx="6">
                  <c:v>6</c:v>
                </c:pt>
                <c:pt idx="7">
                  <c:v>8.4</c:v>
                </c:pt>
                <c:pt idx="8">
                  <c:v>22</c:v>
                </c:pt>
                <c:pt idx="9">
                  <c:v>38</c:v>
                </c:pt>
                <c:pt idx="10">
                  <c:v>47.5</c:v>
                </c:pt>
                <c:pt idx="11">
                  <c:v>57</c:v>
                </c:pt>
              </c:numCache>
            </c:numRef>
          </c:xVal>
          <c:yVal>
            <c:numRef>
              <c:f>'[2]Miller, 1989'!$Y$208:$Y$219</c:f>
              <c:numCache>
                <c:formatCode>General</c:formatCode>
                <c:ptCount val="12"/>
                <c:pt idx="0">
                  <c:v>8.7695727081022277</c:v>
                </c:pt>
                <c:pt idx="1">
                  <c:v>18.068343769279593</c:v>
                </c:pt>
                <c:pt idx="2">
                  <c:v>16.253949415879131</c:v>
                </c:pt>
                <c:pt idx="3">
                  <c:v>15.573551533353958</c:v>
                </c:pt>
                <c:pt idx="4">
                  <c:v>14.40175518011616</c:v>
                </c:pt>
                <c:pt idx="5">
                  <c:v>14.156055944759848</c:v>
                </c:pt>
                <c:pt idx="6">
                  <c:v>13.967056532947298</c:v>
                </c:pt>
                <c:pt idx="7">
                  <c:v>13.891456768222278</c:v>
                </c:pt>
                <c:pt idx="8">
                  <c:v>11.339964708752882</c:v>
                </c:pt>
                <c:pt idx="9">
                  <c:v>8.9207722375522671</c:v>
                </c:pt>
                <c:pt idx="10">
                  <c:v>8.7695727081022277</c:v>
                </c:pt>
                <c:pt idx="11">
                  <c:v>8.7695727081022277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77A-4763-9D97-B11565396A55}"/>
            </c:ext>
          </c:extLst>
        </c:ser>
        <c:ser>
          <c:idx val="3"/>
          <c:order val="3"/>
          <c:tx>
            <c:v>qLac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8A3E2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'[2]Miller, 1989'!$E$208:$E$219</c:f>
              <c:numCache>
                <c:formatCode>General</c:formatCode>
                <c:ptCount val="12"/>
                <c:pt idx="0">
                  <c:v>-0.08</c:v>
                </c:pt>
                <c:pt idx="1">
                  <c:v>0.08</c:v>
                </c:pt>
                <c:pt idx="2">
                  <c:v>2</c:v>
                </c:pt>
                <c:pt idx="3">
                  <c:v>2.7</c:v>
                </c:pt>
                <c:pt idx="4">
                  <c:v>3</c:v>
                </c:pt>
                <c:pt idx="5">
                  <c:v>4.5</c:v>
                </c:pt>
                <c:pt idx="6">
                  <c:v>6</c:v>
                </c:pt>
                <c:pt idx="7">
                  <c:v>8.4</c:v>
                </c:pt>
                <c:pt idx="8">
                  <c:v>22</c:v>
                </c:pt>
                <c:pt idx="9">
                  <c:v>38</c:v>
                </c:pt>
                <c:pt idx="10">
                  <c:v>47.5</c:v>
                </c:pt>
                <c:pt idx="11">
                  <c:v>57</c:v>
                </c:pt>
              </c:numCache>
            </c:numRef>
          </c:xVal>
          <c:yVal>
            <c:numRef>
              <c:f>'[2]Miller, 1989'!$AK$208:$AK$219</c:f>
              <c:numCache>
                <c:formatCode>General</c:formatCode>
                <c:ptCount val="12"/>
                <c:pt idx="0">
                  <c:v>12.511761061990679</c:v>
                </c:pt>
                <c:pt idx="3">
                  <c:v>13.607957650503456</c:v>
                </c:pt>
                <c:pt idx="4">
                  <c:v>15.233352592091371</c:v>
                </c:pt>
                <c:pt idx="5">
                  <c:v>18.824341416529784</c:v>
                </c:pt>
                <c:pt idx="6">
                  <c:v>19.655938828504993</c:v>
                </c:pt>
                <c:pt idx="7">
                  <c:v>20.752135417017772</c:v>
                </c:pt>
                <c:pt idx="8">
                  <c:v>17.12334671021685</c:v>
                </c:pt>
                <c:pt idx="9">
                  <c:v>13.116559179790833</c:v>
                </c:pt>
                <c:pt idx="10">
                  <c:v>10.130368473152576</c:v>
                </c:pt>
                <c:pt idx="11">
                  <c:v>10.243768120240103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77A-4763-9D97-B11565396A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0557999"/>
        <c:axId val="590555599"/>
      </c:scatterChart>
      <c:scatterChart>
        <c:scatterStyle val="lineMarker"/>
        <c:varyColors val="0"/>
        <c:ser>
          <c:idx val="0"/>
          <c:order val="0"/>
          <c:tx>
            <c:v>[Gluc]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2"/>
            <c:spPr>
              <a:solidFill>
                <a:srgbClr val="FFC000">
                  <a:alpha val="72000"/>
                </a:srgb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'[2]Miller, 1989'!$E$208:$E$219</c:f>
              <c:numCache>
                <c:formatCode>General</c:formatCode>
                <c:ptCount val="12"/>
                <c:pt idx="0">
                  <c:v>-0.08</c:v>
                </c:pt>
                <c:pt idx="1">
                  <c:v>0.08</c:v>
                </c:pt>
                <c:pt idx="2">
                  <c:v>2</c:v>
                </c:pt>
                <c:pt idx="3">
                  <c:v>2.7</c:v>
                </c:pt>
                <c:pt idx="4">
                  <c:v>3</c:v>
                </c:pt>
                <c:pt idx="5">
                  <c:v>4.5</c:v>
                </c:pt>
                <c:pt idx="6">
                  <c:v>6</c:v>
                </c:pt>
                <c:pt idx="7">
                  <c:v>8.4</c:v>
                </c:pt>
                <c:pt idx="8">
                  <c:v>22</c:v>
                </c:pt>
                <c:pt idx="9">
                  <c:v>38</c:v>
                </c:pt>
                <c:pt idx="10">
                  <c:v>47.5</c:v>
                </c:pt>
                <c:pt idx="11">
                  <c:v>57</c:v>
                </c:pt>
              </c:numCache>
            </c:numRef>
          </c:xVal>
          <c:yVal>
            <c:numRef>
              <c:f>'[2]Miller, 1989'!$H$208:$H$219</c:f>
              <c:numCache>
                <c:formatCode>General</c:formatCode>
                <c:ptCount val="12"/>
                <c:pt idx="0">
                  <c:v>0.1</c:v>
                </c:pt>
                <c:pt idx="1">
                  <c:v>6.6</c:v>
                </c:pt>
                <c:pt idx="2">
                  <c:v>6.2</c:v>
                </c:pt>
                <c:pt idx="3">
                  <c:v>5.65</c:v>
                </c:pt>
                <c:pt idx="4">
                  <c:v>5.45</c:v>
                </c:pt>
                <c:pt idx="5">
                  <c:v>5.03</c:v>
                </c:pt>
                <c:pt idx="6">
                  <c:v>4.3499999999999996</c:v>
                </c:pt>
                <c:pt idx="7">
                  <c:v>3.99</c:v>
                </c:pt>
                <c:pt idx="8">
                  <c:v>0.8</c:v>
                </c:pt>
                <c:pt idx="9">
                  <c:v>0.15</c:v>
                </c:pt>
                <c:pt idx="10">
                  <c:v>0.1</c:v>
                </c:pt>
                <c:pt idx="11">
                  <c:v>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77A-4763-9D97-B11565396A55}"/>
            </c:ext>
          </c:extLst>
        </c:ser>
        <c:ser>
          <c:idx val="4"/>
          <c:order val="4"/>
          <c:tx>
            <c:v>Y'Lac/Glc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2"/>
            <c:spPr>
              <a:solidFill>
                <a:srgbClr val="D57A4D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'[2]Miller, 1989'!$E$208:$E$219</c:f>
              <c:numCache>
                <c:formatCode>General</c:formatCode>
                <c:ptCount val="12"/>
                <c:pt idx="0">
                  <c:v>-0.08</c:v>
                </c:pt>
                <c:pt idx="1">
                  <c:v>0.08</c:v>
                </c:pt>
                <c:pt idx="2">
                  <c:v>2</c:v>
                </c:pt>
                <c:pt idx="3">
                  <c:v>2.7</c:v>
                </c:pt>
                <c:pt idx="4">
                  <c:v>3</c:v>
                </c:pt>
                <c:pt idx="5">
                  <c:v>4.5</c:v>
                </c:pt>
                <c:pt idx="6">
                  <c:v>6</c:v>
                </c:pt>
                <c:pt idx="7">
                  <c:v>8.4</c:v>
                </c:pt>
                <c:pt idx="8">
                  <c:v>22</c:v>
                </c:pt>
                <c:pt idx="9">
                  <c:v>38</c:v>
                </c:pt>
                <c:pt idx="10">
                  <c:v>47.5</c:v>
                </c:pt>
                <c:pt idx="11">
                  <c:v>57</c:v>
                </c:pt>
              </c:numCache>
            </c:numRef>
          </c:xVal>
          <c:yVal>
            <c:numRef>
              <c:f>'[2]Miller, 1989'!$AT$208:$AT$218</c:f>
              <c:numCache>
                <c:formatCode>General</c:formatCode>
                <c:ptCount val="11"/>
                <c:pt idx="0">
                  <c:v>1.43</c:v>
                </c:pt>
                <c:pt idx="1">
                  <c:v>0.75</c:v>
                </c:pt>
                <c:pt idx="3">
                  <c:v>0.88</c:v>
                </c:pt>
                <c:pt idx="4">
                  <c:v>1.05</c:v>
                </c:pt>
                <c:pt idx="5">
                  <c:v>1.32</c:v>
                </c:pt>
                <c:pt idx="6">
                  <c:v>1.405</c:v>
                </c:pt>
                <c:pt idx="7">
                  <c:v>1.4850000000000001</c:v>
                </c:pt>
                <c:pt idx="8">
                  <c:v>1.5149999999999999</c:v>
                </c:pt>
                <c:pt idx="9">
                  <c:v>1.478</c:v>
                </c:pt>
                <c:pt idx="10">
                  <c:v>1.165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77A-4763-9D97-B11565396A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8792751"/>
        <c:axId val="598779791"/>
      </c:scatterChart>
      <c:valAx>
        <c:axId val="590557999"/>
        <c:scaling>
          <c:orientation val="minMax"/>
          <c:max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1"/>
                  <a:t>Time (hours) post pulse</a:t>
                </a:r>
              </a:p>
            </c:rich>
          </c:tx>
          <c:layout>
            <c:manualLayout>
              <c:xMode val="edge"/>
              <c:yMode val="edge"/>
              <c:x val="0.3964396561964294"/>
              <c:y val="0.94114299294219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0555599"/>
        <c:crosses val="autoZero"/>
        <c:crossBetween val="midCat"/>
      </c:valAx>
      <c:valAx>
        <c:axId val="590555599"/>
        <c:scaling>
          <c:orientation val="minMax"/>
          <c:min val="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Specific consumption or production rates (mmol/gDCW/day)</a:t>
                </a:r>
              </a:p>
            </c:rich>
          </c:tx>
          <c:layout>
            <c:manualLayout>
              <c:xMode val="edge"/>
              <c:yMode val="edge"/>
              <c:x val="1.4425553963377531E-3"/>
              <c:y val="0.1297177718196597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0557999"/>
        <c:crosses val="autoZero"/>
        <c:crossBetween val="midCat"/>
      </c:valAx>
      <c:valAx>
        <c:axId val="598779791"/>
        <c:scaling>
          <c:orientation val="minMax"/>
          <c:max val="7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Glucose concentration (mM) or Molar yield of lactate on glucose consumed (mol/mol)</a:t>
                </a:r>
              </a:p>
            </c:rich>
          </c:tx>
          <c:layout>
            <c:manualLayout>
              <c:xMode val="edge"/>
              <c:yMode val="edge"/>
              <c:x val="0.93298170518679435"/>
              <c:y val="9.85480956449873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8792751"/>
        <c:crosses val="max"/>
        <c:crossBetween val="midCat"/>
      </c:valAx>
      <c:valAx>
        <c:axId val="59879275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98779791"/>
        <c:crosses val="autoZero"/>
        <c:crossBetween val="midCat"/>
      </c:valAx>
      <c:spPr>
        <a:noFill/>
        <a:ln>
          <a:solidFill>
            <a:srgbClr val="00B0F0">
              <a:alpha val="50000"/>
            </a:srgbClr>
          </a:solidFill>
        </a:ln>
        <a:effectLst/>
      </c:spPr>
    </c:plotArea>
    <c:legend>
      <c:legendPos val="b"/>
      <c:layout>
        <c:manualLayout>
          <c:xMode val="edge"/>
          <c:yMode val="edge"/>
          <c:x val="0.45239846545239543"/>
          <c:y val="0.78503692148704596"/>
          <c:w val="0.44154438083559627"/>
          <c:h val="0.1004684070534448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'Miller,1987,1988 O2'!$S$85</c:f>
              <c:strCache>
                <c:ptCount val="1"/>
                <c:pt idx="0">
                  <c:v>qGlc (mmol/ gDCW/day)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'Miller,1987,1988 O2'!$G$86:$G$94</c:f>
              <c:numCache>
                <c:formatCode>0.000</c:formatCode>
                <c:ptCount val="9"/>
                <c:pt idx="0">
                  <c:v>0.65853658536585369</c:v>
                </c:pt>
                <c:pt idx="1">
                  <c:v>0.65060240963855431</c:v>
                </c:pt>
                <c:pt idx="2">
                  <c:v>0.6428571428571429</c:v>
                </c:pt>
                <c:pt idx="3">
                  <c:v>0.61363636363636365</c:v>
                </c:pt>
                <c:pt idx="4">
                  <c:v>0.67247820672478209</c:v>
                </c:pt>
                <c:pt idx="5">
                  <c:v>0.68789808917197459</c:v>
                </c:pt>
                <c:pt idx="6">
                  <c:v>0.73972602739726034</c:v>
                </c:pt>
                <c:pt idx="7">
                  <c:v>0.71523178807947019</c:v>
                </c:pt>
                <c:pt idx="8">
                  <c:v>0.72192513368983957</c:v>
                </c:pt>
              </c:numCache>
            </c:numRef>
          </c:xVal>
          <c:yVal>
            <c:numRef>
              <c:f>'Miller,1987,1988 O2'!$S$86:$S$94</c:f>
              <c:numCache>
                <c:formatCode>0.000</c:formatCode>
                <c:ptCount val="9"/>
                <c:pt idx="0">
                  <c:v>9.0719717670023048</c:v>
                </c:pt>
                <c:pt idx="1">
                  <c:v>7.559976472501921</c:v>
                </c:pt>
                <c:pt idx="2">
                  <c:v>9.0719717670023048</c:v>
                </c:pt>
                <c:pt idx="3">
                  <c:v>15.497951768628935</c:v>
                </c:pt>
                <c:pt idx="4">
                  <c:v>8.6939729433772097</c:v>
                </c:pt>
                <c:pt idx="5">
                  <c:v>10.394967649690141</c:v>
                </c:pt>
                <c:pt idx="6">
                  <c:v>9.8279694142524967</c:v>
                </c:pt>
                <c:pt idx="7">
                  <c:v>11.113165414577823</c:v>
                </c:pt>
                <c:pt idx="8">
                  <c:v>10.961965885127784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36-4001-8779-2D3900088C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2990175"/>
        <c:axId val="1498584911"/>
      </c:scatterChart>
      <c:valAx>
        <c:axId val="14329901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8584911"/>
        <c:crosses val="autoZero"/>
        <c:crossBetween val="midCat"/>
      </c:valAx>
      <c:valAx>
        <c:axId val="1498584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29901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'Miller,1987,1988 O2'!$N$85</c:f>
              <c:strCache>
                <c:ptCount val="1"/>
                <c:pt idx="0">
                  <c:v>qO2  (mmol/ gDCW/day)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'Miller,1987,1988 O2'!$G$86:$G$94</c:f>
              <c:numCache>
                <c:formatCode>0.000</c:formatCode>
                <c:ptCount val="9"/>
                <c:pt idx="0">
                  <c:v>0.65853658536585369</c:v>
                </c:pt>
                <c:pt idx="1">
                  <c:v>0.65060240963855431</c:v>
                </c:pt>
                <c:pt idx="2">
                  <c:v>0.6428571428571429</c:v>
                </c:pt>
                <c:pt idx="3">
                  <c:v>0.61363636363636365</c:v>
                </c:pt>
                <c:pt idx="4">
                  <c:v>0.67247820672478209</c:v>
                </c:pt>
                <c:pt idx="5">
                  <c:v>0.68789808917197459</c:v>
                </c:pt>
                <c:pt idx="6">
                  <c:v>0.73972602739726034</c:v>
                </c:pt>
                <c:pt idx="7">
                  <c:v>0.71523178807947019</c:v>
                </c:pt>
                <c:pt idx="8">
                  <c:v>0.72192513368983957</c:v>
                </c:pt>
              </c:numCache>
            </c:numRef>
          </c:xVal>
          <c:yVal>
            <c:numRef>
              <c:f>'Miller,1987,1988 O2'!$N$86:$N$94</c:f>
              <c:numCache>
                <c:formatCode>0.000</c:formatCode>
                <c:ptCount val="9"/>
                <c:pt idx="0">
                  <c:v>18.143943534004613</c:v>
                </c:pt>
                <c:pt idx="1">
                  <c:v>11.793563297102997</c:v>
                </c:pt>
                <c:pt idx="2">
                  <c:v>10.886366120402766</c:v>
                </c:pt>
                <c:pt idx="3">
                  <c:v>4.0823872951510367</c:v>
                </c:pt>
                <c:pt idx="4">
                  <c:v>16.329549180604147</c:v>
                </c:pt>
                <c:pt idx="5">
                  <c:v>19.958337887405072</c:v>
                </c:pt>
                <c:pt idx="6">
                  <c:v>13.698677368173479</c:v>
                </c:pt>
                <c:pt idx="7">
                  <c:v>15.422352003903919</c:v>
                </c:pt>
                <c:pt idx="8">
                  <c:v>18.597542122354724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C3-446A-B74C-8834F7481D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3027535"/>
        <c:axId val="2053058735"/>
      </c:scatterChart>
      <c:valAx>
        <c:axId val="2053027535"/>
        <c:scaling>
          <c:orientation val="minMax"/>
          <c:max val="1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3058735"/>
        <c:crosses val="autoZero"/>
        <c:crossBetween val="midCat"/>
      </c:valAx>
      <c:valAx>
        <c:axId val="2053058735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30275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987237658720405"/>
          <c:y val="9.4901960784313719E-2"/>
          <c:w val="0.80641875791631457"/>
          <c:h val="0.83716492842045864"/>
        </c:manualLayout>
      </c:layout>
      <c:scatterChart>
        <c:scatterStyle val="lineMarker"/>
        <c:varyColors val="0"/>
        <c:ser>
          <c:idx val="0"/>
          <c:order val="0"/>
          <c:tx>
            <c:strRef>
              <c:f>'Miller,1987,1988 O2'!$S$85</c:f>
              <c:strCache>
                <c:ptCount val="1"/>
                <c:pt idx="0">
                  <c:v>qGlc (mmol/ gDCW/day)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'Miller,1987,1988 O2'!$C$86:$C$94</c:f>
              <c:numCache>
                <c:formatCode>0.00%</c:formatCode>
                <c:ptCount val="9"/>
                <c:pt idx="0" formatCode="0%">
                  <c:v>0.1</c:v>
                </c:pt>
                <c:pt idx="1">
                  <c:v>5.0000000000000001E-3</c:v>
                </c:pt>
                <c:pt idx="2">
                  <c:v>4.0000000000000001E-3</c:v>
                </c:pt>
                <c:pt idx="3">
                  <c:v>1E-3</c:v>
                </c:pt>
                <c:pt idx="4" formatCode="0%">
                  <c:v>0.1</c:v>
                </c:pt>
                <c:pt idx="5" formatCode="0%">
                  <c:v>0.3</c:v>
                </c:pt>
                <c:pt idx="6" formatCode="0%">
                  <c:v>0.5</c:v>
                </c:pt>
                <c:pt idx="7" formatCode="0%">
                  <c:v>0.7</c:v>
                </c:pt>
                <c:pt idx="8" formatCode="0%">
                  <c:v>1</c:v>
                </c:pt>
              </c:numCache>
            </c:numRef>
          </c:xVal>
          <c:yVal>
            <c:numRef>
              <c:f>'Miller,1987,1988 O2'!$S$86:$S$94</c:f>
              <c:numCache>
                <c:formatCode>0.000</c:formatCode>
                <c:ptCount val="9"/>
                <c:pt idx="0">
                  <c:v>9.0719717670023048</c:v>
                </c:pt>
                <c:pt idx="1">
                  <c:v>7.559976472501921</c:v>
                </c:pt>
                <c:pt idx="2">
                  <c:v>9.0719717670023048</c:v>
                </c:pt>
                <c:pt idx="3">
                  <c:v>15.497951768628935</c:v>
                </c:pt>
                <c:pt idx="4">
                  <c:v>8.6939729433772097</c:v>
                </c:pt>
                <c:pt idx="5">
                  <c:v>10.394967649690141</c:v>
                </c:pt>
                <c:pt idx="6">
                  <c:v>9.8279694142524967</c:v>
                </c:pt>
                <c:pt idx="7">
                  <c:v>11.113165414577823</c:v>
                </c:pt>
                <c:pt idx="8">
                  <c:v>10.961965885127784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B85-493D-B50B-AD74778C42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0298399"/>
        <c:axId val="1760300799"/>
      </c:scatterChart>
      <c:scatterChart>
        <c:scatterStyle val="lineMarker"/>
        <c:varyColors val="0"/>
        <c:ser>
          <c:idx val="1"/>
          <c:order val="1"/>
          <c:tx>
            <c:strRef>
              <c:f>'Miller,1987,1988 O2'!$N$85</c:f>
              <c:strCache>
                <c:ptCount val="1"/>
                <c:pt idx="0">
                  <c:v>qO2  (mmol/ gDCW/day)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'Miller,1987,1988 O2'!$C$86:$C$94</c:f>
              <c:numCache>
                <c:formatCode>0.00%</c:formatCode>
                <c:ptCount val="9"/>
                <c:pt idx="0" formatCode="0%">
                  <c:v>0.1</c:v>
                </c:pt>
                <c:pt idx="1">
                  <c:v>5.0000000000000001E-3</c:v>
                </c:pt>
                <c:pt idx="2">
                  <c:v>4.0000000000000001E-3</c:v>
                </c:pt>
                <c:pt idx="3">
                  <c:v>1E-3</c:v>
                </c:pt>
                <c:pt idx="4" formatCode="0%">
                  <c:v>0.1</c:v>
                </c:pt>
                <c:pt idx="5" formatCode="0%">
                  <c:v>0.3</c:v>
                </c:pt>
                <c:pt idx="6" formatCode="0%">
                  <c:v>0.5</c:v>
                </c:pt>
                <c:pt idx="7" formatCode="0%">
                  <c:v>0.7</c:v>
                </c:pt>
                <c:pt idx="8" formatCode="0%">
                  <c:v>1</c:v>
                </c:pt>
              </c:numCache>
            </c:numRef>
          </c:xVal>
          <c:yVal>
            <c:numRef>
              <c:f>'Miller,1987,1988 O2'!$N$86:$N$94</c:f>
              <c:numCache>
                <c:formatCode>0.000</c:formatCode>
                <c:ptCount val="9"/>
                <c:pt idx="0">
                  <c:v>18.143943534004613</c:v>
                </c:pt>
                <c:pt idx="1">
                  <c:v>11.793563297102997</c:v>
                </c:pt>
                <c:pt idx="2">
                  <c:v>10.886366120402766</c:v>
                </c:pt>
                <c:pt idx="3">
                  <c:v>4.0823872951510367</c:v>
                </c:pt>
                <c:pt idx="4">
                  <c:v>16.329549180604147</c:v>
                </c:pt>
                <c:pt idx="5">
                  <c:v>19.958337887405072</c:v>
                </c:pt>
                <c:pt idx="6">
                  <c:v>13.698677368173479</c:v>
                </c:pt>
                <c:pt idx="7">
                  <c:v>15.422352003903919</c:v>
                </c:pt>
                <c:pt idx="8">
                  <c:v>18.597542122354724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B85-493D-B50B-AD74778C42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3052015"/>
        <c:axId val="2053062575"/>
      </c:scatterChart>
      <c:valAx>
        <c:axId val="1760298399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0300799"/>
        <c:crosses val="autoZero"/>
        <c:crossBetween val="midCat"/>
      </c:valAx>
      <c:valAx>
        <c:axId val="17603007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0298399"/>
        <c:crosses val="autoZero"/>
        <c:crossBetween val="midCat"/>
      </c:valAx>
      <c:valAx>
        <c:axId val="2053062575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3052015"/>
        <c:crosses val="max"/>
        <c:crossBetween val="midCat"/>
      </c:valAx>
      <c:valAx>
        <c:axId val="2053052015"/>
        <c:scaling>
          <c:orientation val="minMax"/>
        </c:scaling>
        <c:delete val="1"/>
        <c:axPos val="b"/>
        <c:numFmt formatCode="0%" sourceLinked="1"/>
        <c:majorTickMark val="out"/>
        <c:minorTickMark val="none"/>
        <c:tickLblPos val="nextTo"/>
        <c:crossAx val="20530625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671003388727352"/>
          <c:y val="4.0283591057141951E-2"/>
          <c:w val="0.77118011191997227"/>
          <c:h val="0.83147866462140507"/>
        </c:manualLayout>
      </c:layout>
      <c:scatterChart>
        <c:scatterStyle val="lineMarker"/>
        <c:varyColors val="0"/>
        <c:ser>
          <c:idx val="1"/>
          <c:order val="1"/>
          <c:tx>
            <c:strRef>
              <c:f>'Miller,1987,1988 O2'!$N$85</c:f>
              <c:strCache>
                <c:ptCount val="1"/>
                <c:pt idx="0">
                  <c:v>qO2  (mmol/ gDCW/day)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1"/>
            <c:spPr>
              <a:solidFill>
                <a:srgbClr val="00B0F0"/>
              </a:solidFill>
              <a:ln w="9525">
                <a:noFill/>
              </a:ln>
              <a:effectLst/>
            </c:spPr>
          </c:marker>
          <c:xVal>
            <c:numRef>
              <c:f>'Miller,1987,1988 O2'!$C$86:$C$94</c:f>
              <c:numCache>
                <c:formatCode>0.00%</c:formatCode>
                <c:ptCount val="9"/>
                <c:pt idx="0" formatCode="0%">
                  <c:v>0.1</c:v>
                </c:pt>
                <c:pt idx="1">
                  <c:v>5.0000000000000001E-3</c:v>
                </c:pt>
                <c:pt idx="2">
                  <c:v>4.0000000000000001E-3</c:v>
                </c:pt>
                <c:pt idx="3">
                  <c:v>1E-3</c:v>
                </c:pt>
                <c:pt idx="4" formatCode="0%">
                  <c:v>0.1</c:v>
                </c:pt>
                <c:pt idx="5" formatCode="0%">
                  <c:v>0.3</c:v>
                </c:pt>
                <c:pt idx="6" formatCode="0%">
                  <c:v>0.5</c:v>
                </c:pt>
                <c:pt idx="7" formatCode="0%">
                  <c:v>0.7</c:v>
                </c:pt>
                <c:pt idx="8" formatCode="0%">
                  <c:v>1</c:v>
                </c:pt>
              </c:numCache>
            </c:numRef>
          </c:xVal>
          <c:yVal>
            <c:numRef>
              <c:f>'Miller,1987,1988 O2'!$N$86:$N$94</c:f>
              <c:numCache>
                <c:formatCode>0.000</c:formatCode>
                <c:ptCount val="9"/>
                <c:pt idx="0">
                  <c:v>18.143943534004613</c:v>
                </c:pt>
                <c:pt idx="1">
                  <c:v>11.793563297102997</c:v>
                </c:pt>
                <c:pt idx="2">
                  <c:v>10.886366120402766</c:v>
                </c:pt>
                <c:pt idx="3">
                  <c:v>4.0823872951510367</c:v>
                </c:pt>
                <c:pt idx="4">
                  <c:v>16.329549180604147</c:v>
                </c:pt>
                <c:pt idx="5">
                  <c:v>19.958337887405072</c:v>
                </c:pt>
                <c:pt idx="6">
                  <c:v>13.698677368173479</c:v>
                </c:pt>
                <c:pt idx="7">
                  <c:v>15.422352003903919</c:v>
                </c:pt>
                <c:pt idx="8">
                  <c:v>18.597542122354724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2F-4EE8-AD4B-69F21C7454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0298399"/>
        <c:axId val="1760300799"/>
      </c:scatterChart>
      <c:scatterChart>
        <c:scatterStyle val="lineMarker"/>
        <c:varyColors val="0"/>
        <c:ser>
          <c:idx val="0"/>
          <c:order val="0"/>
          <c:tx>
            <c:strRef>
              <c:f>'Miller,1987,1988 O2'!$S$85</c:f>
              <c:strCache>
                <c:ptCount val="1"/>
                <c:pt idx="0">
                  <c:v>qGlc (mmol/ gDCW/day)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1"/>
            <c:spPr>
              <a:solidFill>
                <a:schemeClr val="accent2">
                  <a:lumMod val="75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'Miller,1987,1988 O2'!$C$86:$C$94</c:f>
              <c:numCache>
                <c:formatCode>0.00%</c:formatCode>
                <c:ptCount val="9"/>
                <c:pt idx="0" formatCode="0%">
                  <c:v>0.1</c:v>
                </c:pt>
                <c:pt idx="1">
                  <c:v>5.0000000000000001E-3</c:v>
                </c:pt>
                <c:pt idx="2">
                  <c:v>4.0000000000000001E-3</c:v>
                </c:pt>
                <c:pt idx="3">
                  <c:v>1E-3</c:v>
                </c:pt>
                <c:pt idx="4" formatCode="0%">
                  <c:v>0.1</c:v>
                </c:pt>
                <c:pt idx="5" formatCode="0%">
                  <c:v>0.3</c:v>
                </c:pt>
                <c:pt idx="6" formatCode="0%">
                  <c:v>0.5</c:v>
                </c:pt>
                <c:pt idx="7" formatCode="0%">
                  <c:v>0.7</c:v>
                </c:pt>
                <c:pt idx="8" formatCode="0%">
                  <c:v>1</c:v>
                </c:pt>
              </c:numCache>
            </c:numRef>
          </c:xVal>
          <c:yVal>
            <c:numRef>
              <c:f>'Miller,1987,1988 O2'!$S$86:$S$94</c:f>
              <c:numCache>
                <c:formatCode>0.000</c:formatCode>
                <c:ptCount val="9"/>
                <c:pt idx="0">
                  <c:v>9.0719717670023048</c:v>
                </c:pt>
                <c:pt idx="1">
                  <c:v>7.559976472501921</c:v>
                </c:pt>
                <c:pt idx="2">
                  <c:v>9.0719717670023048</c:v>
                </c:pt>
                <c:pt idx="3">
                  <c:v>15.497951768628935</c:v>
                </c:pt>
                <c:pt idx="4">
                  <c:v>8.6939729433772097</c:v>
                </c:pt>
                <c:pt idx="5">
                  <c:v>10.394967649690141</c:v>
                </c:pt>
                <c:pt idx="6">
                  <c:v>9.8279694142524967</c:v>
                </c:pt>
                <c:pt idx="7">
                  <c:v>11.113165414577823</c:v>
                </c:pt>
                <c:pt idx="8">
                  <c:v>10.961965885127784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2F-4EE8-AD4B-69F21C7454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4955647"/>
        <c:axId val="1774951327"/>
      </c:scatterChart>
      <c:valAx>
        <c:axId val="1760298399"/>
        <c:scaling>
          <c:logBase val="10"/>
          <c:orientation val="minMax"/>
          <c:max val="1"/>
          <c:min val="1.0000000000000003E-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Dissolved Oxygen Concentration (% of Air Saturation)</a:t>
                </a:r>
              </a:p>
            </c:rich>
          </c:tx>
          <c:layout>
            <c:manualLayout>
              <c:xMode val="edge"/>
              <c:yMode val="edge"/>
              <c:x val="0.23189181257028124"/>
              <c:y val="0.9372374799963101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0300799"/>
        <c:crosses val="autoZero"/>
        <c:crossBetween val="midCat"/>
      </c:valAx>
      <c:valAx>
        <c:axId val="1760300799"/>
        <c:scaling>
          <c:orientation val="minMax"/>
          <c:max val="35"/>
        </c:scaling>
        <c:delete val="0"/>
        <c:axPos val="l"/>
        <c:majorGridlines>
          <c:spPr>
            <a:ln w="2540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Specific Oxygen Consumption Rate (mmol/gDCW/day)</a:t>
                </a:r>
              </a:p>
            </c:rich>
          </c:tx>
          <c:layout>
            <c:manualLayout>
              <c:xMode val="edge"/>
              <c:yMode val="edge"/>
              <c:x val="1.1848192386619747E-2"/>
              <c:y val="7.773535008624300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0298399"/>
        <c:crossesAt val="1.0000000000000003E-4"/>
        <c:crossBetween val="midCat"/>
      </c:valAx>
      <c:valAx>
        <c:axId val="1774951327"/>
        <c:scaling>
          <c:orientation val="minMax"/>
          <c:max val="35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Specific Glucose Consumption Rate (mmol/gDCW/day)</a:t>
                </a:r>
              </a:p>
            </c:rich>
          </c:tx>
          <c:layout>
            <c:manualLayout>
              <c:xMode val="edge"/>
              <c:yMode val="edge"/>
              <c:x val="0.96221023827596863"/>
              <c:y val="7.144974501649414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4955647"/>
        <c:crosses val="max"/>
        <c:crossBetween val="midCat"/>
      </c:valAx>
      <c:valAx>
        <c:axId val="1774955647"/>
        <c:scaling>
          <c:logBase val="10"/>
          <c:orientation val="minMax"/>
        </c:scaling>
        <c:delete val="1"/>
        <c:axPos val="b"/>
        <c:numFmt formatCode="0%" sourceLinked="1"/>
        <c:majorTickMark val="out"/>
        <c:minorTickMark val="none"/>
        <c:tickLblPos val="nextTo"/>
        <c:crossAx val="177495132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8086350087195393"/>
          <c:y val="0.71145481322434123"/>
          <c:w val="0.2355451766750967"/>
          <c:h val="0.1114633315804354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'Miller,1987,1988 O2'!$AC$85</c:f>
              <c:strCache>
                <c:ptCount val="1"/>
                <c:pt idx="0">
                  <c:v>Y' Lac/Glc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'Miller,1987,1988 O2'!$C$86:$C$90</c:f>
              <c:numCache>
                <c:formatCode>0.00%</c:formatCode>
                <c:ptCount val="5"/>
                <c:pt idx="0" formatCode="0%">
                  <c:v>0.1</c:v>
                </c:pt>
                <c:pt idx="1">
                  <c:v>5.0000000000000001E-3</c:v>
                </c:pt>
                <c:pt idx="2">
                  <c:v>4.0000000000000001E-3</c:v>
                </c:pt>
                <c:pt idx="3">
                  <c:v>1E-3</c:v>
                </c:pt>
                <c:pt idx="4" formatCode="0%">
                  <c:v>0.1</c:v>
                </c:pt>
              </c:numCache>
            </c:numRef>
          </c:xVal>
          <c:yVal>
            <c:numRef>
              <c:f>'Miller,1987,1988 O2'!$AC$86:$AC$90</c:f>
              <c:numCache>
                <c:formatCode>General</c:formatCode>
                <c:ptCount val="5"/>
                <c:pt idx="0">
                  <c:v>1.3</c:v>
                </c:pt>
                <c:pt idx="1">
                  <c:v>1.55</c:v>
                </c:pt>
                <c:pt idx="2">
                  <c:v>1.78</c:v>
                </c:pt>
                <c:pt idx="3">
                  <c:v>1.95</c:v>
                </c:pt>
                <c:pt idx="4">
                  <c:v>1.5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7E-4B5A-91C9-F5E15943FC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3105295"/>
        <c:axId val="2053106735"/>
      </c:scatterChart>
      <c:valAx>
        <c:axId val="20531052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3106735"/>
        <c:crosses val="autoZero"/>
        <c:crossBetween val="midCat"/>
      </c:valAx>
      <c:valAx>
        <c:axId val="20531067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310529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296981627296591"/>
          <c:y val="0.17171296296296296"/>
          <c:w val="0.81796762904636933"/>
          <c:h val="0.63792468649752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'Miller,1987,1988 O2'!$G$85</c:f>
              <c:strCache>
                <c:ptCount val="1"/>
                <c:pt idx="0">
                  <c:v>SGR (1/day)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'Miller,1987,1988 O2'!$C$86:$C$94</c:f>
              <c:numCache>
                <c:formatCode>0.00%</c:formatCode>
                <c:ptCount val="9"/>
                <c:pt idx="0" formatCode="0%">
                  <c:v>0.1</c:v>
                </c:pt>
                <c:pt idx="1">
                  <c:v>5.0000000000000001E-3</c:v>
                </c:pt>
                <c:pt idx="2">
                  <c:v>4.0000000000000001E-3</c:v>
                </c:pt>
                <c:pt idx="3">
                  <c:v>1E-3</c:v>
                </c:pt>
                <c:pt idx="4" formatCode="0%">
                  <c:v>0.1</c:v>
                </c:pt>
                <c:pt idx="5" formatCode="0%">
                  <c:v>0.3</c:v>
                </c:pt>
                <c:pt idx="6" formatCode="0%">
                  <c:v>0.5</c:v>
                </c:pt>
                <c:pt idx="7" formatCode="0%">
                  <c:v>0.7</c:v>
                </c:pt>
                <c:pt idx="8" formatCode="0%">
                  <c:v>1</c:v>
                </c:pt>
              </c:numCache>
            </c:numRef>
          </c:xVal>
          <c:yVal>
            <c:numRef>
              <c:f>'Miller,1987,1988 O2'!$G$86:$G$94</c:f>
              <c:numCache>
                <c:formatCode>0.000</c:formatCode>
                <c:ptCount val="9"/>
                <c:pt idx="0">
                  <c:v>0.65853658536585369</c:v>
                </c:pt>
                <c:pt idx="1">
                  <c:v>0.65060240963855431</c:v>
                </c:pt>
                <c:pt idx="2">
                  <c:v>0.6428571428571429</c:v>
                </c:pt>
                <c:pt idx="3">
                  <c:v>0.61363636363636365</c:v>
                </c:pt>
                <c:pt idx="4">
                  <c:v>0.67247820672478209</c:v>
                </c:pt>
                <c:pt idx="5">
                  <c:v>0.68789808917197459</c:v>
                </c:pt>
                <c:pt idx="6">
                  <c:v>0.73972602739726034</c:v>
                </c:pt>
                <c:pt idx="7">
                  <c:v>0.71523178807947019</c:v>
                </c:pt>
                <c:pt idx="8">
                  <c:v>0.72192513368983957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44-49D0-95D3-7E797579BD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3020335"/>
        <c:axId val="2053015055"/>
      </c:scatterChart>
      <c:valAx>
        <c:axId val="20530203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3015055"/>
        <c:crosses val="autoZero"/>
        <c:crossBetween val="midCat"/>
      </c:valAx>
      <c:valAx>
        <c:axId val="20530150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30203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115458779446185"/>
          <c:y val="5.6055654439880385E-2"/>
          <c:w val="0.83463429571303582"/>
          <c:h val="0.776813575386410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'Miller,1987,1988 O2'!$G$85</c:f>
              <c:strCache>
                <c:ptCount val="1"/>
                <c:pt idx="0">
                  <c:v>SGR (1/day)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'Miller,1987,1988 O2'!$C$86:$C$94</c:f>
              <c:numCache>
                <c:formatCode>0.00%</c:formatCode>
                <c:ptCount val="9"/>
                <c:pt idx="0" formatCode="0%">
                  <c:v>0.1</c:v>
                </c:pt>
                <c:pt idx="1">
                  <c:v>5.0000000000000001E-3</c:v>
                </c:pt>
                <c:pt idx="2">
                  <c:v>4.0000000000000001E-3</c:v>
                </c:pt>
                <c:pt idx="3">
                  <c:v>1E-3</c:v>
                </c:pt>
                <c:pt idx="4" formatCode="0%">
                  <c:v>0.1</c:v>
                </c:pt>
                <c:pt idx="5" formatCode="0%">
                  <c:v>0.3</c:v>
                </c:pt>
                <c:pt idx="6" formatCode="0%">
                  <c:v>0.5</c:v>
                </c:pt>
                <c:pt idx="7" formatCode="0%">
                  <c:v>0.7</c:v>
                </c:pt>
                <c:pt idx="8" formatCode="0%">
                  <c:v>1</c:v>
                </c:pt>
              </c:numCache>
            </c:numRef>
          </c:xVal>
          <c:yVal>
            <c:numRef>
              <c:f>'Miller,1987,1988 O2'!$G$86:$G$94</c:f>
              <c:numCache>
                <c:formatCode>0.000</c:formatCode>
                <c:ptCount val="9"/>
                <c:pt idx="0">
                  <c:v>0.65853658536585369</c:v>
                </c:pt>
                <c:pt idx="1">
                  <c:v>0.65060240963855431</c:v>
                </c:pt>
                <c:pt idx="2">
                  <c:v>0.6428571428571429</c:v>
                </c:pt>
                <c:pt idx="3">
                  <c:v>0.61363636363636365</c:v>
                </c:pt>
                <c:pt idx="4">
                  <c:v>0.67247820672478209</c:v>
                </c:pt>
                <c:pt idx="5">
                  <c:v>0.68789808917197459</c:v>
                </c:pt>
                <c:pt idx="6">
                  <c:v>0.73972602739726034</c:v>
                </c:pt>
                <c:pt idx="7">
                  <c:v>0.71523178807947019</c:v>
                </c:pt>
                <c:pt idx="8">
                  <c:v>0.72192513368983957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44-49D0-95D3-7E797579BD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3020335"/>
        <c:axId val="2053015055"/>
      </c:scatterChart>
      <c:valAx>
        <c:axId val="2053020335"/>
        <c:scaling>
          <c:orientation val="minMax"/>
          <c:max val="1.0000000000000002E-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layout>
            <c:manualLayout>
              <c:xMode val="edge"/>
              <c:yMode val="edge"/>
              <c:x val="0.45586329833770778"/>
              <c:y val="0.911087780694079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3015055"/>
        <c:crosses val="autoZero"/>
        <c:crossBetween val="midCat"/>
        <c:majorUnit val="1.0000000000000002E-2"/>
        <c:minorUnit val="5.000000000000001E-3"/>
      </c:valAx>
      <c:valAx>
        <c:axId val="20530150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30203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30314960629922"/>
          <c:y val="7.4490740740740746E-2"/>
          <c:w val="0.83463429571303582"/>
          <c:h val="0.776813575386410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'Miller,1987,1988 O2'!$G$85</c:f>
              <c:strCache>
                <c:ptCount val="1"/>
                <c:pt idx="0">
                  <c:v>SGR (1/day)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12"/>
            <c:spPr>
              <a:solidFill>
                <a:srgbClr val="00B0F0"/>
              </a:solidFill>
              <a:ln w="22225">
                <a:solidFill>
                  <a:schemeClr val="accent6">
                    <a:lumMod val="75000"/>
                  </a:schemeClr>
                </a:solidFill>
              </a:ln>
              <a:effectLst/>
            </c:spPr>
          </c:marker>
          <c:xVal>
            <c:numRef>
              <c:f>'Miller,1987,1988 O2'!$C$86:$C$94</c:f>
              <c:numCache>
                <c:formatCode>0.00%</c:formatCode>
                <c:ptCount val="9"/>
                <c:pt idx="0" formatCode="0%">
                  <c:v>0.1</c:v>
                </c:pt>
                <c:pt idx="1">
                  <c:v>5.0000000000000001E-3</c:v>
                </c:pt>
                <c:pt idx="2">
                  <c:v>4.0000000000000001E-3</c:v>
                </c:pt>
                <c:pt idx="3">
                  <c:v>1E-3</c:v>
                </c:pt>
                <c:pt idx="4" formatCode="0%">
                  <c:v>0.1</c:v>
                </c:pt>
                <c:pt idx="5" formatCode="0%">
                  <c:v>0.3</c:v>
                </c:pt>
                <c:pt idx="6" formatCode="0%">
                  <c:v>0.5</c:v>
                </c:pt>
                <c:pt idx="7" formatCode="0%">
                  <c:v>0.7</c:v>
                </c:pt>
                <c:pt idx="8" formatCode="0%">
                  <c:v>1</c:v>
                </c:pt>
              </c:numCache>
            </c:numRef>
          </c:xVal>
          <c:yVal>
            <c:numRef>
              <c:f>'Miller,1987,1988 O2'!$G$86:$G$94</c:f>
              <c:numCache>
                <c:formatCode>0.000</c:formatCode>
                <c:ptCount val="9"/>
                <c:pt idx="0">
                  <c:v>0.65853658536585369</c:v>
                </c:pt>
                <c:pt idx="1">
                  <c:v>0.65060240963855431</c:v>
                </c:pt>
                <c:pt idx="2">
                  <c:v>0.6428571428571429</c:v>
                </c:pt>
                <c:pt idx="3">
                  <c:v>0.61363636363636365</c:v>
                </c:pt>
                <c:pt idx="4">
                  <c:v>0.67247820672478209</c:v>
                </c:pt>
                <c:pt idx="5">
                  <c:v>0.68789808917197459</c:v>
                </c:pt>
                <c:pt idx="6">
                  <c:v>0.73972602739726034</c:v>
                </c:pt>
                <c:pt idx="7">
                  <c:v>0.71523178807947019</c:v>
                </c:pt>
                <c:pt idx="8">
                  <c:v>0.72192513368983957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D83-47BE-BBAA-B9F6A593C3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3020335"/>
        <c:axId val="2053015055"/>
      </c:scatterChart>
      <c:valAx>
        <c:axId val="2053020335"/>
        <c:scaling>
          <c:orientation val="minMax"/>
          <c:max val="1.0000000000000002E-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layout>
            <c:manualLayout>
              <c:xMode val="edge"/>
              <c:yMode val="edge"/>
              <c:x val="0.45586329833770778"/>
              <c:y val="0.911087780694079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3015055"/>
        <c:crosses val="autoZero"/>
        <c:crossBetween val="midCat"/>
        <c:majorUnit val="2.0000000000000005E-3"/>
        <c:minorUnit val="5.0000000000000012E-4"/>
      </c:valAx>
      <c:valAx>
        <c:axId val="2053015055"/>
        <c:scaling>
          <c:orientation val="minMax"/>
          <c:max val="0.6000000000000000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30203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2371424040044194E-2"/>
          <c:y val="4.3692009776201871E-2"/>
          <c:w val="0.91140242442112962"/>
          <c:h val="0.8705532466333894"/>
        </c:manualLayout>
      </c:layou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>
                  <a:lumMod val="75000"/>
                </a:schemeClr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'Miller,1987,1988 O2'!$F$190:$F$220</c:f>
              <c:numCache>
                <c:formatCode>General</c:formatCode>
                <c:ptCount val="31"/>
                <c:pt idx="0">
                  <c:v>15.65</c:v>
                </c:pt>
                <c:pt idx="1">
                  <c:v>15.8</c:v>
                </c:pt>
                <c:pt idx="2">
                  <c:v>15.96</c:v>
                </c:pt>
                <c:pt idx="3">
                  <c:v>16.02</c:v>
                </c:pt>
                <c:pt idx="4">
                  <c:v>16.7</c:v>
                </c:pt>
                <c:pt idx="5">
                  <c:v>16.989999999999998</c:v>
                </c:pt>
                <c:pt idx="6">
                  <c:v>17.600000000000001</c:v>
                </c:pt>
                <c:pt idx="7">
                  <c:v>18.059999999999999</c:v>
                </c:pt>
                <c:pt idx="9">
                  <c:v>19</c:v>
                </c:pt>
                <c:pt idx="10">
                  <c:v>19.5</c:v>
                </c:pt>
                <c:pt idx="13">
                  <c:v>20.6</c:v>
                </c:pt>
                <c:pt idx="14">
                  <c:v>21</c:v>
                </c:pt>
                <c:pt idx="15">
                  <c:v>21.95</c:v>
                </c:pt>
                <c:pt idx="16">
                  <c:v>22.5</c:v>
                </c:pt>
                <c:pt idx="17">
                  <c:v>22.65</c:v>
                </c:pt>
                <c:pt idx="19">
                  <c:v>23.6</c:v>
                </c:pt>
                <c:pt idx="20">
                  <c:v>23.9</c:v>
                </c:pt>
                <c:pt idx="21">
                  <c:v>24.46</c:v>
                </c:pt>
                <c:pt idx="24">
                  <c:v>25.5</c:v>
                </c:pt>
                <c:pt idx="29">
                  <c:v>28.55</c:v>
                </c:pt>
                <c:pt idx="30">
                  <c:v>28.8</c:v>
                </c:pt>
              </c:numCache>
            </c:numRef>
          </c:xVal>
          <c:yVal>
            <c:numRef>
              <c:f>'Miller,1987,1988 O2'!$T$190:$T$219</c:f>
              <c:numCache>
                <c:formatCode>General</c:formatCode>
                <c:ptCount val="30"/>
                <c:pt idx="0">
                  <c:v>2.41</c:v>
                </c:pt>
                <c:pt idx="2">
                  <c:v>2.67</c:v>
                </c:pt>
                <c:pt idx="3">
                  <c:v>2.82</c:v>
                </c:pt>
                <c:pt idx="4">
                  <c:v>3.92</c:v>
                </c:pt>
                <c:pt idx="5">
                  <c:v>4.3</c:v>
                </c:pt>
                <c:pt idx="6">
                  <c:v>4.84</c:v>
                </c:pt>
                <c:pt idx="7">
                  <c:v>4.9000000000000004</c:v>
                </c:pt>
                <c:pt idx="9">
                  <c:v>4.88</c:v>
                </c:pt>
                <c:pt idx="10">
                  <c:v>4.8099999999999996</c:v>
                </c:pt>
                <c:pt idx="11">
                  <c:v>4.68</c:v>
                </c:pt>
                <c:pt idx="12">
                  <c:v>4.6100000000000003</c:v>
                </c:pt>
                <c:pt idx="13">
                  <c:v>4.45</c:v>
                </c:pt>
                <c:pt idx="14">
                  <c:v>4.28</c:v>
                </c:pt>
                <c:pt idx="15">
                  <c:v>4.22</c:v>
                </c:pt>
                <c:pt idx="16">
                  <c:v>4.0599999999999996</c:v>
                </c:pt>
                <c:pt idx="18">
                  <c:v>3.91</c:v>
                </c:pt>
                <c:pt idx="19">
                  <c:v>2.93</c:v>
                </c:pt>
                <c:pt idx="20">
                  <c:v>2.63</c:v>
                </c:pt>
                <c:pt idx="21">
                  <c:v>2.2000000000000002</c:v>
                </c:pt>
                <c:pt idx="22">
                  <c:v>2.0099999999999998</c:v>
                </c:pt>
                <c:pt idx="24">
                  <c:v>2.0299999999999998</c:v>
                </c:pt>
                <c:pt idx="25">
                  <c:v>2.165</c:v>
                </c:pt>
                <c:pt idx="26">
                  <c:v>2.2400000000000002</c:v>
                </c:pt>
                <c:pt idx="27">
                  <c:v>2.2799999999999998</c:v>
                </c:pt>
                <c:pt idx="28">
                  <c:v>2.2999999999999998</c:v>
                </c:pt>
                <c:pt idx="29">
                  <c:v>2.3199999999999998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E3A-4339-BD94-038C320455CA}"/>
            </c:ext>
          </c:extLst>
        </c:ser>
        <c:ser>
          <c:idx val="1"/>
          <c:order val="1"/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diamond"/>
            <c:size val="8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'Miller,1987,1988 O2'!$F$190:$F$221</c:f>
              <c:numCache>
                <c:formatCode>General</c:formatCode>
                <c:ptCount val="32"/>
                <c:pt idx="0">
                  <c:v>15.65</c:v>
                </c:pt>
                <c:pt idx="1">
                  <c:v>15.8</c:v>
                </c:pt>
                <c:pt idx="2">
                  <c:v>15.96</c:v>
                </c:pt>
                <c:pt idx="3">
                  <c:v>16.02</c:v>
                </c:pt>
                <c:pt idx="4">
                  <c:v>16.7</c:v>
                </c:pt>
                <c:pt idx="5">
                  <c:v>16.989999999999998</c:v>
                </c:pt>
                <c:pt idx="6">
                  <c:v>17.600000000000001</c:v>
                </c:pt>
                <c:pt idx="7">
                  <c:v>18.059999999999999</c:v>
                </c:pt>
                <c:pt idx="9">
                  <c:v>19</c:v>
                </c:pt>
                <c:pt idx="10">
                  <c:v>19.5</c:v>
                </c:pt>
                <c:pt idx="13">
                  <c:v>20.6</c:v>
                </c:pt>
                <c:pt idx="14">
                  <c:v>21</c:v>
                </c:pt>
                <c:pt idx="15">
                  <c:v>21.95</c:v>
                </c:pt>
                <c:pt idx="16">
                  <c:v>22.5</c:v>
                </c:pt>
                <c:pt idx="17">
                  <c:v>22.65</c:v>
                </c:pt>
                <c:pt idx="19">
                  <c:v>23.6</c:v>
                </c:pt>
                <c:pt idx="20">
                  <c:v>23.9</c:v>
                </c:pt>
                <c:pt idx="21">
                  <c:v>24.46</c:v>
                </c:pt>
                <c:pt idx="24">
                  <c:v>25.5</c:v>
                </c:pt>
                <c:pt idx="29">
                  <c:v>28.55</c:v>
                </c:pt>
                <c:pt idx="30">
                  <c:v>28.8</c:v>
                </c:pt>
              </c:numCache>
            </c:numRef>
          </c:xVal>
          <c:yVal>
            <c:numRef>
              <c:f>'Miller,1987,1988 O2'!$Z$190:$Z$221</c:f>
              <c:numCache>
                <c:formatCode>General</c:formatCode>
                <c:ptCount val="32"/>
                <c:pt idx="0">
                  <c:v>0.73</c:v>
                </c:pt>
                <c:pt idx="2">
                  <c:v>0.51800000000000002</c:v>
                </c:pt>
                <c:pt idx="3">
                  <c:v>0.54</c:v>
                </c:pt>
                <c:pt idx="4">
                  <c:v>0.67</c:v>
                </c:pt>
                <c:pt idx="5">
                  <c:v>0.75</c:v>
                </c:pt>
                <c:pt idx="6">
                  <c:v>0.85</c:v>
                </c:pt>
                <c:pt idx="7">
                  <c:v>0.9</c:v>
                </c:pt>
                <c:pt idx="9">
                  <c:v>0.93</c:v>
                </c:pt>
                <c:pt idx="10">
                  <c:v>0.89</c:v>
                </c:pt>
                <c:pt idx="12">
                  <c:v>0.9</c:v>
                </c:pt>
                <c:pt idx="14">
                  <c:v>0.85</c:v>
                </c:pt>
                <c:pt idx="15">
                  <c:v>0.83499999999999996</c:v>
                </c:pt>
                <c:pt idx="16">
                  <c:v>0.82399999999999995</c:v>
                </c:pt>
                <c:pt idx="18">
                  <c:v>0.93500000000000005</c:v>
                </c:pt>
                <c:pt idx="19">
                  <c:v>1.1599999999999999</c:v>
                </c:pt>
                <c:pt idx="20">
                  <c:v>1.1240000000000001</c:v>
                </c:pt>
                <c:pt idx="21">
                  <c:v>0.92</c:v>
                </c:pt>
                <c:pt idx="22">
                  <c:v>0.73</c:v>
                </c:pt>
                <c:pt idx="26">
                  <c:v>0.77</c:v>
                </c:pt>
                <c:pt idx="31">
                  <c:v>0.78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E3A-4339-BD94-038C320455CA}"/>
            </c:ext>
          </c:extLst>
        </c:ser>
        <c:ser>
          <c:idx val="2"/>
          <c:order val="2"/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rgbClr val="00B0F0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'Miller,1987,1988 O2'!$F$190:$F$220</c:f>
              <c:numCache>
                <c:formatCode>General</c:formatCode>
                <c:ptCount val="31"/>
                <c:pt idx="0">
                  <c:v>15.65</c:v>
                </c:pt>
                <c:pt idx="1">
                  <c:v>15.8</c:v>
                </c:pt>
                <c:pt idx="2">
                  <c:v>15.96</c:v>
                </c:pt>
                <c:pt idx="3">
                  <c:v>16.02</c:v>
                </c:pt>
                <c:pt idx="4">
                  <c:v>16.7</c:v>
                </c:pt>
                <c:pt idx="5">
                  <c:v>16.989999999999998</c:v>
                </c:pt>
                <c:pt idx="6">
                  <c:v>17.600000000000001</c:v>
                </c:pt>
                <c:pt idx="7">
                  <c:v>18.059999999999999</c:v>
                </c:pt>
                <c:pt idx="9">
                  <c:v>19</c:v>
                </c:pt>
                <c:pt idx="10">
                  <c:v>19.5</c:v>
                </c:pt>
                <c:pt idx="13">
                  <c:v>20.6</c:v>
                </c:pt>
                <c:pt idx="14">
                  <c:v>21</c:v>
                </c:pt>
                <c:pt idx="15">
                  <c:v>21.95</c:v>
                </c:pt>
                <c:pt idx="16">
                  <c:v>22.5</c:v>
                </c:pt>
                <c:pt idx="17">
                  <c:v>22.65</c:v>
                </c:pt>
                <c:pt idx="19">
                  <c:v>23.6</c:v>
                </c:pt>
                <c:pt idx="20">
                  <c:v>23.9</c:v>
                </c:pt>
                <c:pt idx="21">
                  <c:v>24.46</c:v>
                </c:pt>
                <c:pt idx="24">
                  <c:v>25.5</c:v>
                </c:pt>
                <c:pt idx="29">
                  <c:v>28.55</c:v>
                </c:pt>
                <c:pt idx="30">
                  <c:v>28.8</c:v>
                </c:pt>
              </c:numCache>
            </c:numRef>
          </c:xVal>
          <c:yVal>
            <c:numRef>
              <c:f>'Miller,1987,1988 O2'!$J$190:$J$220</c:f>
              <c:numCache>
                <c:formatCode>General</c:formatCode>
                <c:ptCount val="31"/>
                <c:pt idx="0">
                  <c:v>2.8679999999999999</c:v>
                </c:pt>
                <c:pt idx="2">
                  <c:v>1.2000000000000002</c:v>
                </c:pt>
                <c:pt idx="3">
                  <c:v>1.296</c:v>
                </c:pt>
                <c:pt idx="4">
                  <c:v>1.7519999999999998</c:v>
                </c:pt>
                <c:pt idx="5">
                  <c:v>1.956</c:v>
                </c:pt>
                <c:pt idx="6">
                  <c:v>2.2080000000000002</c:v>
                </c:pt>
                <c:pt idx="7">
                  <c:v>2.3040000000000003</c:v>
                </c:pt>
                <c:pt idx="9">
                  <c:v>2.2679999999999998</c:v>
                </c:pt>
                <c:pt idx="10">
                  <c:v>2.1840000000000002</c:v>
                </c:pt>
                <c:pt idx="13">
                  <c:v>2.04</c:v>
                </c:pt>
                <c:pt idx="14">
                  <c:v>2.016</c:v>
                </c:pt>
                <c:pt idx="15">
                  <c:v>1.6800000000000002</c:v>
                </c:pt>
                <c:pt idx="16">
                  <c:v>1.7039999999999997</c:v>
                </c:pt>
                <c:pt idx="19">
                  <c:v>3.4319999999999995</c:v>
                </c:pt>
                <c:pt idx="20">
                  <c:v>4.5120000000000005</c:v>
                </c:pt>
                <c:pt idx="21">
                  <c:v>4.6319999999999997</c:v>
                </c:pt>
                <c:pt idx="24">
                  <c:v>4.0200000000000005</c:v>
                </c:pt>
                <c:pt idx="29">
                  <c:v>4.1760000000000002</c:v>
                </c:pt>
                <c:pt idx="30">
                  <c:v>4.2720000000000002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E3A-4339-BD94-038C320455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777984"/>
        <c:axId val="169760704"/>
      </c:scatterChart>
      <c:valAx>
        <c:axId val="169777984"/>
        <c:scaling>
          <c:orientation val="minMax"/>
          <c:max val="30"/>
          <c:min val="1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layout>
            <c:manualLayout>
              <c:xMode val="edge"/>
              <c:yMode val="edge"/>
              <c:x val="0.49870982934419139"/>
              <c:y val="0.9716674726126274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760704"/>
        <c:crosses val="autoZero"/>
        <c:crossBetween val="midCat"/>
      </c:valAx>
      <c:valAx>
        <c:axId val="169760704"/>
        <c:scaling>
          <c:orientation val="minMax"/>
          <c:max val="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layout>
            <c:manualLayout>
              <c:xMode val="edge"/>
              <c:yMode val="edge"/>
              <c:x val="1.1343343214872386E-3"/>
              <c:y val="0.4332078769908935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7779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7163406839633486"/>
          <c:y val="0.64997816983188172"/>
          <c:w val="0.14211695468705696"/>
          <c:h val="0.1627656788800017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936405317195568E-2"/>
          <c:y val="4.3692009776201871E-2"/>
          <c:w val="0.83551546889737238"/>
          <c:h val="0.8705532466333894"/>
        </c:manualLayout>
      </c:layout>
      <c:scatterChart>
        <c:scatterStyle val="lineMarker"/>
        <c:varyColors val="0"/>
        <c:ser>
          <c:idx val="0"/>
          <c:order val="0"/>
          <c:tx>
            <c:v>Specific Oxygen Consumption Rate (mmol /gDCW/day)</c:v>
          </c:tx>
          <c:spPr>
            <a:ln w="25400">
              <a:noFill/>
            </a:ln>
            <a:effectLst/>
          </c:spPr>
          <c:marker>
            <c:symbol val="circle"/>
            <c:size val="9"/>
            <c:spPr>
              <a:solidFill>
                <a:srgbClr val="00B0F0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'Miller,1987,1988 O2'!$G$190:$G$220</c:f>
              <c:numCache>
                <c:formatCode>General</c:formatCode>
                <c:ptCount val="31"/>
                <c:pt idx="0">
                  <c:v>375.6</c:v>
                </c:pt>
                <c:pt idx="1">
                  <c:v>379.20000000000005</c:v>
                </c:pt>
                <c:pt idx="2">
                  <c:v>383.04</c:v>
                </c:pt>
                <c:pt idx="3">
                  <c:v>384.48</c:v>
                </c:pt>
                <c:pt idx="4">
                  <c:v>400.79999999999995</c:v>
                </c:pt>
                <c:pt idx="5">
                  <c:v>407.76</c:v>
                </c:pt>
                <c:pt idx="6">
                  <c:v>422.40000000000003</c:v>
                </c:pt>
                <c:pt idx="7">
                  <c:v>433.43999999999994</c:v>
                </c:pt>
                <c:pt idx="9">
                  <c:v>456</c:v>
                </c:pt>
                <c:pt idx="10">
                  <c:v>468</c:v>
                </c:pt>
                <c:pt idx="13">
                  <c:v>494.40000000000003</c:v>
                </c:pt>
                <c:pt idx="14">
                  <c:v>504</c:v>
                </c:pt>
                <c:pt idx="15">
                  <c:v>526.79999999999995</c:v>
                </c:pt>
                <c:pt idx="16">
                  <c:v>540</c:v>
                </c:pt>
                <c:pt idx="17">
                  <c:v>543.59999999999991</c:v>
                </c:pt>
                <c:pt idx="19">
                  <c:v>566.40000000000009</c:v>
                </c:pt>
                <c:pt idx="20">
                  <c:v>573.59999999999991</c:v>
                </c:pt>
                <c:pt idx="21">
                  <c:v>587.04</c:v>
                </c:pt>
                <c:pt idx="24">
                  <c:v>612</c:v>
                </c:pt>
                <c:pt idx="29">
                  <c:v>685.2</c:v>
                </c:pt>
                <c:pt idx="30">
                  <c:v>691.2</c:v>
                </c:pt>
              </c:numCache>
            </c:numRef>
          </c:xVal>
          <c:yVal>
            <c:numRef>
              <c:f>'Miller,1987,1988 O2'!$K$190:$K$220</c:f>
              <c:numCache>
                <c:formatCode>General</c:formatCode>
                <c:ptCount val="31"/>
                <c:pt idx="0" formatCode="0.00">
                  <c:v>10.822641509433961</c:v>
                </c:pt>
                <c:pt idx="2" formatCode="0.00">
                  <c:v>4.5283018867924536</c:v>
                </c:pt>
                <c:pt idx="3" formatCode="0.00">
                  <c:v>4.8905660377358489</c:v>
                </c:pt>
                <c:pt idx="4" formatCode="0.00">
                  <c:v>6.6113207547169806</c:v>
                </c:pt>
                <c:pt idx="5" formatCode="0.00">
                  <c:v>7.3811320754716974</c:v>
                </c:pt>
                <c:pt idx="6" formatCode="0.00">
                  <c:v>8.3320754716981149</c:v>
                </c:pt>
                <c:pt idx="7" formatCode="0.00">
                  <c:v>8.6943396226415093</c:v>
                </c:pt>
                <c:pt idx="9" formatCode="0.00">
                  <c:v>8.5584905660377348</c:v>
                </c:pt>
                <c:pt idx="10" formatCode="0.00">
                  <c:v>8.2415094339622641</c:v>
                </c:pt>
                <c:pt idx="13" formatCode="0.00">
                  <c:v>7.6981132075471699</c:v>
                </c:pt>
                <c:pt idx="14" formatCode="0.00">
                  <c:v>7.6075471698113208</c:v>
                </c:pt>
                <c:pt idx="15" formatCode="0.00">
                  <c:v>6.3396226415094343</c:v>
                </c:pt>
                <c:pt idx="16" formatCode="0.00">
                  <c:v>6.4301886792452825</c:v>
                </c:pt>
                <c:pt idx="19" formatCode="0.00">
                  <c:v>12.950943396226414</c:v>
                </c:pt>
                <c:pt idx="20" formatCode="0.00">
                  <c:v>17.026415094339626</c:v>
                </c:pt>
                <c:pt idx="21" formatCode="0.00">
                  <c:v>17.479245283018866</c:v>
                </c:pt>
                <c:pt idx="24" formatCode="0.00">
                  <c:v>15.169811320754718</c:v>
                </c:pt>
                <c:pt idx="29" formatCode="0.00">
                  <c:v>15.758490566037738</c:v>
                </c:pt>
                <c:pt idx="30" formatCode="0.00">
                  <c:v>16.120754716981132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10B-4A8B-A471-A54008D9FF18}"/>
            </c:ext>
          </c:extLst>
        </c:ser>
        <c:ser>
          <c:idx val="1"/>
          <c:order val="1"/>
          <c:tx>
            <c:v>Specifc Glucose Consumption Rate (mmol/gDCW/day)</c:v>
          </c:tx>
          <c:spPr>
            <a:ln w="38100">
              <a:noFill/>
            </a:ln>
          </c:spPr>
          <c:xVal>
            <c:numRef>
              <c:f>'Miller,1987,1988 O2'!$S$190:$S$221</c:f>
              <c:numCache>
                <c:formatCode>General</c:formatCode>
                <c:ptCount val="32"/>
                <c:pt idx="0">
                  <c:v>375.6</c:v>
                </c:pt>
                <c:pt idx="1">
                  <c:v>379.20000000000005</c:v>
                </c:pt>
                <c:pt idx="2">
                  <c:v>383.04</c:v>
                </c:pt>
                <c:pt idx="3">
                  <c:v>384.48</c:v>
                </c:pt>
                <c:pt idx="4">
                  <c:v>400.79999999999995</c:v>
                </c:pt>
                <c:pt idx="5">
                  <c:v>407.76</c:v>
                </c:pt>
                <c:pt idx="6">
                  <c:v>422.40000000000003</c:v>
                </c:pt>
                <c:pt idx="7">
                  <c:v>433.43999999999994</c:v>
                </c:pt>
                <c:pt idx="9">
                  <c:v>456</c:v>
                </c:pt>
                <c:pt idx="10">
                  <c:v>468</c:v>
                </c:pt>
                <c:pt idx="11">
                  <c:v>474</c:v>
                </c:pt>
                <c:pt idx="12">
                  <c:v>475.20000000000005</c:v>
                </c:pt>
                <c:pt idx="13">
                  <c:v>494.40000000000003</c:v>
                </c:pt>
                <c:pt idx="14">
                  <c:v>504</c:v>
                </c:pt>
                <c:pt idx="15">
                  <c:v>526.79999999999995</c:v>
                </c:pt>
                <c:pt idx="16">
                  <c:v>540</c:v>
                </c:pt>
                <c:pt idx="18">
                  <c:v>546</c:v>
                </c:pt>
                <c:pt idx="19">
                  <c:v>566.40000000000009</c:v>
                </c:pt>
                <c:pt idx="20">
                  <c:v>573.59999999999991</c:v>
                </c:pt>
                <c:pt idx="21">
                  <c:v>587.04</c:v>
                </c:pt>
                <c:pt idx="22">
                  <c:v>600.48</c:v>
                </c:pt>
                <c:pt idx="24">
                  <c:v>612</c:v>
                </c:pt>
                <c:pt idx="25">
                  <c:v>626.40000000000009</c:v>
                </c:pt>
                <c:pt idx="26">
                  <c:v>640.79999999999995</c:v>
                </c:pt>
                <c:pt idx="27">
                  <c:v>645.59999999999991</c:v>
                </c:pt>
                <c:pt idx="28">
                  <c:v>664.8</c:v>
                </c:pt>
                <c:pt idx="29">
                  <c:v>685.2</c:v>
                </c:pt>
                <c:pt idx="30">
                  <c:v>691.2</c:v>
                </c:pt>
                <c:pt idx="31">
                  <c:v>712.8</c:v>
                </c:pt>
              </c:numCache>
            </c:numRef>
          </c:xVal>
          <c:yVal>
            <c:numRef>
              <c:f>'Miller,1987,1988 O2'!$U$190:$U$221</c:f>
              <c:numCache>
                <c:formatCode>General</c:formatCode>
                <c:ptCount val="32"/>
                <c:pt idx="0" formatCode="0.00">
                  <c:v>9.0943396226415096</c:v>
                </c:pt>
                <c:pt idx="2" formatCode="0.00">
                  <c:v>10.075471698113207</c:v>
                </c:pt>
                <c:pt idx="3" formatCode="0.00">
                  <c:v>10.641509433962264</c:v>
                </c:pt>
                <c:pt idx="4" formatCode="0.00">
                  <c:v>14.79245283018868</c:v>
                </c:pt>
                <c:pt idx="5" formatCode="0.00">
                  <c:v>16.226415094339622</c:v>
                </c:pt>
                <c:pt idx="6" formatCode="0.00">
                  <c:v>18.264150943396224</c:v>
                </c:pt>
                <c:pt idx="7" formatCode="0.00">
                  <c:v>18.490566037735849</c:v>
                </c:pt>
                <c:pt idx="9" formatCode="0.00">
                  <c:v>18.415094339622641</c:v>
                </c:pt>
                <c:pt idx="10" formatCode="0.00">
                  <c:v>18.150943396226413</c:v>
                </c:pt>
                <c:pt idx="11" formatCode="0.00">
                  <c:v>17.660377358490564</c:v>
                </c:pt>
                <c:pt idx="12" formatCode="0.00">
                  <c:v>17.396226415094343</c:v>
                </c:pt>
                <c:pt idx="13" formatCode="0.00">
                  <c:v>16.79245283018868</c:v>
                </c:pt>
                <c:pt idx="14" formatCode="0.00">
                  <c:v>16.150943396226417</c:v>
                </c:pt>
                <c:pt idx="15" formatCode="0.00">
                  <c:v>15.92452830188679</c:v>
                </c:pt>
                <c:pt idx="16" formatCode="0.00">
                  <c:v>15.320754716981131</c:v>
                </c:pt>
                <c:pt idx="18" formatCode="0.00">
                  <c:v>14.754716981132075</c:v>
                </c:pt>
                <c:pt idx="19" formatCode="0.00">
                  <c:v>11.056603773584905</c:v>
                </c:pt>
                <c:pt idx="20" formatCode="0.00">
                  <c:v>9.9245283018867916</c:v>
                </c:pt>
                <c:pt idx="21" formatCode="0.00">
                  <c:v>8.3018867924528301</c:v>
                </c:pt>
                <c:pt idx="22" formatCode="0.00">
                  <c:v>7.5849056603773573</c:v>
                </c:pt>
                <c:pt idx="24" formatCode="0.00">
                  <c:v>7.6603773584905657</c:v>
                </c:pt>
                <c:pt idx="25" formatCode="0.00">
                  <c:v>8.1698113207547163</c:v>
                </c:pt>
                <c:pt idx="26" formatCode="0.00">
                  <c:v>8.4528301886792452</c:v>
                </c:pt>
                <c:pt idx="27" formatCode="0.00">
                  <c:v>8.6037735849056585</c:v>
                </c:pt>
                <c:pt idx="28" formatCode="0.00">
                  <c:v>8.6792452830188669</c:v>
                </c:pt>
                <c:pt idx="29" formatCode="0.00">
                  <c:v>8.7547169811320735</c:v>
                </c:pt>
                <c:pt idx="31" formatCode="0.00">
                  <c:v>8.8679245283018879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10B-4A8B-A471-A54008D9FF18}"/>
            </c:ext>
          </c:extLst>
        </c:ser>
        <c:ser>
          <c:idx val="2"/>
          <c:order val="2"/>
          <c:tx>
            <c:v>Specific Glutamine Consumptoin Rate (mmol/gDCW/day)</c:v>
          </c:tx>
          <c:spPr>
            <a:ln w="38100">
              <a:noFill/>
            </a:ln>
          </c:spPr>
          <c:marker>
            <c:spPr>
              <a:solidFill>
                <a:srgbClr val="7030A0">
                  <a:alpha val="80000"/>
                </a:srgbClr>
              </a:solidFill>
              <a:ln>
                <a:solidFill>
                  <a:schemeClr val="accent5">
                    <a:lumMod val="75000"/>
                  </a:schemeClr>
                </a:solidFill>
              </a:ln>
            </c:spPr>
          </c:marker>
          <c:xVal>
            <c:numRef>
              <c:f>'Miller,1987,1988 O2'!$Y$190:$Y$221</c:f>
              <c:numCache>
                <c:formatCode>General</c:formatCode>
                <c:ptCount val="32"/>
                <c:pt idx="0">
                  <c:v>375.6</c:v>
                </c:pt>
                <c:pt idx="1">
                  <c:v>379.20000000000005</c:v>
                </c:pt>
                <c:pt idx="2">
                  <c:v>383.04</c:v>
                </c:pt>
                <c:pt idx="3">
                  <c:v>384.48</c:v>
                </c:pt>
                <c:pt idx="4">
                  <c:v>400.79999999999995</c:v>
                </c:pt>
                <c:pt idx="5">
                  <c:v>407.76</c:v>
                </c:pt>
                <c:pt idx="6">
                  <c:v>422.40000000000003</c:v>
                </c:pt>
                <c:pt idx="7">
                  <c:v>433.43999999999994</c:v>
                </c:pt>
                <c:pt idx="9">
                  <c:v>456</c:v>
                </c:pt>
                <c:pt idx="10">
                  <c:v>468</c:v>
                </c:pt>
                <c:pt idx="12">
                  <c:v>475.20000000000005</c:v>
                </c:pt>
                <c:pt idx="14">
                  <c:v>504</c:v>
                </c:pt>
                <c:pt idx="15">
                  <c:v>522</c:v>
                </c:pt>
                <c:pt idx="16">
                  <c:v>532.79999999999995</c:v>
                </c:pt>
                <c:pt idx="18">
                  <c:v>549.59999999999991</c:v>
                </c:pt>
                <c:pt idx="19">
                  <c:v>554.40000000000009</c:v>
                </c:pt>
                <c:pt idx="20">
                  <c:v>573.59999999999991</c:v>
                </c:pt>
                <c:pt idx="21">
                  <c:v>587.04</c:v>
                </c:pt>
                <c:pt idx="24">
                  <c:v>612</c:v>
                </c:pt>
                <c:pt idx="25">
                  <c:v>626.40000000000009</c:v>
                </c:pt>
                <c:pt idx="26">
                  <c:v>640.79999999999995</c:v>
                </c:pt>
                <c:pt idx="27">
                  <c:v>645.59999999999991</c:v>
                </c:pt>
                <c:pt idx="28">
                  <c:v>664.8</c:v>
                </c:pt>
                <c:pt idx="29">
                  <c:v>685.2</c:v>
                </c:pt>
                <c:pt idx="30">
                  <c:v>691.2</c:v>
                </c:pt>
                <c:pt idx="31">
                  <c:v>712.8</c:v>
                </c:pt>
              </c:numCache>
            </c:numRef>
          </c:xVal>
          <c:yVal>
            <c:numRef>
              <c:f>'Miller,1987,1988 O2'!$AA$190:$AA$221</c:f>
              <c:numCache>
                <c:formatCode>General</c:formatCode>
                <c:ptCount val="32"/>
                <c:pt idx="0" formatCode="0.00">
                  <c:v>2.7547169811320753</c:v>
                </c:pt>
                <c:pt idx="2" formatCode="0.00">
                  <c:v>1.9547169811320753</c:v>
                </c:pt>
                <c:pt idx="3" formatCode="0.00">
                  <c:v>2.0377358490566038</c:v>
                </c:pt>
                <c:pt idx="4" formatCode="0.00">
                  <c:v>2.5283018867924532</c:v>
                </c:pt>
                <c:pt idx="5" formatCode="0.00">
                  <c:v>2.8301886792452828</c:v>
                </c:pt>
                <c:pt idx="6" formatCode="0.00">
                  <c:v>3.2075471698113205</c:v>
                </c:pt>
                <c:pt idx="7" formatCode="0.00">
                  <c:v>3.3962264150943398</c:v>
                </c:pt>
                <c:pt idx="9" formatCode="0.00">
                  <c:v>3.5094339622641515</c:v>
                </c:pt>
                <c:pt idx="10" formatCode="0.00">
                  <c:v>3.358490566037736</c:v>
                </c:pt>
                <c:pt idx="12" formatCode="0.00">
                  <c:v>3.3962264150943398</c:v>
                </c:pt>
                <c:pt idx="14" formatCode="0.00">
                  <c:v>3.2075471698113205</c:v>
                </c:pt>
                <c:pt idx="15" formatCode="0.00">
                  <c:v>3.1509433962264146</c:v>
                </c:pt>
                <c:pt idx="16" formatCode="0.00">
                  <c:v>3.1094339622641507</c:v>
                </c:pt>
                <c:pt idx="18" formatCode="0.00">
                  <c:v>3.5283018867924532</c:v>
                </c:pt>
                <c:pt idx="19" formatCode="0.00">
                  <c:v>4.3773584905660368</c:v>
                </c:pt>
                <c:pt idx="20" formatCode="0.00">
                  <c:v>4.241509433962265</c:v>
                </c:pt>
                <c:pt idx="21" formatCode="0.00">
                  <c:v>3.4716981132075473</c:v>
                </c:pt>
                <c:pt idx="22" formatCode="0.00">
                  <c:v>2.7547169811320753</c:v>
                </c:pt>
                <c:pt idx="26" formatCode="0.00">
                  <c:v>2.9056603773584908</c:v>
                </c:pt>
                <c:pt idx="31" formatCode="0.00">
                  <c:v>2.9433962264150946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10B-4A8B-A471-A54008D9FF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777984"/>
        <c:axId val="169760704"/>
      </c:scatterChart>
      <c:scatterChart>
        <c:scatterStyle val="lineMarker"/>
        <c:varyColors val="0"/>
        <c:ser>
          <c:idx val="3"/>
          <c:order val="3"/>
          <c:tx>
            <c:v>Lactate Yield on Glucose</c:v>
          </c:tx>
          <c:spPr>
            <a:ln w="25400">
              <a:noFill/>
            </a:ln>
            <a:effectLst/>
          </c:spPr>
          <c:marker>
            <c:symbol val="plus"/>
            <c:size val="9"/>
            <c:spPr>
              <a:noFill/>
              <a:ln w="22225">
                <a:solidFill>
                  <a:schemeClr val="accent2">
                    <a:lumMod val="50000"/>
                  </a:schemeClr>
                </a:solidFill>
              </a:ln>
              <a:effectLst/>
            </c:spPr>
          </c:marker>
          <c:xVal>
            <c:numRef>
              <c:f>'Miller,1987,1988 O2'!$BB$190:$BB$221</c:f>
              <c:numCache>
                <c:formatCode>General</c:formatCode>
                <c:ptCount val="32"/>
                <c:pt idx="0">
                  <c:v>375.6</c:v>
                </c:pt>
                <c:pt idx="1">
                  <c:v>379.20000000000005</c:v>
                </c:pt>
                <c:pt idx="2">
                  <c:v>383.04</c:v>
                </c:pt>
                <c:pt idx="4">
                  <c:v>400.79999999999995</c:v>
                </c:pt>
                <c:pt idx="5">
                  <c:v>410.40000000000003</c:v>
                </c:pt>
                <c:pt idx="6">
                  <c:v>427.20000000000005</c:v>
                </c:pt>
                <c:pt idx="7">
                  <c:v>436.79999999999995</c:v>
                </c:pt>
                <c:pt idx="8">
                  <c:v>444</c:v>
                </c:pt>
                <c:pt idx="9">
                  <c:v>456</c:v>
                </c:pt>
                <c:pt idx="10">
                  <c:v>468</c:v>
                </c:pt>
                <c:pt idx="11">
                  <c:v>477.59999999999997</c:v>
                </c:pt>
                <c:pt idx="12">
                  <c:v>494.40000000000003</c:v>
                </c:pt>
                <c:pt idx="13">
                  <c:v>501.59999999999997</c:v>
                </c:pt>
                <c:pt idx="14">
                  <c:v>518.40000000000009</c:v>
                </c:pt>
                <c:pt idx="15">
                  <c:v>528</c:v>
                </c:pt>
                <c:pt idx="16">
                  <c:v>540</c:v>
                </c:pt>
                <c:pt idx="17">
                  <c:v>544.79999999999995</c:v>
                </c:pt>
                <c:pt idx="18">
                  <c:v>554.40000000000009</c:v>
                </c:pt>
                <c:pt idx="19">
                  <c:v>570</c:v>
                </c:pt>
                <c:pt idx="20">
                  <c:v>580.79999999999995</c:v>
                </c:pt>
                <c:pt idx="21">
                  <c:v>590.40000000000009</c:v>
                </c:pt>
                <c:pt idx="22">
                  <c:v>607.20000000000005</c:v>
                </c:pt>
                <c:pt idx="24">
                  <c:v>612</c:v>
                </c:pt>
                <c:pt idx="26">
                  <c:v>638.40000000000009</c:v>
                </c:pt>
                <c:pt idx="27">
                  <c:v>664.8</c:v>
                </c:pt>
                <c:pt idx="29">
                  <c:v>688.8</c:v>
                </c:pt>
                <c:pt idx="30">
                  <c:v>692.40000000000009</c:v>
                </c:pt>
                <c:pt idx="31">
                  <c:v>710.40000000000009</c:v>
                </c:pt>
              </c:numCache>
            </c:numRef>
          </c:xVal>
          <c:yVal>
            <c:numRef>
              <c:f>'Miller,1987,1988 O2'!$BD$190:$BD$221</c:f>
              <c:numCache>
                <c:formatCode>General</c:formatCode>
                <c:ptCount val="32"/>
                <c:pt idx="0">
                  <c:v>1.82</c:v>
                </c:pt>
                <c:pt idx="4">
                  <c:v>2.2400000000000002</c:v>
                </c:pt>
                <c:pt idx="6">
                  <c:v>2.13</c:v>
                </c:pt>
                <c:pt idx="8">
                  <c:v>1.93</c:v>
                </c:pt>
                <c:pt idx="10">
                  <c:v>1.885</c:v>
                </c:pt>
                <c:pt idx="12">
                  <c:v>1.98</c:v>
                </c:pt>
                <c:pt idx="14">
                  <c:v>1.925</c:v>
                </c:pt>
                <c:pt idx="15">
                  <c:v>1.87</c:v>
                </c:pt>
                <c:pt idx="16">
                  <c:v>2.1800000000000002</c:v>
                </c:pt>
                <c:pt idx="19">
                  <c:v>1.83</c:v>
                </c:pt>
                <c:pt idx="21">
                  <c:v>1.36</c:v>
                </c:pt>
                <c:pt idx="24">
                  <c:v>1.3</c:v>
                </c:pt>
                <c:pt idx="26">
                  <c:v>1.5</c:v>
                </c:pt>
                <c:pt idx="27">
                  <c:v>1.51</c:v>
                </c:pt>
                <c:pt idx="29">
                  <c:v>1.425</c:v>
                </c:pt>
                <c:pt idx="30">
                  <c:v>1.63</c:v>
                </c:pt>
                <c:pt idx="31">
                  <c:v>1.43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10B-4A8B-A471-A54008D9FF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4076287"/>
        <c:axId val="1264072927"/>
      </c:scatterChart>
      <c:valAx>
        <c:axId val="169777984"/>
        <c:scaling>
          <c:orientation val="minMax"/>
          <c:max val="660"/>
          <c:min val="36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760704"/>
        <c:crosses val="autoZero"/>
        <c:crossBetween val="midCat"/>
        <c:majorUnit val="20"/>
      </c:valAx>
      <c:valAx>
        <c:axId val="169760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600">
                    <a:solidFill>
                      <a:sysClr val="windowText" lastClr="000000"/>
                    </a:solidFill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Specific Consumption Rates (mmol / gDCW / day)</a:t>
                </a:r>
              </a:p>
            </c:rich>
          </c:tx>
          <c:layout>
            <c:manualLayout>
              <c:xMode val="edge"/>
              <c:yMode val="edge"/>
              <c:x val="5.2098158751532533E-3"/>
              <c:y val="0.20351136684157195"/>
            </c:manualLayout>
          </c:layout>
          <c:overlay val="0"/>
        </c:title>
        <c:numFmt formatCode="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777984"/>
        <c:crosses val="autoZero"/>
        <c:crossBetween val="midCat"/>
        <c:minorUnit val="1"/>
      </c:valAx>
      <c:valAx>
        <c:axId val="1264072927"/>
        <c:scaling>
          <c:orientation val="minMax"/>
          <c:max val="2.2000000000000002"/>
        </c:scaling>
        <c:delete val="0"/>
        <c:axPos val="r"/>
        <c:title>
          <c:tx>
            <c:rich>
              <a:bodyPr/>
              <a:lstStyle/>
              <a:p>
                <a:pPr>
                  <a:defRPr sz="1600" b="1">
                    <a:solidFill>
                      <a:sysClr val="windowText" lastClr="000000"/>
                    </a:solidFill>
                  </a:defRPr>
                </a:pPr>
                <a:r>
                  <a:rPr lang="en-US" sz="1600" b="1">
                    <a:solidFill>
                      <a:sysClr val="windowText" lastClr="000000"/>
                    </a:solidFill>
                  </a:rPr>
                  <a:t>Molar Yield Ratios</a:t>
                </a:r>
                <a:r>
                  <a:rPr lang="en-US" sz="1600" b="1" baseline="0">
                    <a:solidFill>
                      <a:sysClr val="windowText" lastClr="000000"/>
                    </a:solidFill>
                  </a:rPr>
                  <a:t> (mmol Product / mmol Sunstrate)</a:t>
                </a:r>
                <a:endParaRPr lang="en-US" sz="1600" b="1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97149585626967661"/>
              <c:y val="0.21208957167817605"/>
            </c:manualLayout>
          </c:layout>
          <c:overlay val="0"/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4076287"/>
        <c:crosses val="max"/>
        <c:crossBetween val="midCat"/>
        <c:majorUnit val="0.2"/>
        <c:minorUnit val="0.1"/>
      </c:valAx>
      <c:valAx>
        <c:axId val="126407628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64072927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22476362421950105"/>
          <c:y val="0.26853045424497785"/>
          <c:w val="0.31373709300363539"/>
          <c:h val="0.2535764477742922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936405317195568E-2"/>
          <c:y val="4.3692009776201871E-2"/>
          <c:w val="0.83551546889737238"/>
          <c:h val="0.8705532466333894"/>
        </c:manualLayout>
      </c:layout>
      <c:scatterChart>
        <c:scatterStyle val="lineMarker"/>
        <c:varyColors val="0"/>
        <c:ser>
          <c:idx val="0"/>
          <c:order val="0"/>
          <c:tx>
            <c:v>Specific Oxygen Consumption Rate (mmol /gDCW/day)</c:v>
          </c:tx>
          <c:spPr>
            <a:ln w="25400">
              <a:noFill/>
            </a:ln>
            <a:effectLst/>
          </c:spPr>
          <c:marker>
            <c:symbol val="circle"/>
            <c:size val="9"/>
            <c:spPr>
              <a:solidFill>
                <a:srgbClr val="00B0F0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'Miller,1987,1988 O2'!$G$190:$G$220</c:f>
              <c:numCache>
                <c:formatCode>General</c:formatCode>
                <c:ptCount val="31"/>
                <c:pt idx="0">
                  <c:v>375.6</c:v>
                </c:pt>
                <c:pt idx="1">
                  <c:v>379.20000000000005</c:v>
                </c:pt>
                <c:pt idx="2">
                  <c:v>383.04</c:v>
                </c:pt>
                <c:pt idx="3">
                  <c:v>384.48</c:v>
                </c:pt>
                <c:pt idx="4">
                  <c:v>400.79999999999995</c:v>
                </c:pt>
                <c:pt idx="5">
                  <c:v>407.76</c:v>
                </c:pt>
                <c:pt idx="6">
                  <c:v>422.40000000000003</c:v>
                </c:pt>
                <c:pt idx="7">
                  <c:v>433.43999999999994</c:v>
                </c:pt>
                <c:pt idx="9">
                  <c:v>456</c:v>
                </c:pt>
                <c:pt idx="10">
                  <c:v>468</c:v>
                </c:pt>
                <c:pt idx="13">
                  <c:v>494.40000000000003</c:v>
                </c:pt>
                <c:pt idx="14">
                  <c:v>504</c:v>
                </c:pt>
                <c:pt idx="15">
                  <c:v>526.79999999999995</c:v>
                </c:pt>
                <c:pt idx="16">
                  <c:v>540</c:v>
                </c:pt>
                <c:pt idx="17">
                  <c:v>543.59999999999991</c:v>
                </c:pt>
                <c:pt idx="19">
                  <c:v>566.40000000000009</c:v>
                </c:pt>
                <c:pt idx="20">
                  <c:v>573.59999999999991</c:v>
                </c:pt>
                <c:pt idx="21">
                  <c:v>587.04</c:v>
                </c:pt>
                <c:pt idx="24">
                  <c:v>612</c:v>
                </c:pt>
                <c:pt idx="29">
                  <c:v>685.2</c:v>
                </c:pt>
                <c:pt idx="30">
                  <c:v>691.2</c:v>
                </c:pt>
              </c:numCache>
            </c:numRef>
          </c:xVal>
          <c:yVal>
            <c:numRef>
              <c:f>'Miller,1987,1988 O2'!$K$190:$K$220</c:f>
              <c:numCache>
                <c:formatCode>General</c:formatCode>
                <c:ptCount val="31"/>
                <c:pt idx="0" formatCode="0.00">
                  <c:v>10.822641509433961</c:v>
                </c:pt>
                <c:pt idx="2" formatCode="0.00">
                  <c:v>4.5283018867924536</c:v>
                </c:pt>
                <c:pt idx="3" formatCode="0.00">
                  <c:v>4.8905660377358489</c:v>
                </c:pt>
                <c:pt idx="4" formatCode="0.00">
                  <c:v>6.6113207547169806</c:v>
                </c:pt>
                <c:pt idx="5" formatCode="0.00">
                  <c:v>7.3811320754716974</c:v>
                </c:pt>
                <c:pt idx="6" formatCode="0.00">
                  <c:v>8.3320754716981149</c:v>
                </c:pt>
                <c:pt idx="7" formatCode="0.00">
                  <c:v>8.6943396226415093</c:v>
                </c:pt>
                <c:pt idx="9" formatCode="0.00">
                  <c:v>8.5584905660377348</c:v>
                </c:pt>
                <c:pt idx="10" formatCode="0.00">
                  <c:v>8.2415094339622641</c:v>
                </c:pt>
                <c:pt idx="13" formatCode="0.00">
                  <c:v>7.6981132075471699</c:v>
                </c:pt>
                <c:pt idx="14" formatCode="0.00">
                  <c:v>7.6075471698113208</c:v>
                </c:pt>
                <c:pt idx="15" formatCode="0.00">
                  <c:v>6.3396226415094343</c:v>
                </c:pt>
                <c:pt idx="16" formatCode="0.00">
                  <c:v>6.4301886792452825</c:v>
                </c:pt>
                <c:pt idx="19" formatCode="0.00">
                  <c:v>12.950943396226414</c:v>
                </c:pt>
                <c:pt idx="20" formatCode="0.00">
                  <c:v>17.026415094339626</c:v>
                </c:pt>
                <c:pt idx="21" formatCode="0.00">
                  <c:v>17.479245283018866</c:v>
                </c:pt>
                <c:pt idx="24" formatCode="0.00">
                  <c:v>15.169811320754718</c:v>
                </c:pt>
                <c:pt idx="29" formatCode="0.00">
                  <c:v>15.758490566037738</c:v>
                </c:pt>
                <c:pt idx="30" formatCode="0.00">
                  <c:v>16.120754716981132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413-48B7-92E2-2A13B12C76EC}"/>
            </c:ext>
          </c:extLst>
        </c:ser>
        <c:ser>
          <c:idx val="1"/>
          <c:order val="1"/>
          <c:tx>
            <c:v>Specifc Glucose Consumption Rate (mmol/gDCW/day)</c:v>
          </c:tx>
          <c:spPr>
            <a:ln w="38100">
              <a:noFill/>
            </a:ln>
          </c:spPr>
          <c:xVal>
            <c:numRef>
              <c:f>'Miller,1987,1988 O2'!$S$190:$S$221</c:f>
              <c:numCache>
                <c:formatCode>General</c:formatCode>
                <c:ptCount val="32"/>
                <c:pt idx="0">
                  <c:v>375.6</c:v>
                </c:pt>
                <c:pt idx="1">
                  <c:v>379.20000000000005</c:v>
                </c:pt>
                <c:pt idx="2">
                  <c:v>383.04</c:v>
                </c:pt>
                <c:pt idx="3">
                  <c:v>384.48</c:v>
                </c:pt>
                <c:pt idx="4">
                  <c:v>400.79999999999995</c:v>
                </c:pt>
                <c:pt idx="5">
                  <c:v>407.76</c:v>
                </c:pt>
                <c:pt idx="6">
                  <c:v>422.40000000000003</c:v>
                </c:pt>
                <c:pt idx="7">
                  <c:v>433.43999999999994</c:v>
                </c:pt>
                <c:pt idx="9">
                  <c:v>456</c:v>
                </c:pt>
                <c:pt idx="10">
                  <c:v>468</c:v>
                </c:pt>
                <c:pt idx="11">
                  <c:v>474</c:v>
                </c:pt>
                <c:pt idx="12">
                  <c:v>475.20000000000005</c:v>
                </c:pt>
                <c:pt idx="13">
                  <c:v>494.40000000000003</c:v>
                </c:pt>
                <c:pt idx="14">
                  <c:v>504</c:v>
                </c:pt>
                <c:pt idx="15">
                  <c:v>526.79999999999995</c:v>
                </c:pt>
                <c:pt idx="16">
                  <c:v>540</c:v>
                </c:pt>
                <c:pt idx="18">
                  <c:v>546</c:v>
                </c:pt>
                <c:pt idx="19">
                  <c:v>566.40000000000009</c:v>
                </c:pt>
                <c:pt idx="20">
                  <c:v>573.59999999999991</c:v>
                </c:pt>
                <c:pt idx="21">
                  <c:v>587.04</c:v>
                </c:pt>
                <c:pt idx="22">
                  <c:v>600.48</c:v>
                </c:pt>
                <c:pt idx="24">
                  <c:v>612</c:v>
                </c:pt>
                <c:pt idx="25">
                  <c:v>626.40000000000009</c:v>
                </c:pt>
                <c:pt idx="26">
                  <c:v>640.79999999999995</c:v>
                </c:pt>
                <c:pt idx="27">
                  <c:v>645.59999999999991</c:v>
                </c:pt>
                <c:pt idx="28">
                  <c:v>664.8</c:v>
                </c:pt>
                <c:pt idx="29">
                  <c:v>685.2</c:v>
                </c:pt>
                <c:pt idx="30">
                  <c:v>691.2</c:v>
                </c:pt>
                <c:pt idx="31">
                  <c:v>712.8</c:v>
                </c:pt>
              </c:numCache>
            </c:numRef>
          </c:xVal>
          <c:yVal>
            <c:numRef>
              <c:f>'Miller,1987,1988 O2'!$U$190:$U$221</c:f>
              <c:numCache>
                <c:formatCode>General</c:formatCode>
                <c:ptCount val="32"/>
                <c:pt idx="0" formatCode="0.00">
                  <c:v>9.0943396226415096</c:v>
                </c:pt>
                <c:pt idx="2" formatCode="0.00">
                  <c:v>10.075471698113207</c:v>
                </c:pt>
                <c:pt idx="3" formatCode="0.00">
                  <c:v>10.641509433962264</c:v>
                </c:pt>
                <c:pt idx="4" formatCode="0.00">
                  <c:v>14.79245283018868</c:v>
                </c:pt>
                <c:pt idx="5" formatCode="0.00">
                  <c:v>16.226415094339622</c:v>
                </c:pt>
                <c:pt idx="6" formatCode="0.00">
                  <c:v>18.264150943396224</c:v>
                </c:pt>
                <c:pt idx="7" formatCode="0.00">
                  <c:v>18.490566037735849</c:v>
                </c:pt>
                <c:pt idx="9" formatCode="0.00">
                  <c:v>18.415094339622641</c:v>
                </c:pt>
                <c:pt idx="10" formatCode="0.00">
                  <c:v>18.150943396226413</c:v>
                </c:pt>
                <c:pt idx="11" formatCode="0.00">
                  <c:v>17.660377358490564</c:v>
                </c:pt>
                <c:pt idx="12" formatCode="0.00">
                  <c:v>17.396226415094343</c:v>
                </c:pt>
                <c:pt idx="13" formatCode="0.00">
                  <c:v>16.79245283018868</c:v>
                </c:pt>
                <c:pt idx="14" formatCode="0.00">
                  <c:v>16.150943396226417</c:v>
                </c:pt>
                <c:pt idx="15" formatCode="0.00">
                  <c:v>15.92452830188679</c:v>
                </c:pt>
                <c:pt idx="16" formatCode="0.00">
                  <c:v>15.320754716981131</c:v>
                </c:pt>
                <c:pt idx="18" formatCode="0.00">
                  <c:v>14.754716981132075</c:v>
                </c:pt>
                <c:pt idx="19" formatCode="0.00">
                  <c:v>11.056603773584905</c:v>
                </c:pt>
                <c:pt idx="20" formatCode="0.00">
                  <c:v>9.9245283018867916</c:v>
                </c:pt>
                <c:pt idx="21" formatCode="0.00">
                  <c:v>8.3018867924528301</c:v>
                </c:pt>
                <c:pt idx="22" formatCode="0.00">
                  <c:v>7.5849056603773573</c:v>
                </c:pt>
                <c:pt idx="24" formatCode="0.00">
                  <c:v>7.6603773584905657</c:v>
                </c:pt>
                <c:pt idx="25" formatCode="0.00">
                  <c:v>8.1698113207547163</c:v>
                </c:pt>
                <c:pt idx="26" formatCode="0.00">
                  <c:v>8.4528301886792452</c:v>
                </c:pt>
                <c:pt idx="27" formatCode="0.00">
                  <c:v>8.6037735849056585</c:v>
                </c:pt>
                <c:pt idx="28" formatCode="0.00">
                  <c:v>8.6792452830188669</c:v>
                </c:pt>
                <c:pt idx="29" formatCode="0.00">
                  <c:v>8.7547169811320735</c:v>
                </c:pt>
                <c:pt idx="31" formatCode="0.00">
                  <c:v>8.8679245283018879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413-48B7-92E2-2A13B12C76EC}"/>
            </c:ext>
          </c:extLst>
        </c:ser>
        <c:ser>
          <c:idx val="2"/>
          <c:order val="2"/>
          <c:tx>
            <c:v>Specific Glutamine Consumptoin Rate (mmol/gDCW/day)</c:v>
          </c:tx>
          <c:spPr>
            <a:ln w="38100">
              <a:noFill/>
            </a:ln>
          </c:spPr>
          <c:marker>
            <c:symbol val="diamond"/>
            <c:size val="11"/>
            <c:spPr>
              <a:solidFill>
                <a:srgbClr val="7030A0">
                  <a:alpha val="80000"/>
                </a:srgbClr>
              </a:solidFill>
              <a:ln>
                <a:solidFill>
                  <a:schemeClr val="accent5">
                    <a:lumMod val="75000"/>
                  </a:schemeClr>
                </a:solidFill>
              </a:ln>
            </c:spPr>
          </c:marker>
          <c:xVal>
            <c:numRef>
              <c:f>'Miller,1987,1988 O2'!$Y$190:$Y$221</c:f>
              <c:numCache>
                <c:formatCode>General</c:formatCode>
                <c:ptCount val="32"/>
                <c:pt idx="0">
                  <c:v>375.6</c:v>
                </c:pt>
                <c:pt idx="1">
                  <c:v>379.20000000000005</c:v>
                </c:pt>
                <c:pt idx="2">
                  <c:v>383.04</c:v>
                </c:pt>
                <c:pt idx="3">
                  <c:v>384.48</c:v>
                </c:pt>
                <c:pt idx="4">
                  <c:v>400.79999999999995</c:v>
                </c:pt>
                <c:pt idx="5">
                  <c:v>407.76</c:v>
                </c:pt>
                <c:pt idx="6">
                  <c:v>422.40000000000003</c:v>
                </c:pt>
                <c:pt idx="7">
                  <c:v>433.43999999999994</c:v>
                </c:pt>
                <c:pt idx="9">
                  <c:v>456</c:v>
                </c:pt>
                <c:pt idx="10">
                  <c:v>468</c:v>
                </c:pt>
                <c:pt idx="12">
                  <c:v>475.20000000000005</c:v>
                </c:pt>
                <c:pt idx="14">
                  <c:v>504</c:v>
                </c:pt>
                <c:pt idx="15">
                  <c:v>522</c:v>
                </c:pt>
                <c:pt idx="16">
                  <c:v>532.79999999999995</c:v>
                </c:pt>
                <c:pt idx="18">
                  <c:v>549.59999999999991</c:v>
                </c:pt>
                <c:pt idx="19">
                  <c:v>554.40000000000009</c:v>
                </c:pt>
                <c:pt idx="20">
                  <c:v>573.59999999999991</c:v>
                </c:pt>
                <c:pt idx="21">
                  <c:v>587.04</c:v>
                </c:pt>
                <c:pt idx="24">
                  <c:v>612</c:v>
                </c:pt>
                <c:pt idx="25">
                  <c:v>626.40000000000009</c:v>
                </c:pt>
                <c:pt idx="26">
                  <c:v>640.79999999999995</c:v>
                </c:pt>
                <c:pt idx="27">
                  <c:v>645.59999999999991</c:v>
                </c:pt>
                <c:pt idx="28">
                  <c:v>664.8</c:v>
                </c:pt>
                <c:pt idx="29">
                  <c:v>685.2</c:v>
                </c:pt>
                <c:pt idx="30">
                  <c:v>691.2</c:v>
                </c:pt>
                <c:pt idx="31">
                  <c:v>712.8</c:v>
                </c:pt>
              </c:numCache>
            </c:numRef>
          </c:xVal>
          <c:yVal>
            <c:numRef>
              <c:f>'Miller,1987,1988 O2'!$AA$190:$AA$221</c:f>
              <c:numCache>
                <c:formatCode>General</c:formatCode>
                <c:ptCount val="32"/>
                <c:pt idx="0" formatCode="0.00">
                  <c:v>2.7547169811320753</c:v>
                </c:pt>
                <c:pt idx="2" formatCode="0.00">
                  <c:v>1.9547169811320753</c:v>
                </c:pt>
                <c:pt idx="3" formatCode="0.00">
                  <c:v>2.0377358490566038</c:v>
                </c:pt>
                <c:pt idx="4" formatCode="0.00">
                  <c:v>2.5283018867924532</c:v>
                </c:pt>
                <c:pt idx="5" formatCode="0.00">
                  <c:v>2.8301886792452828</c:v>
                </c:pt>
                <c:pt idx="6" formatCode="0.00">
                  <c:v>3.2075471698113205</c:v>
                </c:pt>
                <c:pt idx="7" formatCode="0.00">
                  <c:v>3.3962264150943398</c:v>
                </c:pt>
                <c:pt idx="9" formatCode="0.00">
                  <c:v>3.5094339622641515</c:v>
                </c:pt>
                <c:pt idx="10" formatCode="0.00">
                  <c:v>3.358490566037736</c:v>
                </c:pt>
                <c:pt idx="12" formatCode="0.00">
                  <c:v>3.3962264150943398</c:v>
                </c:pt>
                <c:pt idx="14" formatCode="0.00">
                  <c:v>3.2075471698113205</c:v>
                </c:pt>
                <c:pt idx="15" formatCode="0.00">
                  <c:v>3.1509433962264146</c:v>
                </c:pt>
                <c:pt idx="16" formatCode="0.00">
                  <c:v>3.1094339622641507</c:v>
                </c:pt>
                <c:pt idx="18" formatCode="0.00">
                  <c:v>3.5283018867924532</c:v>
                </c:pt>
                <c:pt idx="19" formatCode="0.00">
                  <c:v>4.3773584905660368</c:v>
                </c:pt>
                <c:pt idx="20" formatCode="0.00">
                  <c:v>4.241509433962265</c:v>
                </c:pt>
                <c:pt idx="21" formatCode="0.00">
                  <c:v>3.4716981132075473</c:v>
                </c:pt>
                <c:pt idx="22" formatCode="0.00">
                  <c:v>2.7547169811320753</c:v>
                </c:pt>
                <c:pt idx="26" formatCode="0.00">
                  <c:v>2.9056603773584908</c:v>
                </c:pt>
                <c:pt idx="31" formatCode="0.00">
                  <c:v>2.9433962264150946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413-48B7-92E2-2A13B12C76EC}"/>
            </c:ext>
          </c:extLst>
        </c:ser>
        <c:ser>
          <c:idx val="4"/>
          <c:order val="4"/>
          <c:tx>
            <c:v>Specific ATP Production Rate (mmol ATP/ gDCW/day /2)</c:v>
          </c:tx>
          <c:spPr>
            <a:ln w="38100">
              <a:noFill/>
            </a:ln>
          </c:spPr>
          <c:marker>
            <c:symbol val="triangle"/>
            <c:size val="11"/>
            <c:spPr>
              <a:solidFill>
                <a:srgbClr val="FF0000"/>
              </a:solidFill>
            </c:spPr>
          </c:marker>
          <c:xVal>
            <c:numRef>
              <c:f>'Miller,1987,1988 O2'!$BT$190:$BT$221</c:f>
              <c:numCache>
                <c:formatCode>General</c:formatCode>
                <c:ptCount val="32"/>
                <c:pt idx="0">
                  <c:v>375.6</c:v>
                </c:pt>
                <c:pt idx="2">
                  <c:v>383.04</c:v>
                </c:pt>
                <c:pt idx="4">
                  <c:v>400.79999999999995</c:v>
                </c:pt>
                <c:pt idx="5">
                  <c:v>410.40000000000003</c:v>
                </c:pt>
                <c:pt idx="6">
                  <c:v>427.20000000000005</c:v>
                </c:pt>
                <c:pt idx="7">
                  <c:v>436.79999999999995</c:v>
                </c:pt>
                <c:pt idx="8">
                  <c:v>448.79999999999995</c:v>
                </c:pt>
                <c:pt idx="9">
                  <c:v>456</c:v>
                </c:pt>
                <c:pt idx="10">
                  <c:v>468</c:v>
                </c:pt>
                <c:pt idx="11">
                  <c:v>477.59999999999997</c:v>
                </c:pt>
                <c:pt idx="12">
                  <c:v>494.40000000000003</c:v>
                </c:pt>
                <c:pt idx="13">
                  <c:v>501.59999999999997</c:v>
                </c:pt>
                <c:pt idx="14">
                  <c:v>518.40000000000009</c:v>
                </c:pt>
                <c:pt idx="15">
                  <c:v>530.40000000000009</c:v>
                </c:pt>
                <c:pt idx="16">
                  <c:v>544.79999999999995</c:v>
                </c:pt>
                <c:pt idx="18">
                  <c:v>554.40000000000009</c:v>
                </c:pt>
                <c:pt idx="19">
                  <c:v>570</c:v>
                </c:pt>
                <c:pt idx="20">
                  <c:v>580.79999999999995</c:v>
                </c:pt>
                <c:pt idx="21">
                  <c:v>590.40000000000009</c:v>
                </c:pt>
                <c:pt idx="22">
                  <c:v>607.20000000000005</c:v>
                </c:pt>
                <c:pt idx="24">
                  <c:v>612</c:v>
                </c:pt>
                <c:pt idx="26">
                  <c:v>638.40000000000009</c:v>
                </c:pt>
                <c:pt idx="27">
                  <c:v>664.8</c:v>
                </c:pt>
                <c:pt idx="29">
                  <c:v>688.8</c:v>
                </c:pt>
                <c:pt idx="30">
                  <c:v>692.40000000000009</c:v>
                </c:pt>
                <c:pt idx="31">
                  <c:v>710.40000000000009</c:v>
                </c:pt>
              </c:numCache>
            </c:numRef>
          </c:xVal>
          <c:yVal>
            <c:numRef>
              <c:f>'Miller,1987,1988 O2'!$BW$190:$BW$221</c:f>
              <c:numCache>
                <c:formatCode>General</c:formatCode>
                <c:ptCount val="32"/>
                <c:pt idx="0" formatCode="0.000">
                  <c:v>8.0188679245283012</c:v>
                </c:pt>
                <c:pt idx="2" formatCode="0.000">
                  <c:v>15.471698113207546</c:v>
                </c:pt>
                <c:pt idx="4" formatCode="0.000">
                  <c:v>18.30188679245283</c:v>
                </c:pt>
                <c:pt idx="8" formatCode="0.000">
                  <c:v>17.735849056603776</c:v>
                </c:pt>
                <c:pt idx="10" formatCode="0.000">
                  <c:v>16.60377358490566</c:v>
                </c:pt>
                <c:pt idx="12" formatCode="0.000">
                  <c:v>16.79245283018868</c:v>
                </c:pt>
                <c:pt idx="14" formatCode="0.000">
                  <c:v>15.471698113207546</c:v>
                </c:pt>
                <c:pt idx="15" formatCode="0.000">
                  <c:v>14.716981132075471</c:v>
                </c:pt>
                <c:pt idx="16" formatCode="0.000">
                  <c:v>13.490566037735849</c:v>
                </c:pt>
                <c:pt idx="19" formatCode="0.000">
                  <c:v>10</c:v>
                </c:pt>
                <c:pt idx="21" formatCode="0.000">
                  <c:v>4.9056603773584913</c:v>
                </c:pt>
                <c:pt idx="24" formatCode="0.000">
                  <c:v>5.0943396226415096</c:v>
                </c:pt>
                <c:pt idx="26" formatCode="0.000">
                  <c:v>6.0377358490566042</c:v>
                </c:pt>
                <c:pt idx="27" formatCode="0.000">
                  <c:v>6.3207547169811322</c:v>
                </c:pt>
                <c:pt idx="29" formatCode="0.000">
                  <c:v>5.8490566037735849</c:v>
                </c:pt>
                <c:pt idx="30" formatCode="0.000">
                  <c:v>6.9811320754716988</c:v>
                </c:pt>
                <c:pt idx="31" formatCode="0.000">
                  <c:v>6.2264150943396217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413-48B7-92E2-2A13B12C76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777984"/>
        <c:axId val="169760704"/>
      </c:scatterChart>
      <c:scatterChart>
        <c:scatterStyle val="lineMarker"/>
        <c:varyColors val="0"/>
        <c:ser>
          <c:idx val="3"/>
          <c:order val="3"/>
          <c:tx>
            <c:v>Lactate Yield on Glucose</c:v>
          </c:tx>
          <c:spPr>
            <a:ln w="25400">
              <a:noFill/>
            </a:ln>
            <a:effectLst/>
          </c:spPr>
          <c:marker>
            <c:symbol val="plus"/>
            <c:size val="9"/>
            <c:spPr>
              <a:noFill/>
              <a:ln w="22225">
                <a:solidFill>
                  <a:schemeClr val="accent2">
                    <a:lumMod val="50000"/>
                  </a:schemeClr>
                </a:solidFill>
              </a:ln>
              <a:effectLst/>
            </c:spPr>
          </c:marker>
          <c:xVal>
            <c:numRef>
              <c:f>'Miller,1987,1988 O2'!$BB$190:$BB$221</c:f>
              <c:numCache>
                <c:formatCode>General</c:formatCode>
                <c:ptCount val="32"/>
                <c:pt idx="0">
                  <c:v>375.6</c:v>
                </c:pt>
                <c:pt idx="1">
                  <c:v>379.20000000000005</c:v>
                </c:pt>
                <c:pt idx="2">
                  <c:v>383.04</c:v>
                </c:pt>
                <c:pt idx="4">
                  <c:v>400.79999999999995</c:v>
                </c:pt>
                <c:pt idx="5">
                  <c:v>410.40000000000003</c:v>
                </c:pt>
                <c:pt idx="6">
                  <c:v>427.20000000000005</c:v>
                </c:pt>
                <c:pt idx="7">
                  <c:v>436.79999999999995</c:v>
                </c:pt>
                <c:pt idx="8">
                  <c:v>444</c:v>
                </c:pt>
                <c:pt idx="9">
                  <c:v>456</c:v>
                </c:pt>
                <c:pt idx="10">
                  <c:v>468</c:v>
                </c:pt>
                <c:pt idx="11">
                  <c:v>477.59999999999997</c:v>
                </c:pt>
                <c:pt idx="12">
                  <c:v>494.40000000000003</c:v>
                </c:pt>
                <c:pt idx="13">
                  <c:v>501.59999999999997</c:v>
                </c:pt>
                <c:pt idx="14">
                  <c:v>518.40000000000009</c:v>
                </c:pt>
                <c:pt idx="15">
                  <c:v>528</c:v>
                </c:pt>
                <c:pt idx="16">
                  <c:v>540</c:v>
                </c:pt>
                <c:pt idx="17">
                  <c:v>544.79999999999995</c:v>
                </c:pt>
                <c:pt idx="18">
                  <c:v>554.40000000000009</c:v>
                </c:pt>
                <c:pt idx="19">
                  <c:v>570</c:v>
                </c:pt>
                <c:pt idx="20">
                  <c:v>580.79999999999995</c:v>
                </c:pt>
                <c:pt idx="21">
                  <c:v>590.40000000000009</c:v>
                </c:pt>
                <c:pt idx="22">
                  <c:v>607.20000000000005</c:v>
                </c:pt>
                <c:pt idx="24">
                  <c:v>612</c:v>
                </c:pt>
                <c:pt idx="26">
                  <c:v>638.40000000000009</c:v>
                </c:pt>
                <c:pt idx="27">
                  <c:v>664.8</c:v>
                </c:pt>
                <c:pt idx="29">
                  <c:v>688.8</c:v>
                </c:pt>
                <c:pt idx="30">
                  <c:v>692.40000000000009</c:v>
                </c:pt>
                <c:pt idx="31">
                  <c:v>710.40000000000009</c:v>
                </c:pt>
              </c:numCache>
            </c:numRef>
          </c:xVal>
          <c:yVal>
            <c:numRef>
              <c:f>'Miller,1987,1988 O2'!$BD$190:$BD$221</c:f>
              <c:numCache>
                <c:formatCode>General</c:formatCode>
                <c:ptCount val="32"/>
                <c:pt idx="0">
                  <c:v>1.82</c:v>
                </c:pt>
                <c:pt idx="4">
                  <c:v>2.2400000000000002</c:v>
                </c:pt>
                <c:pt idx="6">
                  <c:v>2.13</c:v>
                </c:pt>
                <c:pt idx="8">
                  <c:v>1.93</c:v>
                </c:pt>
                <c:pt idx="10">
                  <c:v>1.885</c:v>
                </c:pt>
                <c:pt idx="12">
                  <c:v>1.98</c:v>
                </c:pt>
                <c:pt idx="14">
                  <c:v>1.925</c:v>
                </c:pt>
                <c:pt idx="15">
                  <c:v>1.87</c:v>
                </c:pt>
                <c:pt idx="16">
                  <c:v>2.1800000000000002</c:v>
                </c:pt>
                <c:pt idx="19">
                  <c:v>1.83</c:v>
                </c:pt>
                <c:pt idx="21">
                  <c:v>1.36</c:v>
                </c:pt>
                <c:pt idx="24">
                  <c:v>1.3</c:v>
                </c:pt>
                <c:pt idx="26">
                  <c:v>1.5</c:v>
                </c:pt>
                <c:pt idx="27">
                  <c:v>1.51</c:v>
                </c:pt>
                <c:pt idx="29">
                  <c:v>1.425</c:v>
                </c:pt>
                <c:pt idx="30">
                  <c:v>1.63</c:v>
                </c:pt>
                <c:pt idx="31">
                  <c:v>1.43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413-48B7-92E2-2A13B12C76EC}"/>
            </c:ext>
          </c:extLst>
        </c:ser>
        <c:ser>
          <c:idx val="5"/>
          <c:order val="5"/>
          <c:tx>
            <c:v>Ammonium Yield on Glutamine</c:v>
          </c:tx>
          <c:spPr>
            <a:ln w="38100">
              <a:noFill/>
            </a:ln>
          </c:spPr>
          <c:marker>
            <c:symbol val="diamond"/>
            <c:size val="10"/>
            <c:spPr>
              <a:noFill/>
              <a:ln w="15875">
                <a:solidFill>
                  <a:srgbClr val="7030A0"/>
                </a:solidFill>
              </a:ln>
            </c:spPr>
          </c:marker>
          <c:xVal>
            <c:numRef>
              <c:f>'Miller,1987,1988 O2'!$BB$190:$BB$221</c:f>
              <c:numCache>
                <c:formatCode>General</c:formatCode>
                <c:ptCount val="32"/>
                <c:pt idx="0">
                  <c:v>375.6</c:v>
                </c:pt>
                <c:pt idx="1">
                  <c:v>379.20000000000005</c:v>
                </c:pt>
                <c:pt idx="2">
                  <c:v>383.04</c:v>
                </c:pt>
                <c:pt idx="4">
                  <c:v>400.79999999999995</c:v>
                </c:pt>
                <c:pt idx="5">
                  <c:v>410.40000000000003</c:v>
                </c:pt>
                <c:pt idx="6">
                  <c:v>427.20000000000005</c:v>
                </c:pt>
                <c:pt idx="7">
                  <c:v>436.79999999999995</c:v>
                </c:pt>
                <c:pt idx="8">
                  <c:v>444</c:v>
                </c:pt>
                <c:pt idx="9">
                  <c:v>456</c:v>
                </c:pt>
                <c:pt idx="10">
                  <c:v>468</c:v>
                </c:pt>
                <c:pt idx="11">
                  <c:v>477.59999999999997</c:v>
                </c:pt>
                <c:pt idx="12">
                  <c:v>494.40000000000003</c:v>
                </c:pt>
                <c:pt idx="13">
                  <c:v>501.59999999999997</c:v>
                </c:pt>
                <c:pt idx="14">
                  <c:v>518.40000000000009</c:v>
                </c:pt>
                <c:pt idx="15">
                  <c:v>528</c:v>
                </c:pt>
                <c:pt idx="16">
                  <c:v>540</c:v>
                </c:pt>
                <c:pt idx="17">
                  <c:v>544.79999999999995</c:v>
                </c:pt>
                <c:pt idx="18">
                  <c:v>554.40000000000009</c:v>
                </c:pt>
                <c:pt idx="19">
                  <c:v>570</c:v>
                </c:pt>
                <c:pt idx="20">
                  <c:v>580.79999999999995</c:v>
                </c:pt>
                <c:pt idx="21">
                  <c:v>590.40000000000009</c:v>
                </c:pt>
                <c:pt idx="22">
                  <c:v>607.20000000000005</c:v>
                </c:pt>
                <c:pt idx="24">
                  <c:v>612</c:v>
                </c:pt>
                <c:pt idx="26">
                  <c:v>638.40000000000009</c:v>
                </c:pt>
                <c:pt idx="27">
                  <c:v>664.8</c:v>
                </c:pt>
                <c:pt idx="29">
                  <c:v>688.8</c:v>
                </c:pt>
                <c:pt idx="30">
                  <c:v>692.40000000000009</c:v>
                </c:pt>
                <c:pt idx="31">
                  <c:v>710.40000000000009</c:v>
                </c:pt>
              </c:numCache>
            </c:numRef>
          </c:xVal>
          <c:yVal>
            <c:numRef>
              <c:f>'Miller,1987,1988 O2'!$BF$190:$BF$221</c:f>
              <c:numCache>
                <c:formatCode>General</c:formatCode>
                <c:ptCount val="32"/>
                <c:pt idx="0">
                  <c:v>0.53900000000000003</c:v>
                </c:pt>
                <c:pt idx="4">
                  <c:v>0.58799999999999997</c:v>
                </c:pt>
                <c:pt idx="6">
                  <c:v>0.48499999999999999</c:v>
                </c:pt>
                <c:pt idx="8">
                  <c:v>0.56000000000000005</c:v>
                </c:pt>
                <c:pt idx="10">
                  <c:v>0.61199999999999999</c:v>
                </c:pt>
                <c:pt idx="12">
                  <c:v>0.67200000000000004</c:v>
                </c:pt>
                <c:pt idx="14">
                  <c:v>0.58299999999999996</c:v>
                </c:pt>
                <c:pt idx="15">
                  <c:v>0.60099999999999998</c:v>
                </c:pt>
                <c:pt idx="16">
                  <c:v>0.60099999999999998</c:v>
                </c:pt>
                <c:pt idx="19">
                  <c:v>0.45300000000000001</c:v>
                </c:pt>
                <c:pt idx="21">
                  <c:v>0.51900000000000002</c:v>
                </c:pt>
                <c:pt idx="24">
                  <c:v>0.59299999999999997</c:v>
                </c:pt>
                <c:pt idx="26">
                  <c:v>0.54200000000000004</c:v>
                </c:pt>
                <c:pt idx="27">
                  <c:v>0.46</c:v>
                </c:pt>
                <c:pt idx="29">
                  <c:v>0.39900000000000002</c:v>
                </c:pt>
                <c:pt idx="30">
                  <c:v>0.44</c:v>
                </c:pt>
                <c:pt idx="31">
                  <c:v>0.45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413-48B7-92E2-2A13B12C76EC}"/>
            </c:ext>
          </c:extLst>
        </c:ser>
        <c:ser>
          <c:idx val="6"/>
          <c:order val="6"/>
          <c:tx>
            <c:v>Alanine Yield on Glutamine+Glucose</c:v>
          </c:tx>
          <c:spPr>
            <a:ln w="38100">
              <a:noFill/>
            </a:ln>
          </c:spPr>
          <c:marker>
            <c:symbol val="star"/>
            <c:size val="9"/>
            <c:spPr>
              <a:ln w="28575">
                <a:solidFill>
                  <a:schemeClr val="accent5">
                    <a:lumMod val="60000"/>
                    <a:lumOff val="40000"/>
                  </a:schemeClr>
                </a:solidFill>
              </a:ln>
            </c:spPr>
          </c:marker>
          <c:xVal>
            <c:numRef>
              <c:f>'Miller,1987,1988 O2'!$BB$190:$BB$221</c:f>
              <c:numCache>
                <c:formatCode>General</c:formatCode>
                <c:ptCount val="32"/>
                <c:pt idx="0">
                  <c:v>375.6</c:v>
                </c:pt>
                <c:pt idx="1">
                  <c:v>379.20000000000005</c:v>
                </c:pt>
                <c:pt idx="2">
                  <c:v>383.04</c:v>
                </c:pt>
                <c:pt idx="4">
                  <c:v>400.79999999999995</c:v>
                </c:pt>
                <c:pt idx="5">
                  <c:v>410.40000000000003</c:v>
                </c:pt>
                <c:pt idx="6">
                  <c:v>427.20000000000005</c:v>
                </c:pt>
                <c:pt idx="7">
                  <c:v>436.79999999999995</c:v>
                </c:pt>
                <c:pt idx="8">
                  <c:v>444</c:v>
                </c:pt>
                <c:pt idx="9">
                  <c:v>456</c:v>
                </c:pt>
                <c:pt idx="10">
                  <c:v>468</c:v>
                </c:pt>
                <c:pt idx="11">
                  <c:v>477.59999999999997</c:v>
                </c:pt>
                <c:pt idx="12">
                  <c:v>494.40000000000003</c:v>
                </c:pt>
                <c:pt idx="13">
                  <c:v>501.59999999999997</c:v>
                </c:pt>
                <c:pt idx="14">
                  <c:v>518.40000000000009</c:v>
                </c:pt>
                <c:pt idx="15">
                  <c:v>528</c:v>
                </c:pt>
                <c:pt idx="16">
                  <c:v>540</c:v>
                </c:pt>
                <c:pt idx="17">
                  <c:v>544.79999999999995</c:v>
                </c:pt>
                <c:pt idx="18">
                  <c:v>554.40000000000009</c:v>
                </c:pt>
                <c:pt idx="19">
                  <c:v>570</c:v>
                </c:pt>
                <c:pt idx="20">
                  <c:v>580.79999999999995</c:v>
                </c:pt>
                <c:pt idx="21">
                  <c:v>590.40000000000009</c:v>
                </c:pt>
                <c:pt idx="22">
                  <c:v>607.20000000000005</c:v>
                </c:pt>
                <c:pt idx="24">
                  <c:v>612</c:v>
                </c:pt>
                <c:pt idx="26">
                  <c:v>638.40000000000009</c:v>
                </c:pt>
                <c:pt idx="27">
                  <c:v>664.8</c:v>
                </c:pt>
                <c:pt idx="29">
                  <c:v>688.8</c:v>
                </c:pt>
                <c:pt idx="30">
                  <c:v>692.40000000000009</c:v>
                </c:pt>
                <c:pt idx="31">
                  <c:v>710.40000000000009</c:v>
                </c:pt>
              </c:numCache>
            </c:numRef>
          </c:xVal>
          <c:yVal>
            <c:numRef>
              <c:f>'Miller,1987,1988 O2'!$BL$190:$BL$221</c:f>
              <c:numCache>
                <c:formatCode>General</c:formatCode>
                <c:ptCount val="32"/>
                <c:pt idx="0">
                  <c:v>0.624</c:v>
                </c:pt>
                <c:pt idx="2" formatCode="0.000">
                  <c:v>0.86650000000000005</c:v>
                </c:pt>
                <c:pt idx="4" formatCode="0.000">
                  <c:v>0.63900000000000001</c:v>
                </c:pt>
                <c:pt idx="5" formatCode="0.000">
                  <c:v>0.59099999999999997</c:v>
                </c:pt>
                <c:pt idx="6" formatCode="0.000">
                  <c:v>0.65599999999999992</c:v>
                </c:pt>
                <c:pt idx="7" formatCode="0.000">
                  <c:v>0.67500000000000004</c:v>
                </c:pt>
                <c:pt idx="9" formatCode="0.000">
                  <c:v>0.63800000000000001</c:v>
                </c:pt>
                <c:pt idx="11" formatCode="0.000">
                  <c:v>0.66999999999999993</c:v>
                </c:pt>
                <c:pt idx="13" formatCode="0.000">
                  <c:v>0.66399999999999992</c:v>
                </c:pt>
                <c:pt idx="14" formatCode="0.000">
                  <c:v>0.625</c:v>
                </c:pt>
                <c:pt idx="17" formatCode="0.000">
                  <c:v>0.59199999999999997</c:v>
                </c:pt>
                <c:pt idx="18" formatCode="0.000">
                  <c:v>0.47</c:v>
                </c:pt>
                <c:pt idx="19" formatCode="0.000">
                  <c:v>0.45200000000000001</c:v>
                </c:pt>
                <c:pt idx="20" formatCode="0.000">
                  <c:v>0.26200000000000001</c:v>
                </c:pt>
                <c:pt idx="21" formatCode="0.000">
                  <c:v>0.52400000000000002</c:v>
                </c:pt>
                <c:pt idx="22" formatCode="0.000">
                  <c:v>0.66700000000000004</c:v>
                </c:pt>
                <c:pt idx="26" formatCode="0.000">
                  <c:v>0.69299999999999995</c:v>
                </c:pt>
                <c:pt idx="31" formatCode="0.000">
                  <c:v>0.64100000000000001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413-48B7-92E2-2A13B12C76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4076287"/>
        <c:axId val="1264072927"/>
      </c:scatterChart>
      <c:valAx>
        <c:axId val="169777984"/>
        <c:scaling>
          <c:orientation val="minMax"/>
          <c:max val="660"/>
          <c:min val="36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600" b="1">
                    <a:solidFill>
                      <a:sysClr val="windowText" lastClr="000000"/>
                    </a:solidFill>
                  </a:defRPr>
                </a:pPr>
                <a:r>
                  <a:rPr lang="en-US" sz="1600" b="1">
                    <a:solidFill>
                      <a:sysClr val="windowText" lastClr="000000"/>
                    </a:solidFill>
                  </a:rPr>
                  <a:t>Run Time (hours)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760704"/>
        <c:crosses val="autoZero"/>
        <c:crossBetween val="midCat"/>
        <c:majorUnit val="20"/>
      </c:valAx>
      <c:valAx>
        <c:axId val="169760704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600">
                    <a:solidFill>
                      <a:sysClr val="windowText" lastClr="000000"/>
                    </a:solidFill>
                  </a:defRPr>
                </a:pPr>
                <a:r>
                  <a:rPr lang="en-US" sz="1600">
                    <a:solidFill>
                      <a:sysClr val="windowText" lastClr="000000"/>
                    </a:solidFill>
                  </a:rPr>
                  <a:t>Specific Consumption Rates (mmol / gDCW / day)  - q</a:t>
                </a:r>
                <a:r>
                  <a:rPr lang="en-US" sz="1600" baseline="-25000">
                    <a:solidFill>
                      <a:sysClr val="windowText" lastClr="000000"/>
                    </a:solidFill>
                  </a:rPr>
                  <a:t>ATP</a:t>
                </a:r>
                <a:r>
                  <a:rPr lang="en-US" sz="1600">
                    <a:solidFill>
                      <a:sysClr val="windowText" lastClr="000000"/>
                    </a:solidFill>
                  </a:rPr>
                  <a:t> is divided by 2</a:t>
                </a:r>
              </a:p>
            </c:rich>
          </c:tx>
          <c:layout>
            <c:manualLayout>
              <c:xMode val="edge"/>
              <c:yMode val="edge"/>
              <c:x val="2.6079955668946518E-4"/>
              <c:y val="0.13589108998752991"/>
            </c:manualLayout>
          </c:layout>
          <c:overlay val="0"/>
        </c:title>
        <c:numFmt formatCode="0" sourceLinked="0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777984"/>
        <c:crosses val="autoZero"/>
        <c:crossBetween val="midCat"/>
        <c:minorUnit val="1"/>
      </c:valAx>
      <c:valAx>
        <c:axId val="1264072927"/>
        <c:scaling>
          <c:orientation val="minMax"/>
          <c:max val="2.2000000000000002"/>
        </c:scaling>
        <c:delete val="0"/>
        <c:axPos val="r"/>
        <c:title>
          <c:tx>
            <c:rich>
              <a:bodyPr/>
              <a:lstStyle/>
              <a:p>
                <a:pPr>
                  <a:defRPr sz="1600" b="1">
                    <a:solidFill>
                      <a:sysClr val="windowText" lastClr="000000"/>
                    </a:solidFill>
                  </a:defRPr>
                </a:pPr>
                <a:r>
                  <a:rPr lang="en-US" sz="1600" b="1">
                    <a:solidFill>
                      <a:sysClr val="windowText" lastClr="000000"/>
                    </a:solidFill>
                  </a:rPr>
                  <a:t>Molar Yield Ratios</a:t>
                </a:r>
                <a:r>
                  <a:rPr lang="en-US" sz="1600" b="1" baseline="0">
                    <a:solidFill>
                      <a:sysClr val="windowText" lastClr="000000"/>
                    </a:solidFill>
                  </a:rPr>
                  <a:t> (mmol Product / mmol Sunstrate)</a:t>
                </a:r>
                <a:endParaRPr lang="en-US" sz="1600" b="1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97149585626967661"/>
              <c:y val="0.21208957167817605"/>
            </c:manualLayout>
          </c:layout>
          <c:overlay val="0"/>
        </c:title>
        <c:numFmt formatCode="General" sourceLinked="1"/>
        <c:majorTickMark val="cross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4076287"/>
        <c:crosses val="max"/>
        <c:crossBetween val="midCat"/>
        <c:majorUnit val="0.2"/>
        <c:minorUnit val="0.1"/>
      </c:valAx>
      <c:valAx>
        <c:axId val="126407628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64072927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18278452192818556"/>
          <c:y val="0.27068215308067339"/>
          <c:w val="0.40158280098529042"/>
          <c:h val="0.2379717685002825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88922800276335E-2"/>
          <c:y val="8.333019325709759E-2"/>
          <c:w val="0.8655396982306659"/>
          <c:h val="0.80856237757019667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'Glacken,1986'!$K$69:$K$77</c:f>
              <c:numCache>
                <c:formatCode>0.000</c:formatCode>
                <c:ptCount val="9"/>
                <c:pt idx="0">
                  <c:v>0.49460201742716098</c:v>
                </c:pt>
                <c:pt idx="1">
                  <c:v>0.18964059158290031</c:v>
                </c:pt>
                <c:pt idx="2">
                  <c:v>0.34942614520129928</c:v>
                </c:pt>
                <c:pt idx="3">
                  <c:v>0.27662839033419856</c:v>
                </c:pt>
                <c:pt idx="4">
                  <c:v>0.20548211083315543</c:v>
                </c:pt>
                <c:pt idx="5">
                  <c:v>0.14599501461627451</c:v>
                </c:pt>
                <c:pt idx="6">
                  <c:v>7.2456613186689001E-2</c:v>
                </c:pt>
                <c:pt idx="7">
                  <c:v>2.1639175103481248E-2</c:v>
                </c:pt>
                <c:pt idx="8">
                  <c:v>8.7671842207415716E-3</c:v>
                </c:pt>
              </c:numCache>
            </c:numRef>
          </c:xVal>
          <c:yVal>
            <c:numRef>
              <c:f>'Glacken,1986'!$AE$69:$AE$77</c:f>
              <c:numCache>
                <c:formatCode>General</c:formatCode>
                <c:ptCount val="9"/>
                <c:pt idx="0">
                  <c:v>60.96</c:v>
                </c:pt>
                <c:pt idx="1">
                  <c:v>53.760000000000005</c:v>
                </c:pt>
                <c:pt idx="2">
                  <c:v>50.400000000000006</c:v>
                </c:pt>
                <c:pt idx="3">
                  <c:v>45.54</c:v>
                </c:pt>
                <c:pt idx="4">
                  <c:v>44.22</c:v>
                </c:pt>
                <c:pt idx="5">
                  <c:v>45.54</c:v>
                </c:pt>
                <c:pt idx="6">
                  <c:v>40.86</c:v>
                </c:pt>
                <c:pt idx="7">
                  <c:v>37.08</c:v>
                </c:pt>
                <c:pt idx="8">
                  <c:v>35.28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89-4D88-B417-90E7DF2B53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3671952"/>
        <c:axId val="603666000"/>
      </c:scatterChart>
      <c:valAx>
        <c:axId val="6036719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 b="1">
                    <a:solidFill>
                      <a:sysClr val="windowText" lastClr="000000"/>
                    </a:solidFill>
                  </a:rPr>
                  <a:t>Specific Growth Rate (1/day)</a:t>
                </a:r>
              </a:p>
            </c:rich>
          </c:tx>
          <c:layout>
            <c:manualLayout>
              <c:xMode val="edge"/>
              <c:yMode val="edge"/>
              <c:x val="0.49778310831784278"/>
              <c:y val="0.9704641616852465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3666000"/>
        <c:crosses val="autoZero"/>
        <c:crossBetween val="midCat"/>
      </c:valAx>
      <c:valAx>
        <c:axId val="60366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 b="1">
                    <a:solidFill>
                      <a:sysClr val="windowText" lastClr="000000"/>
                    </a:solidFill>
                  </a:rPr>
                  <a:t>Specific ATP Production Rate (mmol ATP / gDCW/day)</a:t>
                </a:r>
              </a:p>
              <a:p>
                <a:pPr>
                  <a:defRPr sz="1600" b="1">
                    <a:solidFill>
                      <a:sysClr val="windowText" lastClr="000000"/>
                    </a:solidFill>
                  </a:defRPr>
                </a:pPr>
                <a:endParaRPr lang="en-US" sz="1600" b="1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"/>
              <c:y val="9.084939327535424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36719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'Miller,1988a'!$J$68:$J$73</c:f>
              <c:numCache>
                <c:formatCode>General</c:formatCode>
                <c:ptCount val="6"/>
                <c:pt idx="0">
                  <c:v>0.52</c:v>
                </c:pt>
                <c:pt idx="1">
                  <c:v>0.58499999999999996</c:v>
                </c:pt>
                <c:pt idx="2">
                  <c:v>0.7</c:v>
                </c:pt>
                <c:pt idx="3">
                  <c:v>0.82</c:v>
                </c:pt>
                <c:pt idx="4">
                  <c:v>1.04</c:v>
                </c:pt>
                <c:pt idx="5">
                  <c:v>1.33</c:v>
                </c:pt>
              </c:numCache>
            </c:numRef>
          </c:xVal>
          <c:yVal>
            <c:numRef>
              <c:f>'Miller,1988a'!$Q$68:$Q$73</c:f>
              <c:numCache>
                <c:formatCode>0.000</c:formatCode>
                <c:ptCount val="6"/>
                <c:pt idx="0">
                  <c:v>1.5322560314466891</c:v>
                </c:pt>
                <c:pt idx="1">
                  <c:v>2.696770615346173</c:v>
                </c:pt>
                <c:pt idx="2">
                  <c:v>3.6093142074077571</c:v>
                </c:pt>
                <c:pt idx="3">
                  <c:v>4.2903168880507305</c:v>
                </c:pt>
                <c:pt idx="4">
                  <c:v>4.9372694346615544</c:v>
                </c:pt>
                <c:pt idx="5">
                  <c:v>6.1290241257867564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3F7-4B40-B38A-BAC7DC46FD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9512352"/>
        <c:axId val="1499512832"/>
      </c:scatterChart>
      <c:valAx>
        <c:axId val="14995123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9512832"/>
        <c:crosses val="autoZero"/>
        <c:crossBetween val="midCat"/>
      </c:valAx>
      <c:valAx>
        <c:axId val="1499512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95123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'Miller,1988a'!$J$68:$J$73</c:f>
              <c:numCache>
                <c:formatCode>General</c:formatCode>
                <c:ptCount val="6"/>
                <c:pt idx="0">
                  <c:v>0.52</c:v>
                </c:pt>
                <c:pt idx="1">
                  <c:v>0.58499999999999996</c:v>
                </c:pt>
                <c:pt idx="2">
                  <c:v>0.7</c:v>
                </c:pt>
                <c:pt idx="3">
                  <c:v>0.82</c:v>
                </c:pt>
                <c:pt idx="4">
                  <c:v>1.04</c:v>
                </c:pt>
                <c:pt idx="5">
                  <c:v>1.33</c:v>
                </c:pt>
              </c:numCache>
            </c:numRef>
          </c:xVal>
          <c:yVal>
            <c:numRef>
              <c:f>'Miller,1988a'!$V$68:$V$73</c:f>
              <c:numCache>
                <c:formatCode>0.000</c:formatCode>
                <c:ptCount val="6"/>
                <c:pt idx="0">
                  <c:v>0.4143056106342865</c:v>
                </c:pt>
                <c:pt idx="1">
                  <c:v>0.46402228391040085</c:v>
                </c:pt>
                <c:pt idx="2">
                  <c:v>0.6297445281641153</c:v>
                </c:pt>
                <c:pt idx="3">
                  <c:v>0.74575009914171575</c:v>
                </c:pt>
                <c:pt idx="4">
                  <c:v>0.98328531590537327</c:v>
                </c:pt>
                <c:pt idx="5">
                  <c:v>1.1269112609252594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473-478F-AA9F-D5650BF7AD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1719808"/>
        <c:axId val="531722688"/>
      </c:scatterChart>
      <c:valAx>
        <c:axId val="5317198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1722688"/>
        <c:crosses val="autoZero"/>
        <c:crossBetween val="midCat"/>
      </c:valAx>
      <c:valAx>
        <c:axId val="531722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17198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'Miller,1988a'!$Z$67</c:f>
              <c:strCache>
                <c:ptCount val="1"/>
                <c:pt idx="0">
                  <c:v>(gDCW /mmol)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'Miller,1988a'!$B$68:$B$73</c:f>
              <c:numCache>
                <c:formatCode>General</c:formatCode>
                <c:ptCount val="6"/>
                <c:pt idx="0">
                  <c:v>2.6</c:v>
                </c:pt>
                <c:pt idx="1">
                  <c:v>1.3</c:v>
                </c:pt>
                <c:pt idx="2">
                  <c:v>2.2999999999999998</c:v>
                </c:pt>
                <c:pt idx="3">
                  <c:v>4.9000000000000004</c:v>
                </c:pt>
                <c:pt idx="4">
                  <c:v>10.5</c:v>
                </c:pt>
                <c:pt idx="5">
                  <c:v>16.7</c:v>
                </c:pt>
              </c:numCache>
            </c:numRef>
          </c:xVal>
          <c:yVal>
            <c:numRef>
              <c:f>'Miller,1988a'!$Z$68:$Z$73</c:f>
              <c:numCache>
                <c:formatCode>General</c:formatCode>
                <c:ptCount val="6"/>
                <c:pt idx="0">
                  <c:v>6.1140695861088189E-2</c:v>
                </c:pt>
                <c:pt idx="1">
                  <c:v>3.9081410706661476E-2</c:v>
                </c:pt>
                <c:pt idx="2">
                  <c:v>3.4940709717421581E-2</c:v>
                </c:pt>
                <c:pt idx="3">
                  <c:v>3.4433633658030434E-2</c:v>
                </c:pt>
                <c:pt idx="4">
                  <c:v>3.794939743102025E-2</c:v>
                </c:pt>
                <c:pt idx="5">
                  <c:v>3.9094771872715046E-2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3D-4F60-860C-E0317EEFAA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4180160"/>
        <c:axId val="874189280"/>
      </c:scatterChart>
      <c:valAx>
        <c:axId val="8741801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189280"/>
        <c:crosses val="autoZero"/>
        <c:crossBetween val="midCat"/>
      </c:valAx>
      <c:valAx>
        <c:axId val="874189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1801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'Miller, 1988b'!$E$127:$E$140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5.75</c:v>
                </c:pt>
                <c:pt idx="5">
                  <c:v>7.75</c:v>
                </c:pt>
                <c:pt idx="6">
                  <c:v>12</c:v>
                </c:pt>
                <c:pt idx="7">
                  <c:v>30.75</c:v>
                </c:pt>
                <c:pt idx="8">
                  <c:v>47.75</c:v>
                </c:pt>
                <c:pt idx="9">
                  <c:v>72</c:v>
                </c:pt>
                <c:pt idx="10">
                  <c:v>81.5</c:v>
                </c:pt>
                <c:pt idx="11">
                  <c:v>92.25</c:v>
                </c:pt>
                <c:pt idx="12">
                  <c:v>104.5</c:v>
                </c:pt>
                <c:pt idx="13">
                  <c:v>119</c:v>
                </c:pt>
              </c:numCache>
            </c:numRef>
          </c:xVal>
          <c:yVal>
            <c:numRef>
              <c:f>'Miller, 1988b'!$I$127:$I$140</c:f>
              <c:numCache>
                <c:formatCode>General</c:formatCode>
                <c:ptCount val="14"/>
                <c:pt idx="0">
                  <c:v>25</c:v>
                </c:pt>
                <c:pt idx="1">
                  <c:v>44</c:v>
                </c:pt>
                <c:pt idx="2">
                  <c:v>44.4</c:v>
                </c:pt>
                <c:pt idx="3" formatCode="0.00">
                  <c:v>42.111111111111114</c:v>
                </c:pt>
                <c:pt idx="4" formatCode="0.00">
                  <c:v>41.555555555555557</c:v>
                </c:pt>
                <c:pt idx="5" formatCode="0.00">
                  <c:v>38.888888888888886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06-48F5-B98C-939CA3676D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8208783"/>
        <c:axId val="1858214543"/>
      </c:scatterChart>
      <c:valAx>
        <c:axId val="18582087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58214543"/>
        <c:crosses val="autoZero"/>
        <c:crossBetween val="midCat"/>
      </c:valAx>
      <c:valAx>
        <c:axId val="1858214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582087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'[2]Miller, 1989'!$E$208:$E$219</c:f>
              <c:numCache>
                <c:formatCode>General</c:formatCode>
                <c:ptCount val="12"/>
                <c:pt idx="0">
                  <c:v>-0.08</c:v>
                </c:pt>
                <c:pt idx="1">
                  <c:v>0.08</c:v>
                </c:pt>
                <c:pt idx="2">
                  <c:v>2</c:v>
                </c:pt>
                <c:pt idx="3">
                  <c:v>2.7</c:v>
                </c:pt>
                <c:pt idx="4">
                  <c:v>3</c:v>
                </c:pt>
                <c:pt idx="5">
                  <c:v>4.5</c:v>
                </c:pt>
                <c:pt idx="6">
                  <c:v>6</c:v>
                </c:pt>
                <c:pt idx="7">
                  <c:v>8.4</c:v>
                </c:pt>
                <c:pt idx="8">
                  <c:v>22</c:v>
                </c:pt>
                <c:pt idx="9">
                  <c:v>38</c:v>
                </c:pt>
                <c:pt idx="10">
                  <c:v>47.5</c:v>
                </c:pt>
                <c:pt idx="11">
                  <c:v>57</c:v>
                </c:pt>
              </c:numCache>
            </c:numRef>
          </c:xVal>
          <c:yVal>
            <c:numRef>
              <c:f>'[2]Miller, 1989'!$H$208:$H$219</c:f>
              <c:numCache>
                <c:formatCode>General</c:formatCode>
                <c:ptCount val="12"/>
                <c:pt idx="0">
                  <c:v>0.1</c:v>
                </c:pt>
                <c:pt idx="1">
                  <c:v>6.6</c:v>
                </c:pt>
                <c:pt idx="2">
                  <c:v>6.2</c:v>
                </c:pt>
                <c:pt idx="3">
                  <c:v>5.65</c:v>
                </c:pt>
                <c:pt idx="4">
                  <c:v>5.45</c:v>
                </c:pt>
                <c:pt idx="5">
                  <c:v>5.03</c:v>
                </c:pt>
                <c:pt idx="6">
                  <c:v>4.3499999999999996</c:v>
                </c:pt>
                <c:pt idx="7">
                  <c:v>3.99</c:v>
                </c:pt>
                <c:pt idx="8">
                  <c:v>0.8</c:v>
                </c:pt>
                <c:pt idx="9">
                  <c:v>0.15</c:v>
                </c:pt>
                <c:pt idx="10">
                  <c:v>0.1</c:v>
                </c:pt>
                <c:pt idx="11">
                  <c:v>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4C1-4B0B-88BB-90A52C3682F9}"/>
            </c:ext>
          </c:extLst>
        </c:ser>
        <c:ser>
          <c:idx val="1"/>
          <c:order val="1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'[2]Miller, 1989'!$E$208:$E$219</c:f>
              <c:numCache>
                <c:formatCode>General</c:formatCode>
                <c:ptCount val="12"/>
                <c:pt idx="0">
                  <c:v>-0.08</c:v>
                </c:pt>
                <c:pt idx="1">
                  <c:v>0.08</c:v>
                </c:pt>
                <c:pt idx="2">
                  <c:v>2</c:v>
                </c:pt>
                <c:pt idx="3">
                  <c:v>2.7</c:v>
                </c:pt>
                <c:pt idx="4">
                  <c:v>3</c:v>
                </c:pt>
                <c:pt idx="5">
                  <c:v>4.5</c:v>
                </c:pt>
                <c:pt idx="6">
                  <c:v>6</c:v>
                </c:pt>
                <c:pt idx="7">
                  <c:v>8.4</c:v>
                </c:pt>
                <c:pt idx="8">
                  <c:v>22</c:v>
                </c:pt>
                <c:pt idx="9">
                  <c:v>38</c:v>
                </c:pt>
                <c:pt idx="10">
                  <c:v>47.5</c:v>
                </c:pt>
                <c:pt idx="11">
                  <c:v>57</c:v>
                </c:pt>
              </c:numCache>
            </c:numRef>
          </c:xVal>
          <c:yVal>
            <c:numRef>
              <c:f>'[2]Miller, 1989'!$T$208:$T$219</c:f>
              <c:numCache>
                <c:formatCode>General</c:formatCode>
                <c:ptCount val="12"/>
                <c:pt idx="0">
                  <c:v>16.193469604099114</c:v>
                </c:pt>
                <c:pt idx="1">
                  <c:v>13.10899920331833</c:v>
                </c:pt>
                <c:pt idx="3">
                  <c:v>13.42651821516341</c:v>
                </c:pt>
                <c:pt idx="5">
                  <c:v>13.644245537571468</c:v>
                </c:pt>
                <c:pt idx="6">
                  <c:v>13.789397085843502</c:v>
                </c:pt>
                <c:pt idx="7">
                  <c:v>14.106916097688586</c:v>
                </c:pt>
                <c:pt idx="8">
                  <c:v>14.33371539186364</c:v>
                </c:pt>
                <c:pt idx="10">
                  <c:v>15.966670309924057</c:v>
                </c:pt>
                <c:pt idx="11">
                  <c:v>16.601708333614216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4C1-4B0B-88BB-90A52C3682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500623"/>
        <c:axId val="191509743"/>
      </c:scatterChart>
      <c:valAx>
        <c:axId val="1915006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509743"/>
        <c:crosses val="autoZero"/>
        <c:crossBetween val="midCat"/>
      </c:valAx>
      <c:valAx>
        <c:axId val="1915097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50062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0052297567281703E-2"/>
          <c:y val="2.3614646828334872E-2"/>
          <c:w val="0.85853896357064829"/>
          <c:h val="0.86053750790253924"/>
        </c:manualLayout>
      </c:layout>
      <c:scatterChart>
        <c:scatterStyle val="smoothMarker"/>
        <c:varyColors val="0"/>
        <c:ser>
          <c:idx val="1"/>
          <c:order val="1"/>
          <c:tx>
            <c:v>qO2</c:v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circle"/>
            <c:size val="11"/>
            <c:spPr>
              <a:solidFill>
                <a:srgbClr val="00B0F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'[2]Miller, 1989'!$E$208:$E$219</c:f>
              <c:numCache>
                <c:formatCode>General</c:formatCode>
                <c:ptCount val="12"/>
                <c:pt idx="0">
                  <c:v>-0.08</c:v>
                </c:pt>
                <c:pt idx="1">
                  <c:v>0.08</c:v>
                </c:pt>
                <c:pt idx="2">
                  <c:v>2</c:v>
                </c:pt>
                <c:pt idx="3">
                  <c:v>2.7</c:v>
                </c:pt>
                <c:pt idx="4">
                  <c:v>3</c:v>
                </c:pt>
                <c:pt idx="5">
                  <c:v>4.5</c:v>
                </c:pt>
                <c:pt idx="6">
                  <c:v>6</c:v>
                </c:pt>
                <c:pt idx="7">
                  <c:v>8.4</c:v>
                </c:pt>
                <c:pt idx="8">
                  <c:v>22</c:v>
                </c:pt>
                <c:pt idx="9">
                  <c:v>38</c:v>
                </c:pt>
                <c:pt idx="10">
                  <c:v>47.5</c:v>
                </c:pt>
                <c:pt idx="11">
                  <c:v>57</c:v>
                </c:pt>
              </c:numCache>
            </c:numRef>
          </c:xVal>
          <c:yVal>
            <c:numRef>
              <c:f>'[2]Miller, 1989'!$T$208:$T$219</c:f>
              <c:numCache>
                <c:formatCode>General</c:formatCode>
                <c:ptCount val="12"/>
                <c:pt idx="0">
                  <c:v>16.193469604099114</c:v>
                </c:pt>
                <c:pt idx="1">
                  <c:v>13.10899920331833</c:v>
                </c:pt>
                <c:pt idx="3">
                  <c:v>13.42651821516341</c:v>
                </c:pt>
                <c:pt idx="5">
                  <c:v>13.644245537571468</c:v>
                </c:pt>
                <c:pt idx="6">
                  <c:v>13.789397085843502</c:v>
                </c:pt>
                <c:pt idx="7">
                  <c:v>14.106916097688586</c:v>
                </c:pt>
                <c:pt idx="8">
                  <c:v>14.33371539186364</c:v>
                </c:pt>
                <c:pt idx="10">
                  <c:v>15.966670309924057</c:v>
                </c:pt>
                <c:pt idx="11">
                  <c:v>16.601708333614216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5CD-4388-B4B5-5702B5D990A5}"/>
            </c:ext>
          </c:extLst>
        </c:ser>
        <c:ser>
          <c:idx val="3"/>
          <c:order val="3"/>
          <c:tx>
            <c:v>qLac</c:v>
          </c:tx>
          <c:spPr>
            <a:ln w="19050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square"/>
            <c:size val="10"/>
            <c:spPr>
              <a:solidFill>
                <a:schemeClr val="accent2">
                  <a:lumMod val="75000"/>
                </a:schemeClr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'[2]Miller, 1989'!$E$208:$E$219</c:f>
              <c:numCache>
                <c:formatCode>General</c:formatCode>
                <c:ptCount val="12"/>
                <c:pt idx="0">
                  <c:v>-0.08</c:v>
                </c:pt>
                <c:pt idx="1">
                  <c:v>0.08</c:v>
                </c:pt>
                <c:pt idx="2">
                  <c:v>2</c:v>
                </c:pt>
                <c:pt idx="3">
                  <c:v>2.7</c:v>
                </c:pt>
                <c:pt idx="4">
                  <c:v>3</c:v>
                </c:pt>
                <c:pt idx="5">
                  <c:v>4.5</c:v>
                </c:pt>
                <c:pt idx="6">
                  <c:v>6</c:v>
                </c:pt>
                <c:pt idx="7">
                  <c:v>8.4</c:v>
                </c:pt>
                <c:pt idx="8">
                  <c:v>22</c:v>
                </c:pt>
                <c:pt idx="9">
                  <c:v>38</c:v>
                </c:pt>
                <c:pt idx="10">
                  <c:v>47.5</c:v>
                </c:pt>
                <c:pt idx="11">
                  <c:v>57</c:v>
                </c:pt>
              </c:numCache>
            </c:numRef>
          </c:xVal>
          <c:yVal>
            <c:numRef>
              <c:f>'[2]Miller, 1989'!$AK$208:$AK$219</c:f>
              <c:numCache>
                <c:formatCode>General</c:formatCode>
                <c:ptCount val="12"/>
                <c:pt idx="0">
                  <c:v>12.511761061990679</c:v>
                </c:pt>
                <c:pt idx="3">
                  <c:v>13.607957650503456</c:v>
                </c:pt>
                <c:pt idx="4">
                  <c:v>15.233352592091371</c:v>
                </c:pt>
                <c:pt idx="5">
                  <c:v>18.824341416529784</c:v>
                </c:pt>
                <c:pt idx="6">
                  <c:v>19.655938828504993</c:v>
                </c:pt>
                <c:pt idx="7">
                  <c:v>20.752135417017772</c:v>
                </c:pt>
                <c:pt idx="8">
                  <c:v>17.12334671021685</c:v>
                </c:pt>
                <c:pt idx="9">
                  <c:v>13.116559179790833</c:v>
                </c:pt>
                <c:pt idx="10">
                  <c:v>10.130368473152576</c:v>
                </c:pt>
                <c:pt idx="11">
                  <c:v>10.243768120240103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5CD-4388-B4B5-5702B5D990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0557999"/>
        <c:axId val="590555599"/>
      </c:scatterChart>
      <c:scatterChart>
        <c:scatterStyle val="lineMarker"/>
        <c:varyColors val="0"/>
        <c:ser>
          <c:idx val="2"/>
          <c:order val="2"/>
          <c:tx>
            <c:v>qGlc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D2A000">
                  <a:alpha val="66000"/>
                </a:srgb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'[2]Miller, 1989'!$E$208:$E$219</c:f>
              <c:numCache>
                <c:formatCode>General</c:formatCode>
                <c:ptCount val="12"/>
                <c:pt idx="0">
                  <c:v>-0.08</c:v>
                </c:pt>
                <c:pt idx="1">
                  <c:v>0.08</c:v>
                </c:pt>
                <c:pt idx="2">
                  <c:v>2</c:v>
                </c:pt>
                <c:pt idx="3">
                  <c:v>2.7</c:v>
                </c:pt>
                <c:pt idx="4">
                  <c:v>3</c:v>
                </c:pt>
                <c:pt idx="5">
                  <c:v>4.5</c:v>
                </c:pt>
                <c:pt idx="6">
                  <c:v>6</c:v>
                </c:pt>
                <c:pt idx="7">
                  <c:v>8.4</c:v>
                </c:pt>
                <c:pt idx="8">
                  <c:v>22</c:v>
                </c:pt>
                <c:pt idx="9">
                  <c:v>38</c:v>
                </c:pt>
                <c:pt idx="10">
                  <c:v>47.5</c:v>
                </c:pt>
                <c:pt idx="11">
                  <c:v>57</c:v>
                </c:pt>
              </c:numCache>
            </c:numRef>
          </c:xVal>
          <c:yVal>
            <c:numRef>
              <c:f>'[2]Miller, 1989'!$Y$208:$Y$219</c:f>
              <c:numCache>
                <c:formatCode>General</c:formatCode>
                <c:ptCount val="12"/>
                <c:pt idx="0">
                  <c:v>8.7695727081022277</c:v>
                </c:pt>
                <c:pt idx="1">
                  <c:v>18.068343769279593</c:v>
                </c:pt>
                <c:pt idx="2">
                  <c:v>16.253949415879131</c:v>
                </c:pt>
                <c:pt idx="3">
                  <c:v>15.573551533353958</c:v>
                </c:pt>
                <c:pt idx="4">
                  <c:v>14.40175518011616</c:v>
                </c:pt>
                <c:pt idx="5">
                  <c:v>14.156055944759848</c:v>
                </c:pt>
                <c:pt idx="6">
                  <c:v>13.967056532947298</c:v>
                </c:pt>
                <c:pt idx="7">
                  <c:v>13.891456768222278</c:v>
                </c:pt>
                <c:pt idx="8">
                  <c:v>11.339964708752882</c:v>
                </c:pt>
                <c:pt idx="9">
                  <c:v>8.9207722375522671</c:v>
                </c:pt>
                <c:pt idx="10">
                  <c:v>8.7695727081022277</c:v>
                </c:pt>
                <c:pt idx="11">
                  <c:v>8.7695727081022277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5CD-4388-B4B5-5702B5D990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0557999"/>
        <c:axId val="590555599"/>
      </c:scatterChart>
      <c:scatterChart>
        <c:scatterStyle val="smoothMarker"/>
        <c:varyColors val="0"/>
        <c:ser>
          <c:idx val="0"/>
          <c:order val="0"/>
          <c:tx>
            <c:v>[Gluc]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'[2]Miller, 1989'!$E$208:$E$219</c:f>
              <c:numCache>
                <c:formatCode>General</c:formatCode>
                <c:ptCount val="12"/>
                <c:pt idx="0">
                  <c:v>-0.08</c:v>
                </c:pt>
                <c:pt idx="1">
                  <c:v>0.08</c:v>
                </c:pt>
                <c:pt idx="2">
                  <c:v>2</c:v>
                </c:pt>
                <c:pt idx="3">
                  <c:v>2.7</c:v>
                </c:pt>
                <c:pt idx="4">
                  <c:v>3</c:v>
                </c:pt>
                <c:pt idx="5">
                  <c:v>4.5</c:v>
                </c:pt>
                <c:pt idx="6">
                  <c:v>6</c:v>
                </c:pt>
                <c:pt idx="7">
                  <c:v>8.4</c:v>
                </c:pt>
                <c:pt idx="8">
                  <c:v>22</c:v>
                </c:pt>
                <c:pt idx="9">
                  <c:v>38</c:v>
                </c:pt>
                <c:pt idx="10">
                  <c:v>47.5</c:v>
                </c:pt>
                <c:pt idx="11">
                  <c:v>57</c:v>
                </c:pt>
              </c:numCache>
            </c:numRef>
          </c:xVal>
          <c:yVal>
            <c:numRef>
              <c:f>'[2]Miller, 1989'!$H$208:$H$219</c:f>
              <c:numCache>
                <c:formatCode>General</c:formatCode>
                <c:ptCount val="12"/>
                <c:pt idx="0">
                  <c:v>0.1</c:v>
                </c:pt>
                <c:pt idx="1">
                  <c:v>6.6</c:v>
                </c:pt>
                <c:pt idx="2">
                  <c:v>6.2</c:v>
                </c:pt>
                <c:pt idx="3">
                  <c:v>5.65</c:v>
                </c:pt>
                <c:pt idx="4">
                  <c:v>5.45</c:v>
                </c:pt>
                <c:pt idx="5">
                  <c:v>5.03</c:v>
                </c:pt>
                <c:pt idx="6">
                  <c:v>4.3499999999999996</c:v>
                </c:pt>
                <c:pt idx="7">
                  <c:v>3.99</c:v>
                </c:pt>
                <c:pt idx="8">
                  <c:v>0.8</c:v>
                </c:pt>
                <c:pt idx="9">
                  <c:v>0.15</c:v>
                </c:pt>
                <c:pt idx="10">
                  <c:v>0.1</c:v>
                </c:pt>
                <c:pt idx="11">
                  <c:v>0.1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5CD-4388-B4B5-5702B5D990A5}"/>
            </c:ext>
          </c:extLst>
        </c:ser>
        <c:ser>
          <c:idx val="4"/>
          <c:order val="4"/>
          <c:tx>
            <c:v>Y'Lac/Glc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x"/>
            <c:size val="10"/>
            <c:spPr>
              <a:noFill/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'[2]Miller, 1989'!$E$208:$E$219</c:f>
              <c:numCache>
                <c:formatCode>General</c:formatCode>
                <c:ptCount val="12"/>
                <c:pt idx="0">
                  <c:v>-0.08</c:v>
                </c:pt>
                <c:pt idx="1">
                  <c:v>0.08</c:v>
                </c:pt>
                <c:pt idx="2">
                  <c:v>2</c:v>
                </c:pt>
                <c:pt idx="3">
                  <c:v>2.7</c:v>
                </c:pt>
                <c:pt idx="4">
                  <c:v>3</c:v>
                </c:pt>
                <c:pt idx="5">
                  <c:v>4.5</c:v>
                </c:pt>
                <c:pt idx="6">
                  <c:v>6</c:v>
                </c:pt>
                <c:pt idx="7">
                  <c:v>8.4</c:v>
                </c:pt>
                <c:pt idx="8">
                  <c:v>22</c:v>
                </c:pt>
                <c:pt idx="9">
                  <c:v>38</c:v>
                </c:pt>
                <c:pt idx="10">
                  <c:v>47.5</c:v>
                </c:pt>
                <c:pt idx="11">
                  <c:v>57</c:v>
                </c:pt>
              </c:numCache>
            </c:numRef>
          </c:xVal>
          <c:yVal>
            <c:numRef>
              <c:f>'[2]Miller, 1989'!$AT$208:$AT$218</c:f>
              <c:numCache>
                <c:formatCode>General</c:formatCode>
                <c:ptCount val="11"/>
                <c:pt idx="0">
                  <c:v>1.43</c:v>
                </c:pt>
                <c:pt idx="1">
                  <c:v>0.75</c:v>
                </c:pt>
                <c:pt idx="3">
                  <c:v>0.88</c:v>
                </c:pt>
                <c:pt idx="4">
                  <c:v>1.05</c:v>
                </c:pt>
                <c:pt idx="5">
                  <c:v>1.32</c:v>
                </c:pt>
                <c:pt idx="6">
                  <c:v>1.405</c:v>
                </c:pt>
                <c:pt idx="7">
                  <c:v>1.4850000000000001</c:v>
                </c:pt>
                <c:pt idx="8">
                  <c:v>1.5149999999999999</c:v>
                </c:pt>
                <c:pt idx="9">
                  <c:v>1.478</c:v>
                </c:pt>
                <c:pt idx="10">
                  <c:v>1.165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5CD-4388-B4B5-5702B5D990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8792751"/>
        <c:axId val="598779791"/>
      </c:scatterChart>
      <c:valAx>
        <c:axId val="590557999"/>
        <c:scaling>
          <c:orientation val="minMax"/>
          <c:max val="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1"/>
                  <a:t>Time (hours) post pulse</a:t>
                </a:r>
              </a:p>
            </c:rich>
          </c:tx>
          <c:layout>
            <c:manualLayout>
              <c:xMode val="edge"/>
              <c:yMode val="edge"/>
              <c:x val="0.3964396561964294"/>
              <c:y val="0.94114299294219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0555599"/>
        <c:crosses val="autoZero"/>
        <c:crossBetween val="midCat"/>
      </c:valAx>
      <c:valAx>
        <c:axId val="590555599"/>
        <c:scaling>
          <c:orientation val="minMax"/>
          <c:min val="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 b="1"/>
                  <a:t>Specific Consumption or Production Rates </a:t>
                </a:r>
                <a:r>
                  <a:rPr lang="en-US" sz="1600" b="0"/>
                  <a:t>(mmol/gDCW/day)</a:t>
                </a:r>
              </a:p>
            </c:rich>
          </c:tx>
          <c:layout>
            <c:manualLayout>
              <c:xMode val="edge"/>
              <c:yMode val="edge"/>
              <c:x val="1.4425553963377531E-3"/>
              <c:y val="0.1297177718196597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0557999"/>
        <c:crosses val="autoZero"/>
        <c:crossBetween val="midCat"/>
      </c:valAx>
      <c:valAx>
        <c:axId val="598779791"/>
        <c:scaling>
          <c:orientation val="minMax"/>
          <c:max val="7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/>
                  <a:t>Glucose Concentration (mM) or Molar Yield of Lactate on Glucose Consumed (mol/mol)</a:t>
                </a:r>
              </a:p>
            </c:rich>
          </c:tx>
          <c:layout>
            <c:manualLayout>
              <c:xMode val="edge"/>
              <c:yMode val="edge"/>
              <c:x val="0.94926606638937006"/>
              <c:y val="9.854814261885577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8792751"/>
        <c:crosses val="max"/>
        <c:crossBetween val="midCat"/>
      </c:valAx>
      <c:valAx>
        <c:axId val="59879275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9877979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1154107415677526"/>
          <c:y val="2.7774002589666339E-2"/>
          <c:w val="0.10527606064167352"/>
          <c:h val="0.1855786508522795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7019979580499003E-2"/>
          <c:y val="2.3614698898240763E-2"/>
          <c:w val="0.83077368920819894"/>
          <c:h val="0.86053750790253924"/>
        </c:manualLayout>
      </c:layout>
      <c:scatterChart>
        <c:scatterStyle val="lineMarker"/>
        <c:varyColors val="0"/>
        <c:ser>
          <c:idx val="1"/>
          <c:order val="1"/>
          <c:tx>
            <c:v>qO2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1"/>
            <c:spPr>
              <a:solidFill>
                <a:srgbClr val="00B0F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'[2]Miller, 1989'!$E$208:$E$219</c:f>
              <c:numCache>
                <c:formatCode>General</c:formatCode>
                <c:ptCount val="12"/>
                <c:pt idx="0">
                  <c:v>-0.08</c:v>
                </c:pt>
                <c:pt idx="1">
                  <c:v>0.08</c:v>
                </c:pt>
                <c:pt idx="2">
                  <c:v>2</c:v>
                </c:pt>
                <c:pt idx="3">
                  <c:v>2.7</c:v>
                </c:pt>
                <c:pt idx="4">
                  <c:v>3</c:v>
                </c:pt>
                <c:pt idx="5">
                  <c:v>4.5</c:v>
                </c:pt>
                <c:pt idx="6">
                  <c:v>6</c:v>
                </c:pt>
                <c:pt idx="7">
                  <c:v>8.4</c:v>
                </c:pt>
                <c:pt idx="8">
                  <c:v>22</c:v>
                </c:pt>
                <c:pt idx="9">
                  <c:v>38</c:v>
                </c:pt>
                <c:pt idx="10">
                  <c:v>47.5</c:v>
                </c:pt>
                <c:pt idx="11">
                  <c:v>57</c:v>
                </c:pt>
              </c:numCache>
            </c:numRef>
          </c:xVal>
          <c:yVal>
            <c:numRef>
              <c:f>'[2]Miller, 1989'!$T$208:$T$219</c:f>
              <c:numCache>
                <c:formatCode>General</c:formatCode>
                <c:ptCount val="12"/>
                <c:pt idx="0">
                  <c:v>16.193469604099114</c:v>
                </c:pt>
                <c:pt idx="1">
                  <c:v>13.10899920331833</c:v>
                </c:pt>
                <c:pt idx="3">
                  <c:v>13.42651821516341</c:v>
                </c:pt>
                <c:pt idx="5">
                  <c:v>13.644245537571468</c:v>
                </c:pt>
                <c:pt idx="6">
                  <c:v>13.789397085843502</c:v>
                </c:pt>
                <c:pt idx="7">
                  <c:v>14.106916097688586</c:v>
                </c:pt>
                <c:pt idx="8">
                  <c:v>14.33371539186364</c:v>
                </c:pt>
                <c:pt idx="10">
                  <c:v>15.966670309924057</c:v>
                </c:pt>
                <c:pt idx="11">
                  <c:v>16.601708333614216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78C-42EE-A7A1-FCA7E4BCF0B3}"/>
            </c:ext>
          </c:extLst>
        </c:ser>
        <c:ser>
          <c:idx val="2"/>
          <c:order val="2"/>
          <c:tx>
            <c:v>qGlc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1"/>
            <c:spPr>
              <a:solidFill>
                <a:srgbClr val="D2A000">
                  <a:alpha val="66000"/>
                </a:srgb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'[2]Miller, 1989'!$E$208:$E$219</c:f>
              <c:numCache>
                <c:formatCode>General</c:formatCode>
                <c:ptCount val="12"/>
                <c:pt idx="0">
                  <c:v>-0.08</c:v>
                </c:pt>
                <c:pt idx="1">
                  <c:v>0.08</c:v>
                </c:pt>
                <c:pt idx="2">
                  <c:v>2</c:v>
                </c:pt>
                <c:pt idx="3">
                  <c:v>2.7</c:v>
                </c:pt>
                <c:pt idx="4">
                  <c:v>3</c:v>
                </c:pt>
                <c:pt idx="5">
                  <c:v>4.5</c:v>
                </c:pt>
                <c:pt idx="6">
                  <c:v>6</c:v>
                </c:pt>
                <c:pt idx="7">
                  <c:v>8.4</c:v>
                </c:pt>
                <c:pt idx="8">
                  <c:v>22</c:v>
                </c:pt>
                <c:pt idx="9">
                  <c:v>38</c:v>
                </c:pt>
                <c:pt idx="10">
                  <c:v>47.5</c:v>
                </c:pt>
                <c:pt idx="11">
                  <c:v>57</c:v>
                </c:pt>
              </c:numCache>
            </c:numRef>
          </c:xVal>
          <c:yVal>
            <c:numRef>
              <c:f>'[2]Miller, 1989'!$Y$208:$Y$219</c:f>
              <c:numCache>
                <c:formatCode>General</c:formatCode>
                <c:ptCount val="12"/>
                <c:pt idx="0">
                  <c:v>8.7695727081022277</c:v>
                </c:pt>
                <c:pt idx="1">
                  <c:v>18.068343769279593</c:v>
                </c:pt>
                <c:pt idx="2">
                  <c:v>16.253949415879131</c:v>
                </c:pt>
                <c:pt idx="3">
                  <c:v>15.573551533353958</c:v>
                </c:pt>
                <c:pt idx="4">
                  <c:v>14.40175518011616</c:v>
                </c:pt>
                <c:pt idx="5">
                  <c:v>14.156055944759848</c:v>
                </c:pt>
                <c:pt idx="6">
                  <c:v>13.967056532947298</c:v>
                </c:pt>
                <c:pt idx="7">
                  <c:v>13.891456768222278</c:v>
                </c:pt>
                <c:pt idx="8">
                  <c:v>11.339964708752882</c:v>
                </c:pt>
                <c:pt idx="9">
                  <c:v>8.9207722375522671</c:v>
                </c:pt>
                <c:pt idx="10">
                  <c:v>8.7695727081022277</c:v>
                </c:pt>
                <c:pt idx="11">
                  <c:v>8.7695727081022277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78C-42EE-A7A1-FCA7E4BCF0B3}"/>
            </c:ext>
          </c:extLst>
        </c:ser>
        <c:ser>
          <c:idx val="3"/>
          <c:order val="3"/>
          <c:tx>
            <c:v>qLac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chemeClr val="accent2">
                  <a:lumMod val="75000"/>
                </a:schemeClr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'[2]Miller, 1989'!$E$208:$E$219</c:f>
              <c:numCache>
                <c:formatCode>General</c:formatCode>
                <c:ptCount val="12"/>
                <c:pt idx="0">
                  <c:v>-0.08</c:v>
                </c:pt>
                <c:pt idx="1">
                  <c:v>0.08</c:v>
                </c:pt>
                <c:pt idx="2">
                  <c:v>2</c:v>
                </c:pt>
                <c:pt idx="3">
                  <c:v>2.7</c:v>
                </c:pt>
                <c:pt idx="4">
                  <c:v>3</c:v>
                </c:pt>
                <c:pt idx="5">
                  <c:v>4.5</c:v>
                </c:pt>
                <c:pt idx="6">
                  <c:v>6</c:v>
                </c:pt>
                <c:pt idx="7">
                  <c:v>8.4</c:v>
                </c:pt>
                <c:pt idx="8">
                  <c:v>22</c:v>
                </c:pt>
                <c:pt idx="9">
                  <c:v>38</c:v>
                </c:pt>
                <c:pt idx="10">
                  <c:v>47.5</c:v>
                </c:pt>
                <c:pt idx="11">
                  <c:v>57</c:v>
                </c:pt>
              </c:numCache>
            </c:numRef>
          </c:xVal>
          <c:yVal>
            <c:numRef>
              <c:f>'[2]Miller, 1989'!$AK$208:$AK$219</c:f>
              <c:numCache>
                <c:formatCode>General</c:formatCode>
                <c:ptCount val="12"/>
                <c:pt idx="0">
                  <c:v>12.511761061990679</c:v>
                </c:pt>
                <c:pt idx="3">
                  <c:v>13.607957650503456</c:v>
                </c:pt>
                <c:pt idx="4">
                  <c:v>15.233352592091371</c:v>
                </c:pt>
                <c:pt idx="5">
                  <c:v>18.824341416529784</c:v>
                </c:pt>
                <c:pt idx="6">
                  <c:v>19.655938828504993</c:v>
                </c:pt>
                <c:pt idx="7">
                  <c:v>20.752135417017772</c:v>
                </c:pt>
                <c:pt idx="8">
                  <c:v>17.12334671021685</c:v>
                </c:pt>
                <c:pt idx="9">
                  <c:v>13.116559179790833</c:v>
                </c:pt>
                <c:pt idx="10">
                  <c:v>10.130368473152576</c:v>
                </c:pt>
                <c:pt idx="11">
                  <c:v>10.243768120240103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78C-42EE-A7A1-FCA7E4BCF0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0557999"/>
        <c:axId val="590555599"/>
      </c:scatterChart>
      <c:scatterChart>
        <c:scatterStyle val="lineMarker"/>
        <c:varyColors val="0"/>
        <c:ser>
          <c:idx val="0"/>
          <c:order val="0"/>
          <c:tx>
            <c:v>[Gluc]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2"/>
            <c:spPr>
              <a:solidFill>
                <a:srgbClr val="FFC000">
                  <a:alpha val="72000"/>
                </a:srgbClr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'[2]Miller, 1989'!$E$208:$E$219</c:f>
              <c:numCache>
                <c:formatCode>General</c:formatCode>
                <c:ptCount val="12"/>
                <c:pt idx="0">
                  <c:v>-0.08</c:v>
                </c:pt>
                <c:pt idx="1">
                  <c:v>0.08</c:v>
                </c:pt>
                <c:pt idx="2">
                  <c:v>2</c:v>
                </c:pt>
                <c:pt idx="3">
                  <c:v>2.7</c:v>
                </c:pt>
                <c:pt idx="4">
                  <c:v>3</c:v>
                </c:pt>
                <c:pt idx="5">
                  <c:v>4.5</c:v>
                </c:pt>
                <c:pt idx="6">
                  <c:v>6</c:v>
                </c:pt>
                <c:pt idx="7">
                  <c:v>8.4</c:v>
                </c:pt>
                <c:pt idx="8">
                  <c:v>22</c:v>
                </c:pt>
                <c:pt idx="9">
                  <c:v>38</c:v>
                </c:pt>
                <c:pt idx="10">
                  <c:v>47.5</c:v>
                </c:pt>
                <c:pt idx="11">
                  <c:v>57</c:v>
                </c:pt>
              </c:numCache>
            </c:numRef>
          </c:xVal>
          <c:yVal>
            <c:numRef>
              <c:f>'[2]Miller, 1989'!$H$208:$H$219</c:f>
              <c:numCache>
                <c:formatCode>General</c:formatCode>
                <c:ptCount val="12"/>
                <c:pt idx="0">
                  <c:v>0.1</c:v>
                </c:pt>
                <c:pt idx="1">
                  <c:v>6.6</c:v>
                </c:pt>
                <c:pt idx="2">
                  <c:v>6.2</c:v>
                </c:pt>
                <c:pt idx="3">
                  <c:v>5.65</c:v>
                </c:pt>
                <c:pt idx="4">
                  <c:v>5.45</c:v>
                </c:pt>
                <c:pt idx="5">
                  <c:v>5.03</c:v>
                </c:pt>
                <c:pt idx="6">
                  <c:v>4.3499999999999996</c:v>
                </c:pt>
                <c:pt idx="7">
                  <c:v>3.99</c:v>
                </c:pt>
                <c:pt idx="8">
                  <c:v>0.8</c:v>
                </c:pt>
                <c:pt idx="9">
                  <c:v>0.15</c:v>
                </c:pt>
                <c:pt idx="10">
                  <c:v>0.1</c:v>
                </c:pt>
                <c:pt idx="11">
                  <c:v>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78C-42EE-A7A1-FCA7E4BCF0B3}"/>
            </c:ext>
          </c:extLst>
        </c:ser>
        <c:ser>
          <c:idx val="4"/>
          <c:order val="4"/>
          <c:tx>
            <c:v>Y'Lac/Glc</c:v>
          </c:tx>
          <c:spPr>
            <a:ln w="25400" cap="rnd">
              <a:noFill/>
              <a:round/>
            </a:ln>
            <a:effectLst/>
          </c:spPr>
          <c:marker>
            <c:symbol val="x"/>
            <c:size val="12"/>
            <c:spPr>
              <a:noFill/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'[2]Miller, 1989'!$E$208:$E$219</c:f>
              <c:numCache>
                <c:formatCode>General</c:formatCode>
                <c:ptCount val="12"/>
                <c:pt idx="0">
                  <c:v>-0.08</c:v>
                </c:pt>
                <c:pt idx="1">
                  <c:v>0.08</c:v>
                </c:pt>
                <c:pt idx="2">
                  <c:v>2</c:v>
                </c:pt>
                <c:pt idx="3">
                  <c:v>2.7</c:v>
                </c:pt>
                <c:pt idx="4">
                  <c:v>3</c:v>
                </c:pt>
                <c:pt idx="5">
                  <c:v>4.5</c:v>
                </c:pt>
                <c:pt idx="6">
                  <c:v>6</c:v>
                </c:pt>
                <c:pt idx="7">
                  <c:v>8.4</c:v>
                </c:pt>
                <c:pt idx="8">
                  <c:v>22</c:v>
                </c:pt>
                <c:pt idx="9">
                  <c:v>38</c:v>
                </c:pt>
                <c:pt idx="10">
                  <c:v>47.5</c:v>
                </c:pt>
                <c:pt idx="11">
                  <c:v>57</c:v>
                </c:pt>
              </c:numCache>
            </c:numRef>
          </c:xVal>
          <c:yVal>
            <c:numRef>
              <c:f>'[2]Miller, 1989'!$AT$208:$AT$218</c:f>
              <c:numCache>
                <c:formatCode>General</c:formatCode>
                <c:ptCount val="11"/>
                <c:pt idx="0">
                  <c:v>1.43</c:v>
                </c:pt>
                <c:pt idx="1">
                  <c:v>0.75</c:v>
                </c:pt>
                <c:pt idx="3">
                  <c:v>0.88</c:v>
                </c:pt>
                <c:pt idx="4">
                  <c:v>1.05</c:v>
                </c:pt>
                <c:pt idx="5">
                  <c:v>1.32</c:v>
                </c:pt>
                <c:pt idx="6">
                  <c:v>1.405</c:v>
                </c:pt>
                <c:pt idx="7">
                  <c:v>1.4850000000000001</c:v>
                </c:pt>
                <c:pt idx="8">
                  <c:v>1.5149999999999999</c:v>
                </c:pt>
                <c:pt idx="9">
                  <c:v>1.478</c:v>
                </c:pt>
                <c:pt idx="10">
                  <c:v>1.165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78C-42EE-A7A1-FCA7E4BCF0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8792751"/>
        <c:axId val="598779791"/>
      </c:scatterChart>
      <c:valAx>
        <c:axId val="590557999"/>
        <c:scaling>
          <c:orientation val="minMax"/>
          <c:max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1"/>
                  <a:t>Time (hours) post pulse</a:t>
                </a:r>
              </a:p>
            </c:rich>
          </c:tx>
          <c:layout>
            <c:manualLayout>
              <c:xMode val="edge"/>
              <c:yMode val="edge"/>
              <c:x val="0.3964396561964294"/>
              <c:y val="0.94114299294219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0555599"/>
        <c:crosses val="autoZero"/>
        <c:crossBetween val="midCat"/>
      </c:valAx>
      <c:valAx>
        <c:axId val="590555599"/>
        <c:scaling>
          <c:orientation val="minMax"/>
          <c:min val="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 b="1"/>
                  <a:t>Specific Consumption or Production Rates </a:t>
                </a:r>
                <a:r>
                  <a:rPr lang="en-US" sz="1600" b="0"/>
                  <a:t>(mmol/gDCW/day)</a:t>
                </a:r>
              </a:p>
            </c:rich>
          </c:tx>
          <c:layout>
            <c:manualLayout>
              <c:xMode val="edge"/>
              <c:yMode val="edge"/>
              <c:x val="1.4425553963377531E-3"/>
              <c:y val="0.1297177718196597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0557999"/>
        <c:crosses val="autoZero"/>
        <c:crossBetween val="midCat"/>
      </c:valAx>
      <c:valAx>
        <c:axId val="598779791"/>
        <c:scaling>
          <c:orientation val="minMax"/>
          <c:max val="7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Glucose Concentration (mM) or Molar Yield of Lactate on Glucose Consumed (mol/mol)</a:t>
                </a:r>
              </a:p>
            </c:rich>
          </c:tx>
          <c:layout>
            <c:manualLayout>
              <c:xMode val="edge"/>
              <c:yMode val="edge"/>
              <c:x val="0.94926606638937006"/>
              <c:y val="9.854814261885577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8792751"/>
        <c:crosses val="max"/>
        <c:crossBetween val="midCat"/>
      </c:valAx>
      <c:valAx>
        <c:axId val="59879275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98779791"/>
        <c:crosses val="autoZero"/>
        <c:crossBetween val="midCat"/>
      </c:valAx>
      <c:spPr>
        <a:noFill/>
        <a:ln>
          <a:solidFill>
            <a:srgbClr val="00B0F0">
              <a:alpha val="50000"/>
            </a:srgbClr>
          </a:solidFill>
        </a:ln>
        <a:effectLst/>
      </c:spPr>
    </c:plotArea>
    <c:legend>
      <c:legendPos val="b"/>
      <c:layout>
        <c:manualLayout>
          <c:xMode val="edge"/>
          <c:yMode val="edge"/>
          <c:x val="0.45239846545239543"/>
          <c:y val="0.78503692148704596"/>
          <c:w val="0.44154438083559627"/>
          <c:h val="0.1004684070534448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'Ozturk&amp;Palsson, 1990'!$U$57:$U$67</c:f>
              <c:numCache>
                <c:formatCode>0.000</c:formatCode>
                <c:ptCount val="11"/>
                <c:pt idx="0">
                  <c:v>0.67528571428571416</c:v>
                </c:pt>
                <c:pt idx="1">
                  <c:v>0.69941176470588229</c:v>
                </c:pt>
                <c:pt idx="2">
                  <c:v>0.68226315789473679</c:v>
                </c:pt>
                <c:pt idx="3">
                  <c:v>0.63965714285714281</c:v>
                </c:pt>
                <c:pt idx="4">
                  <c:v>0.65054054054054056</c:v>
                </c:pt>
                <c:pt idx="5">
                  <c:v>0.63413333333333333</c:v>
                </c:pt>
                <c:pt idx="6">
                  <c:v>0.63009090909090903</c:v>
                </c:pt>
                <c:pt idx="7">
                  <c:v>0.62142857142857144</c:v>
                </c:pt>
                <c:pt idx="8">
                  <c:v>0.60416666666666663</c:v>
                </c:pt>
                <c:pt idx="9">
                  <c:v>0.62640000000000007</c:v>
                </c:pt>
                <c:pt idx="10">
                  <c:v>0.6363428571428571</c:v>
                </c:pt>
              </c:numCache>
            </c:numRef>
          </c:xVal>
          <c:yVal>
            <c:numRef>
              <c:f>'Ozturk&amp;Palsson, 1990'!$AB$57:$AB$67</c:f>
              <c:numCache>
                <c:formatCode>0.000</c:formatCode>
                <c:ptCount val="11"/>
                <c:pt idx="0">
                  <c:v>6.4648665813764969</c:v>
                </c:pt>
                <c:pt idx="1">
                  <c:v>5.4907086033608614</c:v>
                </c:pt>
                <c:pt idx="2">
                  <c:v>5.4021487871776213</c:v>
                </c:pt>
                <c:pt idx="3">
                  <c:v>5.6678282357273408</c:v>
                </c:pt>
                <c:pt idx="4">
                  <c:v>6.2877469490100175</c:v>
                </c:pt>
                <c:pt idx="5">
                  <c:v>6.2877469490100175</c:v>
                </c:pt>
                <c:pt idx="6">
                  <c:v>5.4021487871776213</c:v>
                </c:pt>
                <c:pt idx="7">
                  <c:v>3.453832831146348</c:v>
                </c:pt>
                <c:pt idx="8">
                  <c:v>2.0368757722145134</c:v>
                </c:pt>
                <c:pt idx="9">
                  <c:v>0</c:v>
                </c:pt>
                <c:pt idx="10">
                  <c:v>7.7047040079418547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AB-44B3-A193-F8C0D524EA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1872575"/>
        <c:axId val="2111900415"/>
      </c:scatterChart>
      <c:valAx>
        <c:axId val="2111872575"/>
        <c:scaling>
          <c:orientation val="minMax"/>
          <c:max val="1.2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1900415"/>
        <c:crosses val="autoZero"/>
        <c:crossBetween val="midCat"/>
      </c:valAx>
      <c:valAx>
        <c:axId val="2111900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18725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'Ozturk&amp;Palsson, 1990'!$N$57:$N$67</c:f>
              <c:numCache>
                <c:formatCode>0%</c:formatCode>
                <c:ptCount val="11"/>
                <c:pt idx="0">
                  <c:v>1</c:v>
                </c:pt>
                <c:pt idx="1">
                  <c:v>0.78</c:v>
                </c:pt>
                <c:pt idx="2">
                  <c:v>0.35</c:v>
                </c:pt>
                <c:pt idx="3">
                  <c:v>0.25</c:v>
                </c:pt>
                <c:pt idx="4">
                  <c:v>0.05</c:v>
                </c:pt>
                <c:pt idx="5" formatCode="0.0%">
                  <c:v>1.2E-2</c:v>
                </c:pt>
                <c:pt idx="6" formatCode="0.0%">
                  <c:v>8.0000000000000002E-3</c:v>
                </c:pt>
                <c:pt idx="7" formatCode="0.0%">
                  <c:v>5.0000000000000001E-3</c:v>
                </c:pt>
                <c:pt idx="8" formatCode="0.0%">
                  <c:v>3.0000000000000001E-3</c:v>
                </c:pt>
                <c:pt idx="9" formatCode="0.0%">
                  <c:v>0</c:v>
                </c:pt>
                <c:pt idx="10" formatCode="0.0%">
                  <c:v>0.83</c:v>
                </c:pt>
              </c:numCache>
            </c:numRef>
          </c:xVal>
          <c:yVal>
            <c:numRef>
              <c:f>'Ozturk&amp;Palsson, 1990'!$AB$57:$AB$67</c:f>
              <c:numCache>
                <c:formatCode>0.000</c:formatCode>
                <c:ptCount val="11"/>
                <c:pt idx="0">
                  <c:v>6.4648665813764969</c:v>
                </c:pt>
                <c:pt idx="1">
                  <c:v>5.4907086033608614</c:v>
                </c:pt>
                <c:pt idx="2">
                  <c:v>5.4021487871776213</c:v>
                </c:pt>
                <c:pt idx="3">
                  <c:v>5.6678282357273408</c:v>
                </c:pt>
                <c:pt idx="4">
                  <c:v>6.2877469490100175</c:v>
                </c:pt>
                <c:pt idx="5">
                  <c:v>6.2877469490100175</c:v>
                </c:pt>
                <c:pt idx="6">
                  <c:v>5.4021487871776213</c:v>
                </c:pt>
                <c:pt idx="7">
                  <c:v>3.453832831146348</c:v>
                </c:pt>
                <c:pt idx="8">
                  <c:v>2.0368757722145134</c:v>
                </c:pt>
                <c:pt idx="9">
                  <c:v>0</c:v>
                </c:pt>
                <c:pt idx="10">
                  <c:v>7.7047040079418547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1CB-4694-84D4-0F6A350F3C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1916255"/>
        <c:axId val="2111917695"/>
      </c:scatterChart>
      <c:valAx>
        <c:axId val="21119162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1917695"/>
        <c:crosses val="autoZero"/>
        <c:crossBetween val="midCat"/>
      </c:valAx>
      <c:valAx>
        <c:axId val="2111917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191625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'Ozturk&amp;Palsson, 1990'!$N$57:$N$67</c:f>
              <c:numCache>
                <c:formatCode>0%</c:formatCode>
                <c:ptCount val="11"/>
                <c:pt idx="0">
                  <c:v>1</c:v>
                </c:pt>
                <c:pt idx="1">
                  <c:v>0.78</c:v>
                </c:pt>
                <c:pt idx="2">
                  <c:v>0.35</c:v>
                </c:pt>
                <c:pt idx="3">
                  <c:v>0.25</c:v>
                </c:pt>
                <c:pt idx="4">
                  <c:v>0.05</c:v>
                </c:pt>
                <c:pt idx="5" formatCode="0.0%">
                  <c:v>1.2E-2</c:v>
                </c:pt>
                <c:pt idx="6" formatCode="0.0%">
                  <c:v>8.0000000000000002E-3</c:v>
                </c:pt>
                <c:pt idx="7" formatCode="0.0%">
                  <c:v>5.0000000000000001E-3</c:v>
                </c:pt>
                <c:pt idx="8" formatCode="0.0%">
                  <c:v>3.0000000000000001E-3</c:v>
                </c:pt>
                <c:pt idx="9" formatCode="0.0%">
                  <c:v>0</c:v>
                </c:pt>
                <c:pt idx="10" formatCode="0.0%">
                  <c:v>0.83</c:v>
                </c:pt>
              </c:numCache>
            </c:numRef>
          </c:xVal>
          <c:yVal>
            <c:numRef>
              <c:f>'Ozturk&amp;Palsson, 1990'!$AG$57:$AG$67</c:f>
              <c:numCache>
                <c:formatCode>0.000</c:formatCode>
                <c:ptCount val="11"/>
                <c:pt idx="0">
                  <c:v>7.6161441917586146</c:v>
                </c:pt>
                <c:pt idx="1">
                  <c:v>8.2360629050412921</c:v>
                </c:pt>
                <c:pt idx="2">
                  <c:v>7.793263824125094</c:v>
                </c:pt>
                <c:pt idx="3">
                  <c:v>9.03310125069045</c:v>
                </c:pt>
                <c:pt idx="4">
                  <c:v>8.7674218021407313</c:v>
                </c:pt>
                <c:pt idx="5">
                  <c:v>10.450058309622284</c:v>
                </c:pt>
                <c:pt idx="6">
                  <c:v>13.195412611302713</c:v>
                </c:pt>
                <c:pt idx="7">
                  <c:v>18.243322133747377</c:v>
                </c:pt>
                <c:pt idx="8">
                  <c:v>22.759872759092602</c:v>
                </c:pt>
                <c:pt idx="9">
                  <c:v>39.320558385358432</c:v>
                </c:pt>
                <c:pt idx="10">
                  <c:v>8.9445414345072116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537-4BA7-9D07-BD98389F5A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1919615"/>
        <c:axId val="2111902815"/>
      </c:scatterChart>
      <c:valAx>
        <c:axId val="21119196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1902815"/>
        <c:crosses val="autoZero"/>
        <c:crossBetween val="midCat"/>
      </c:valAx>
      <c:valAx>
        <c:axId val="21119028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191961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'Ozturk&amp;Palsson, 1990'!$N$57:$N$67</c:f>
              <c:numCache>
                <c:formatCode>0%</c:formatCode>
                <c:ptCount val="11"/>
                <c:pt idx="0">
                  <c:v>1</c:v>
                </c:pt>
                <c:pt idx="1">
                  <c:v>0.78</c:v>
                </c:pt>
                <c:pt idx="2">
                  <c:v>0.35</c:v>
                </c:pt>
                <c:pt idx="3">
                  <c:v>0.25</c:v>
                </c:pt>
                <c:pt idx="4">
                  <c:v>0.05</c:v>
                </c:pt>
                <c:pt idx="5" formatCode="0.0%">
                  <c:v>1.2E-2</c:v>
                </c:pt>
                <c:pt idx="6" formatCode="0.0%">
                  <c:v>8.0000000000000002E-3</c:v>
                </c:pt>
                <c:pt idx="7" formatCode="0.0%">
                  <c:v>5.0000000000000001E-3</c:v>
                </c:pt>
                <c:pt idx="8" formatCode="0.0%">
                  <c:v>3.0000000000000001E-3</c:v>
                </c:pt>
                <c:pt idx="9" formatCode="0.0%">
                  <c:v>0</c:v>
                </c:pt>
                <c:pt idx="10" formatCode="0.0%">
                  <c:v>0.83</c:v>
                </c:pt>
              </c:numCache>
            </c:numRef>
          </c:xVal>
          <c:yVal>
            <c:numRef>
              <c:f>'Ozturk&amp;Palsson, 1990'!$BA$57:$BA$67</c:f>
              <c:numCache>
                <c:formatCode>0.00</c:formatCode>
                <c:ptCount val="11"/>
                <c:pt idx="0">
                  <c:v>1.2209302325581395</c:v>
                </c:pt>
                <c:pt idx="1">
                  <c:v>1.3548387096774193</c:v>
                </c:pt>
                <c:pt idx="2">
                  <c:v>1.2045454545454546</c:v>
                </c:pt>
                <c:pt idx="3">
                  <c:v>1.3431372549019609</c:v>
                </c:pt>
                <c:pt idx="4">
                  <c:v>1.4545454545454541</c:v>
                </c:pt>
                <c:pt idx="5">
                  <c:v>1.7033898305084745</c:v>
                </c:pt>
                <c:pt idx="6">
                  <c:v>1.8791946308724836</c:v>
                </c:pt>
                <c:pt idx="7">
                  <c:v>1.8592233009708741</c:v>
                </c:pt>
                <c:pt idx="8">
                  <c:v>1.8249027237354087</c:v>
                </c:pt>
                <c:pt idx="9">
                  <c:v>2.0405405405405403</c:v>
                </c:pt>
                <c:pt idx="10">
                  <c:v>1.3663366336633662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AA-4362-99E9-036E19ED45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867584"/>
        <c:axId val="49849344"/>
      </c:scatterChart>
      <c:valAx>
        <c:axId val="49867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49344"/>
        <c:crosses val="autoZero"/>
        <c:crossBetween val="midCat"/>
      </c:valAx>
      <c:valAx>
        <c:axId val="49849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675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'Ozturk&amp;Palsson, 1990'!$N$57:$N$67</c:f>
              <c:numCache>
                <c:formatCode>0%</c:formatCode>
                <c:ptCount val="11"/>
                <c:pt idx="0">
                  <c:v>1</c:v>
                </c:pt>
                <c:pt idx="1">
                  <c:v>0.78</c:v>
                </c:pt>
                <c:pt idx="2">
                  <c:v>0.35</c:v>
                </c:pt>
                <c:pt idx="3">
                  <c:v>0.25</c:v>
                </c:pt>
                <c:pt idx="4">
                  <c:v>0.05</c:v>
                </c:pt>
                <c:pt idx="5" formatCode="0.0%">
                  <c:v>1.2E-2</c:v>
                </c:pt>
                <c:pt idx="6" formatCode="0.0%">
                  <c:v>8.0000000000000002E-3</c:v>
                </c:pt>
                <c:pt idx="7" formatCode="0.0%">
                  <c:v>5.0000000000000001E-3</c:v>
                </c:pt>
                <c:pt idx="8" formatCode="0.0%">
                  <c:v>3.0000000000000001E-3</c:v>
                </c:pt>
                <c:pt idx="9" formatCode="0.0%">
                  <c:v>0</c:v>
                </c:pt>
                <c:pt idx="10" formatCode="0.0%">
                  <c:v>0.83</c:v>
                </c:pt>
              </c:numCache>
            </c:numRef>
          </c:xVal>
          <c:yVal>
            <c:numRef>
              <c:f>'Ozturk&amp;Palsson, 1990'!$BB$57:$BB$67</c:f>
              <c:numCache>
                <c:formatCode>0.000</c:formatCode>
                <c:ptCount val="11"/>
                <c:pt idx="0">
                  <c:v>0.5862068965517242</c:v>
                </c:pt>
                <c:pt idx="1">
                  <c:v>0.46153846153846156</c:v>
                </c:pt>
                <c:pt idx="2">
                  <c:v>0.47826086956521735</c:v>
                </c:pt>
                <c:pt idx="3">
                  <c:v>0.45833333333333326</c:v>
                </c:pt>
                <c:pt idx="4">
                  <c:v>0.52631578947368429</c:v>
                </c:pt>
                <c:pt idx="5">
                  <c:v>0.41666666666666663</c:v>
                </c:pt>
                <c:pt idx="6">
                  <c:v>0.38461538461538458</c:v>
                </c:pt>
                <c:pt idx="7">
                  <c:v>0.53333333333333344</c:v>
                </c:pt>
                <c:pt idx="8">
                  <c:v>0.51515151515151514</c:v>
                </c:pt>
                <c:pt idx="9">
                  <c:v>0.46153846153846156</c:v>
                </c:pt>
                <c:pt idx="10">
                  <c:v>0.59999999999999976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0B-4D29-994E-FB96621A16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1970015"/>
        <c:axId val="2111970495"/>
      </c:scatterChart>
      <c:valAx>
        <c:axId val="21119700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1970495"/>
        <c:crosses val="autoZero"/>
        <c:crossBetween val="midCat"/>
      </c:valAx>
      <c:valAx>
        <c:axId val="2111970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197001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'Ozturk&amp;Palsson, 1990'!$N$57:$N$67</c:f>
              <c:numCache>
                <c:formatCode>0%</c:formatCode>
                <c:ptCount val="11"/>
                <c:pt idx="0">
                  <c:v>1</c:v>
                </c:pt>
                <c:pt idx="1">
                  <c:v>0.78</c:v>
                </c:pt>
                <c:pt idx="2">
                  <c:v>0.35</c:v>
                </c:pt>
                <c:pt idx="3">
                  <c:v>0.25</c:v>
                </c:pt>
                <c:pt idx="4">
                  <c:v>0.05</c:v>
                </c:pt>
                <c:pt idx="5" formatCode="0.0%">
                  <c:v>1.2E-2</c:v>
                </c:pt>
                <c:pt idx="6" formatCode="0.0%">
                  <c:v>8.0000000000000002E-3</c:v>
                </c:pt>
                <c:pt idx="7" formatCode="0.0%">
                  <c:v>5.0000000000000001E-3</c:v>
                </c:pt>
                <c:pt idx="8" formatCode="0.0%">
                  <c:v>3.0000000000000001E-3</c:v>
                </c:pt>
                <c:pt idx="9" formatCode="0.0%">
                  <c:v>0</c:v>
                </c:pt>
                <c:pt idx="10" formatCode="0.0%">
                  <c:v>0.83</c:v>
                </c:pt>
              </c:numCache>
            </c:numRef>
          </c:xVal>
          <c:yVal>
            <c:numRef>
              <c:f>'Ozturk&amp;Palsson, 1990'!$AL$57:$AL$67</c:f>
              <c:numCache>
                <c:formatCode>0.000</c:formatCode>
                <c:ptCount val="11"/>
                <c:pt idx="0">
                  <c:v>2.5682346693139513</c:v>
                </c:pt>
                <c:pt idx="1">
                  <c:v>2.3025552207642326</c:v>
                </c:pt>
                <c:pt idx="2">
                  <c:v>2.0368757722145134</c:v>
                </c:pt>
                <c:pt idx="3">
                  <c:v>2.1254355883977532</c:v>
                </c:pt>
                <c:pt idx="4">
                  <c:v>1.6826365074815541</c:v>
                </c:pt>
                <c:pt idx="5">
                  <c:v>2.1254355883977532</c:v>
                </c:pt>
                <c:pt idx="6">
                  <c:v>2.3025552207642326</c:v>
                </c:pt>
                <c:pt idx="7">
                  <c:v>2.6567944854971905</c:v>
                </c:pt>
                <c:pt idx="8">
                  <c:v>2.9224739340469101</c:v>
                </c:pt>
                <c:pt idx="9">
                  <c:v>4.6051104415284652</c:v>
                </c:pt>
                <c:pt idx="10">
                  <c:v>2.2139954045809929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50-42AF-B2CC-C51F7C9BB5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2015135"/>
        <c:axId val="2112001215"/>
      </c:scatterChart>
      <c:valAx>
        <c:axId val="2112015135"/>
        <c:scaling>
          <c:orientation val="minMax"/>
          <c:max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2001215"/>
        <c:crosses val="autoZero"/>
        <c:crossBetween val="midCat"/>
      </c:valAx>
      <c:valAx>
        <c:axId val="21120012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201513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'Ozturk&amp;Palsson, 1990'!$U$57:$U$65</c:f>
              <c:numCache>
                <c:formatCode>0.000</c:formatCode>
                <c:ptCount val="9"/>
                <c:pt idx="0">
                  <c:v>0.67528571428571416</c:v>
                </c:pt>
                <c:pt idx="1">
                  <c:v>0.69941176470588229</c:v>
                </c:pt>
                <c:pt idx="2">
                  <c:v>0.68226315789473679</c:v>
                </c:pt>
                <c:pt idx="3">
                  <c:v>0.63965714285714281</c:v>
                </c:pt>
                <c:pt idx="4">
                  <c:v>0.65054054054054056</c:v>
                </c:pt>
                <c:pt idx="5">
                  <c:v>0.63413333333333333</c:v>
                </c:pt>
                <c:pt idx="6">
                  <c:v>0.63009090909090903</c:v>
                </c:pt>
                <c:pt idx="7">
                  <c:v>0.62142857142857144</c:v>
                </c:pt>
                <c:pt idx="8">
                  <c:v>0.60416666666666663</c:v>
                </c:pt>
              </c:numCache>
            </c:numRef>
          </c:xVal>
          <c:yVal>
            <c:numRef>
              <c:f>'Ozturk&amp;Palsson, 1990'!$BG$57:$BG$65</c:f>
              <c:numCache>
                <c:formatCode>General</c:formatCode>
                <c:ptCount val="9"/>
                <c:pt idx="0">
                  <c:v>0.54</c:v>
                </c:pt>
                <c:pt idx="1">
                  <c:v>0.5</c:v>
                </c:pt>
                <c:pt idx="2">
                  <c:v>0.40500000000000003</c:v>
                </c:pt>
                <c:pt idx="3">
                  <c:v>0.51500000000000001</c:v>
                </c:pt>
                <c:pt idx="4">
                  <c:v>0.57999999999999996</c:v>
                </c:pt>
                <c:pt idx="5">
                  <c:v>0.61699999999999999</c:v>
                </c:pt>
                <c:pt idx="6">
                  <c:v>0.64</c:v>
                </c:pt>
                <c:pt idx="7">
                  <c:v>0.61599999999999999</c:v>
                </c:pt>
                <c:pt idx="8">
                  <c:v>0.6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81-41BD-B492-FF9C409ED4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5649247"/>
        <c:axId val="2025679503"/>
      </c:scatterChart>
      <c:valAx>
        <c:axId val="202564924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5679503"/>
        <c:crosses val="autoZero"/>
        <c:crossBetween val="midCat"/>
      </c:valAx>
      <c:valAx>
        <c:axId val="20256795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564924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'Dimasi 1992'!$N$10:$N$13</c:f>
              <c:numCache>
                <c:formatCode>General</c:formatCode>
                <c:ptCount val="4"/>
                <c:pt idx="0">
                  <c:v>0.47499999999999998</c:v>
                </c:pt>
                <c:pt idx="3">
                  <c:v>1.2</c:v>
                </c:pt>
              </c:numCache>
            </c:numRef>
          </c:xVal>
          <c:yVal>
            <c:numRef>
              <c:f>'Dimasi 1992'!$O$10:$O$13</c:f>
              <c:numCache>
                <c:formatCode>General</c:formatCode>
                <c:ptCount val="4"/>
                <c:pt idx="0">
                  <c:v>170</c:v>
                </c:pt>
                <c:pt idx="3">
                  <c:v>271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FA-43AB-A1E2-8B4BA0F2F7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4958959"/>
        <c:axId val="2084947055"/>
      </c:scatterChart>
      <c:valAx>
        <c:axId val="20849589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84947055"/>
        <c:crosses val="autoZero"/>
        <c:crossBetween val="midCat"/>
      </c:valAx>
      <c:valAx>
        <c:axId val="20849470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8495895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'Dimasi 1992'!$U$37</c:f>
              <c:strCache>
                <c:ptCount val="1"/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'Dimasi 1992'!$R$38:$R$49</c:f>
              <c:numCache>
                <c:formatCode>General</c:formatCode>
                <c:ptCount val="12"/>
                <c:pt idx="0">
                  <c:v>0.52</c:v>
                </c:pt>
                <c:pt idx="5">
                  <c:v>0.73</c:v>
                </c:pt>
                <c:pt idx="8">
                  <c:v>0.96499999999999997</c:v>
                </c:pt>
                <c:pt idx="9">
                  <c:v>1.04</c:v>
                </c:pt>
                <c:pt idx="10">
                  <c:v>1.123</c:v>
                </c:pt>
              </c:numCache>
            </c:numRef>
          </c:xVal>
          <c:yVal>
            <c:numRef>
              <c:f>'Dimasi 1992'!$U$38:$U$49</c:f>
              <c:numCache>
                <c:formatCode>General</c:formatCode>
                <c:ptCount val="12"/>
                <c:pt idx="0" formatCode="0.00">
                  <c:v>76.47058823529413</c:v>
                </c:pt>
                <c:pt idx="5" formatCode="0.00">
                  <c:v>100</c:v>
                </c:pt>
                <c:pt idx="8" formatCode="0.00">
                  <c:v>129.41176470588238</c:v>
                </c:pt>
                <c:pt idx="9" formatCode="0.00">
                  <c:v>135.29411764705881</c:v>
                </c:pt>
                <c:pt idx="10" formatCode="0.00">
                  <c:v>152.94117647058826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721-4266-82BE-49A18F958E25}"/>
            </c:ext>
          </c:extLst>
        </c:ser>
        <c:ser>
          <c:idx val="1"/>
          <c:order val="1"/>
          <c:tx>
            <c:strRef>
              <c:f>'Dimasi 1992'!$W$37</c:f>
              <c:strCache>
                <c:ptCount val="1"/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'Dimasi 1992'!$R$38:$R$49</c:f>
              <c:numCache>
                <c:formatCode>General</c:formatCode>
                <c:ptCount val="12"/>
                <c:pt idx="0">
                  <c:v>0.52</c:v>
                </c:pt>
                <c:pt idx="5">
                  <c:v>0.73</c:v>
                </c:pt>
                <c:pt idx="8">
                  <c:v>0.96499999999999997</c:v>
                </c:pt>
                <c:pt idx="9">
                  <c:v>1.04</c:v>
                </c:pt>
                <c:pt idx="10">
                  <c:v>1.123</c:v>
                </c:pt>
              </c:numCache>
            </c:numRef>
          </c:xVal>
          <c:yVal>
            <c:numRef>
              <c:f>'Dimasi 1992'!$W$38:$W$49</c:f>
              <c:numCache>
                <c:formatCode>General</c:formatCode>
                <c:ptCount val="12"/>
                <c:pt idx="0" formatCode="0.00">
                  <c:v>47.97047970479705</c:v>
                </c:pt>
                <c:pt idx="5" formatCode="0.00">
                  <c:v>62.730627306273057</c:v>
                </c:pt>
                <c:pt idx="8" formatCode="0.00">
                  <c:v>81.180811808118079</c:v>
                </c:pt>
                <c:pt idx="9" formatCode="0.00">
                  <c:v>84.870848708487088</c:v>
                </c:pt>
                <c:pt idx="10" formatCode="0.00">
                  <c:v>95.9409594095941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721-4266-82BE-49A18F958E25}"/>
            </c:ext>
          </c:extLst>
        </c:ser>
        <c:ser>
          <c:idx val="2"/>
          <c:order val="2"/>
          <c:tx>
            <c:strRef>
              <c:f>'Dimasi 1992'!$Z$37</c:f>
              <c:strCache>
                <c:ptCount val="1"/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5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'Dimasi 1992'!$R$38:$R$49</c:f>
              <c:numCache>
                <c:formatCode>General</c:formatCode>
                <c:ptCount val="12"/>
                <c:pt idx="0">
                  <c:v>0.52</c:v>
                </c:pt>
                <c:pt idx="5">
                  <c:v>0.73</c:v>
                </c:pt>
                <c:pt idx="8">
                  <c:v>0.96499999999999997</c:v>
                </c:pt>
                <c:pt idx="9">
                  <c:v>1.04</c:v>
                </c:pt>
                <c:pt idx="10">
                  <c:v>1.123</c:v>
                </c:pt>
              </c:numCache>
            </c:numRef>
          </c:xVal>
          <c:yVal>
            <c:numRef>
              <c:f>'Dimasi 1992'!$Z$38:$Z$49</c:f>
              <c:numCache>
                <c:formatCode>General</c:formatCode>
                <c:ptCount val="12"/>
                <c:pt idx="0" formatCode="0.00">
                  <c:v>73.749994326923499</c:v>
                </c:pt>
                <c:pt idx="5" formatCode="0.00">
                  <c:v>82.714474984466719</c:v>
                </c:pt>
                <c:pt idx="8" formatCode="0.00">
                  <c:v>92.334495139113471</c:v>
                </c:pt>
                <c:pt idx="9" formatCode="0.00">
                  <c:v>92.476289883415532</c:v>
                </c:pt>
                <c:pt idx="10" formatCode="0.00">
                  <c:v>99.894292627958734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721-4266-82BE-49A18F958E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6104080"/>
        <c:axId val="736095152"/>
      </c:scatterChart>
      <c:valAx>
        <c:axId val="736104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6095152"/>
        <c:crosses val="autoZero"/>
        <c:crossBetween val="midCat"/>
      </c:valAx>
      <c:valAx>
        <c:axId val="736095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61040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Death Rate vs Amm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'Newland, 1994'!$M$12:$M$17</c:f>
              <c:numCache>
                <c:formatCode>General</c:formatCode>
                <c:ptCount val="6"/>
                <c:pt idx="0">
                  <c:v>2.8</c:v>
                </c:pt>
                <c:pt idx="1">
                  <c:v>3.7</c:v>
                </c:pt>
                <c:pt idx="2">
                  <c:v>4</c:v>
                </c:pt>
                <c:pt idx="3">
                  <c:v>4.9000000000000004</c:v>
                </c:pt>
                <c:pt idx="4">
                  <c:v>7.7</c:v>
                </c:pt>
                <c:pt idx="5">
                  <c:v>13.5</c:v>
                </c:pt>
              </c:numCache>
            </c:numRef>
          </c:xVal>
          <c:yVal>
            <c:numRef>
              <c:f>'Newland, 1994'!$P$12:$P$17</c:f>
              <c:numCache>
                <c:formatCode>General</c:formatCode>
                <c:ptCount val="6"/>
                <c:pt idx="0">
                  <c:v>0.05</c:v>
                </c:pt>
                <c:pt idx="1">
                  <c:v>0.06</c:v>
                </c:pt>
                <c:pt idx="2">
                  <c:v>0.08</c:v>
                </c:pt>
                <c:pt idx="3">
                  <c:v>0.1</c:v>
                </c:pt>
                <c:pt idx="4">
                  <c:v>0.13</c:v>
                </c:pt>
                <c:pt idx="5">
                  <c:v>0.14000000000000001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F9-4CD4-983D-10C69E7BE2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9688591"/>
        <c:axId val="1679682831"/>
      </c:scatterChart>
      <c:valAx>
        <c:axId val="167968859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9682831"/>
        <c:crosses val="autoZero"/>
        <c:crossBetween val="midCat"/>
      </c:valAx>
      <c:valAx>
        <c:axId val="16796828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968859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'Newland, 1994'!$S$12:$S$17</c:f>
              <c:numCache>
                <c:formatCode>General</c:formatCode>
                <c:ptCount val="6"/>
                <c:pt idx="0">
                  <c:v>0.69</c:v>
                </c:pt>
                <c:pt idx="1">
                  <c:v>0.7</c:v>
                </c:pt>
                <c:pt idx="2">
                  <c:v>0.72</c:v>
                </c:pt>
                <c:pt idx="3">
                  <c:v>0.74</c:v>
                </c:pt>
                <c:pt idx="4">
                  <c:v>0.77</c:v>
                </c:pt>
                <c:pt idx="5">
                  <c:v>0.78</c:v>
                </c:pt>
              </c:numCache>
            </c:numRef>
          </c:xVal>
          <c:yVal>
            <c:numRef>
              <c:f>'Newland, 1994'!$X$12:$X$17</c:f>
              <c:numCache>
                <c:formatCode>0.00</c:formatCode>
                <c:ptCount val="6"/>
                <c:pt idx="0">
                  <c:v>17.387945886754419</c:v>
                </c:pt>
                <c:pt idx="1">
                  <c:v>18.8999411812548</c:v>
                </c:pt>
                <c:pt idx="2">
                  <c:v>19.439939500719223</c:v>
                </c:pt>
                <c:pt idx="3">
                  <c:v>21.516856114043929</c:v>
                </c:pt>
                <c:pt idx="4">
                  <c:v>24.254924515943664</c:v>
                </c:pt>
                <c:pt idx="5">
                  <c:v>26.803552947961354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BE-4162-91DE-367D2A92AD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0593887"/>
        <c:axId val="1050595807"/>
      </c:scatterChart>
      <c:valAx>
        <c:axId val="1050593887"/>
        <c:scaling>
          <c:orientation val="minMax"/>
          <c:max val="1.2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0595807"/>
        <c:crosses val="autoZero"/>
        <c:crossBetween val="midCat"/>
      </c:valAx>
      <c:valAx>
        <c:axId val="1050595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0593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Amm effect on qGlc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'Newland, 1994'!$M$12:$M$17</c:f>
              <c:numCache>
                <c:formatCode>General</c:formatCode>
                <c:ptCount val="6"/>
                <c:pt idx="0">
                  <c:v>2.8</c:v>
                </c:pt>
                <c:pt idx="1">
                  <c:v>3.7</c:v>
                </c:pt>
                <c:pt idx="2">
                  <c:v>4</c:v>
                </c:pt>
                <c:pt idx="3">
                  <c:v>4.9000000000000004</c:v>
                </c:pt>
                <c:pt idx="4">
                  <c:v>7.7</c:v>
                </c:pt>
                <c:pt idx="5">
                  <c:v>13.5</c:v>
                </c:pt>
              </c:numCache>
            </c:numRef>
          </c:xVal>
          <c:yVal>
            <c:numRef>
              <c:f>'Newland, 1994'!$X$12:$X$17</c:f>
              <c:numCache>
                <c:formatCode>0.00</c:formatCode>
                <c:ptCount val="6"/>
                <c:pt idx="0">
                  <c:v>17.387945886754419</c:v>
                </c:pt>
                <c:pt idx="1">
                  <c:v>18.8999411812548</c:v>
                </c:pt>
                <c:pt idx="2">
                  <c:v>19.439939500719223</c:v>
                </c:pt>
                <c:pt idx="3">
                  <c:v>21.516856114043929</c:v>
                </c:pt>
                <c:pt idx="4">
                  <c:v>24.254924515943664</c:v>
                </c:pt>
                <c:pt idx="5">
                  <c:v>26.803552947961354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56D-4110-A40E-BD61156B13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4072207"/>
        <c:axId val="1694072687"/>
      </c:scatterChart>
      <c:valAx>
        <c:axId val="16940722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4072687"/>
        <c:crosses val="autoZero"/>
        <c:crossBetween val="midCat"/>
      </c:valAx>
      <c:valAx>
        <c:axId val="1694072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407220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Amm effect on qGln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'Newland, 1994'!$M$12:$M$17</c:f>
              <c:numCache>
                <c:formatCode>General</c:formatCode>
                <c:ptCount val="6"/>
                <c:pt idx="0">
                  <c:v>2.8</c:v>
                </c:pt>
                <c:pt idx="1">
                  <c:v>3.7</c:v>
                </c:pt>
                <c:pt idx="2">
                  <c:v>4</c:v>
                </c:pt>
                <c:pt idx="3">
                  <c:v>4.9000000000000004</c:v>
                </c:pt>
                <c:pt idx="4">
                  <c:v>7.7</c:v>
                </c:pt>
                <c:pt idx="5">
                  <c:v>13.5</c:v>
                </c:pt>
              </c:numCache>
            </c:numRef>
          </c:xVal>
          <c:yVal>
            <c:numRef>
              <c:f>'Newland, 1994'!$AC$12:$AC$16</c:f>
              <c:numCache>
                <c:formatCode>0.00</c:formatCode>
                <c:ptCount val="5"/>
                <c:pt idx="0">
                  <c:v>6.8636628500346379</c:v>
                </c:pt>
                <c:pt idx="1">
                  <c:v>6.6149794134391797</c:v>
                </c:pt>
                <c:pt idx="2">
                  <c:v>7.5599764725019218</c:v>
                </c:pt>
                <c:pt idx="3">
                  <c:v>7.7699758189603081</c:v>
                </c:pt>
                <c:pt idx="4">
                  <c:v>9.3890030384298058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59C-4DE9-B831-5C5577C396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4075567"/>
        <c:axId val="1694076047"/>
      </c:scatterChart>
      <c:valAx>
        <c:axId val="16940755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4076047"/>
        <c:crosses val="autoZero"/>
        <c:crossBetween val="midCat"/>
      </c:valAx>
      <c:valAx>
        <c:axId val="16940760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407556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'Newland, 1994'!$S$12:$S$17</c:f>
              <c:numCache>
                <c:formatCode>General</c:formatCode>
                <c:ptCount val="6"/>
                <c:pt idx="0">
                  <c:v>0.69</c:v>
                </c:pt>
                <c:pt idx="1">
                  <c:v>0.7</c:v>
                </c:pt>
                <c:pt idx="2">
                  <c:v>0.72</c:v>
                </c:pt>
                <c:pt idx="3">
                  <c:v>0.74</c:v>
                </c:pt>
                <c:pt idx="4">
                  <c:v>0.77</c:v>
                </c:pt>
                <c:pt idx="5">
                  <c:v>0.78</c:v>
                </c:pt>
              </c:numCache>
            </c:numRef>
          </c:xVal>
          <c:yVal>
            <c:numRef>
              <c:f>'Newland, 1994'!$AC$12:$AC$16</c:f>
              <c:numCache>
                <c:formatCode>0.00</c:formatCode>
                <c:ptCount val="5"/>
                <c:pt idx="0">
                  <c:v>6.8636628500346379</c:v>
                </c:pt>
                <c:pt idx="1">
                  <c:v>6.6149794134391797</c:v>
                </c:pt>
                <c:pt idx="2">
                  <c:v>7.5599764725019218</c:v>
                </c:pt>
                <c:pt idx="3">
                  <c:v>7.7699758189603081</c:v>
                </c:pt>
                <c:pt idx="4">
                  <c:v>9.3890030384298058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2DC-4491-9047-1CA8563958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1996319"/>
        <c:axId val="1722010239"/>
      </c:scatterChart>
      <c:valAx>
        <c:axId val="17219963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2010239"/>
        <c:crosses val="autoZero"/>
        <c:crossBetween val="midCat"/>
      </c:valAx>
      <c:valAx>
        <c:axId val="17220102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19963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'Kurokawa,1994'!$V$9:$V$12</c:f>
              <c:numCache>
                <c:formatCode>0.00</c:formatCode>
                <c:ptCount val="4"/>
                <c:pt idx="0">
                  <c:v>23.149518905697327</c:v>
                </c:pt>
                <c:pt idx="1">
                  <c:v>19.666847919884457</c:v>
                </c:pt>
                <c:pt idx="2">
                  <c:v>17.003628930733434</c:v>
                </c:pt>
                <c:pt idx="3">
                  <c:v>15.364724937409731</c:v>
                </c:pt>
              </c:numCache>
            </c:numRef>
          </c:xVal>
          <c:yVal>
            <c:numRef>
              <c:f>'Kurokawa,1994'!$AN$9:$AN$12</c:f>
              <c:numCache>
                <c:formatCode>0.00</c:formatCode>
                <c:ptCount val="4"/>
                <c:pt idx="0">
                  <c:v>36.858968999683562</c:v>
                </c:pt>
                <c:pt idx="1">
                  <c:v>25.801278299778495</c:v>
                </c:pt>
                <c:pt idx="2">
                  <c:v>18.429484499841781</c:v>
                </c:pt>
                <c:pt idx="3">
                  <c:v>11.05769069990507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27-4E45-823F-205E5A5E184F}"/>
            </c:ext>
          </c:extLst>
        </c:ser>
        <c:ser>
          <c:idx val="1"/>
          <c:order val="1"/>
          <c:tx>
            <c:v>dual limitation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'Kurokawa,1994'!$V$50:$V$52</c:f>
              <c:numCache>
                <c:formatCode>0.00</c:formatCode>
                <c:ptCount val="3"/>
                <c:pt idx="0">
                  <c:v>35.031572857294186</c:v>
                </c:pt>
                <c:pt idx="1">
                  <c:v>32.982942865639558</c:v>
                </c:pt>
                <c:pt idx="2">
                  <c:v>15.774450935740658</c:v>
                </c:pt>
              </c:numCache>
            </c:numRef>
          </c:xVal>
          <c:yVal>
            <c:numRef>
              <c:f>'Kurokawa,1994'!$AN$50:$AN$52</c:f>
              <c:numCache>
                <c:formatCode>0.00</c:formatCode>
                <c:ptCount val="3"/>
                <c:pt idx="0">
                  <c:v>39.316233599662468</c:v>
                </c:pt>
                <c:pt idx="1">
                  <c:v>13.924499399880457</c:v>
                </c:pt>
                <c:pt idx="2">
                  <c:v>12.286322999894521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727-4E45-823F-205E5A5E18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369408"/>
        <c:axId val="141357408"/>
      </c:scatterChart>
      <c:valAx>
        <c:axId val="1413694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57408"/>
        <c:crosses val="autoZero"/>
        <c:crossBetween val="midCat"/>
      </c:valAx>
      <c:valAx>
        <c:axId val="141357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3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Jeong</c:v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Jeong1995!$P$42:$P$53</c:f>
              <c:numCache>
                <c:formatCode>General</c:formatCode>
                <c:ptCount val="12"/>
                <c:pt idx="0">
                  <c:v>0</c:v>
                </c:pt>
                <c:pt idx="1">
                  <c:v>0.33600000000000002</c:v>
                </c:pt>
                <c:pt idx="2">
                  <c:v>0.38400000000000001</c:v>
                </c:pt>
                <c:pt idx="3">
                  <c:v>0.63600000000000001</c:v>
                </c:pt>
                <c:pt idx="4">
                  <c:v>0.64800000000000002</c:v>
                </c:pt>
                <c:pt idx="5">
                  <c:v>0.67200000000000004</c:v>
                </c:pt>
                <c:pt idx="6">
                  <c:v>0.69600000000000006</c:v>
                </c:pt>
                <c:pt idx="7">
                  <c:v>0.74399999999999999</c:v>
                </c:pt>
                <c:pt idx="8">
                  <c:v>0.81600000000000006</c:v>
                </c:pt>
                <c:pt idx="9">
                  <c:v>0.76800000000000002</c:v>
                </c:pt>
                <c:pt idx="10">
                  <c:v>0.79200000000000004</c:v>
                </c:pt>
                <c:pt idx="11">
                  <c:v>0.72</c:v>
                </c:pt>
              </c:numCache>
            </c:numRef>
          </c:xVal>
          <c:yVal>
            <c:numRef>
              <c:f>Jeong1995!$T$42:$T$53</c:f>
              <c:numCache>
                <c:formatCode>General</c:formatCode>
                <c:ptCount val="12"/>
                <c:pt idx="0">
                  <c:v>0</c:v>
                </c:pt>
                <c:pt idx="1">
                  <c:v>0.3542392647329588</c:v>
                </c:pt>
                <c:pt idx="2">
                  <c:v>0.61991871328267789</c:v>
                </c:pt>
                <c:pt idx="3">
                  <c:v>0.48707898900781837</c:v>
                </c:pt>
                <c:pt idx="4">
                  <c:v>0.93873405154234091</c:v>
                </c:pt>
                <c:pt idx="5">
                  <c:v>0.60220675004603008</c:v>
                </c:pt>
                <c:pt idx="8">
                  <c:v>2.7010743935888106</c:v>
                </c:pt>
                <c:pt idx="9">
                  <c:v>2.1874274597260213</c:v>
                </c:pt>
                <c:pt idx="10">
                  <c:v>4.0648955628107011</c:v>
                </c:pt>
                <c:pt idx="11">
                  <c:v>3.6309524635128279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AD-4F70-8FF6-9215166DEF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2672143"/>
        <c:axId val="277938416"/>
      </c:scatterChart>
      <c:valAx>
        <c:axId val="20126721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7938416"/>
        <c:crosses val="autoZero"/>
        <c:crossBetween val="midCat"/>
      </c:valAx>
      <c:valAx>
        <c:axId val="277938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267214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Jeong1995!$T$42:$T$53</c:f>
              <c:numCache>
                <c:formatCode>General</c:formatCode>
                <c:ptCount val="12"/>
                <c:pt idx="0">
                  <c:v>0</c:v>
                </c:pt>
                <c:pt idx="1">
                  <c:v>0.3542392647329588</c:v>
                </c:pt>
                <c:pt idx="2">
                  <c:v>0.61991871328267789</c:v>
                </c:pt>
                <c:pt idx="3">
                  <c:v>0.48707898900781837</c:v>
                </c:pt>
                <c:pt idx="4">
                  <c:v>0.93873405154234091</c:v>
                </c:pt>
                <c:pt idx="5">
                  <c:v>0.60220675004603008</c:v>
                </c:pt>
                <c:pt idx="8">
                  <c:v>2.7010743935888106</c:v>
                </c:pt>
                <c:pt idx="9">
                  <c:v>2.1874274597260213</c:v>
                </c:pt>
                <c:pt idx="10">
                  <c:v>4.0648955628107011</c:v>
                </c:pt>
                <c:pt idx="11">
                  <c:v>3.6309524635128279</c:v>
                </c:pt>
              </c:numCache>
            </c:numRef>
          </c:xVal>
          <c:yVal>
            <c:numRef>
              <c:f>Jeong1995!$Z$42:$Z$53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3.8181818181818183</c:v>
                </c:pt>
                <c:pt idx="4">
                  <c:v>2.3584905660377355</c:v>
                </c:pt>
                <c:pt idx="5">
                  <c:v>5.735294117647058</c:v>
                </c:pt>
                <c:pt idx="6">
                  <c:v>0</c:v>
                </c:pt>
                <c:pt idx="7">
                  <c:v>0</c:v>
                </c:pt>
                <c:pt idx="8">
                  <c:v>0.85245901639344279</c:v>
                </c:pt>
                <c:pt idx="9">
                  <c:v>0.68825910931174061</c:v>
                </c:pt>
                <c:pt idx="11">
                  <c:v>1.1292682926829265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96-418B-A1D5-E67BE57A64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1892079"/>
        <c:axId val="691893519"/>
      </c:scatterChart>
      <c:valAx>
        <c:axId val="6918920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1893519"/>
        <c:crosses val="autoZero"/>
        <c:crossBetween val="midCat"/>
      </c:valAx>
      <c:valAx>
        <c:axId val="6918935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189207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363648293963254"/>
          <c:y val="0.11471156910177233"/>
          <c:w val="0.82989129483814528"/>
          <c:h val="0.79088000210938381"/>
        </c:manualLayout>
      </c:layout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'Acosta,2007'!$G$92:$G$107</c:f>
              <c:numCache>
                <c:formatCode>General</c:formatCode>
                <c:ptCount val="16"/>
                <c:pt idx="0">
                  <c:v>5.0000000000000001E-3</c:v>
                </c:pt>
                <c:pt idx="1">
                  <c:v>0.01</c:v>
                </c:pt>
                <c:pt idx="2">
                  <c:v>0.06</c:v>
                </c:pt>
                <c:pt idx="3">
                  <c:v>0.04</c:v>
                </c:pt>
                <c:pt idx="4">
                  <c:v>4.1000000000000002E-2</c:v>
                </c:pt>
                <c:pt idx="5">
                  <c:v>0.11</c:v>
                </c:pt>
                <c:pt idx="6">
                  <c:v>0.2</c:v>
                </c:pt>
                <c:pt idx="7">
                  <c:v>0.41</c:v>
                </c:pt>
                <c:pt idx="8">
                  <c:v>0.69</c:v>
                </c:pt>
                <c:pt idx="9">
                  <c:v>1.1299999999999999</c:v>
                </c:pt>
                <c:pt idx="10">
                  <c:v>1.41</c:v>
                </c:pt>
                <c:pt idx="11">
                  <c:v>1.63</c:v>
                </c:pt>
                <c:pt idx="12">
                  <c:v>2.58</c:v>
                </c:pt>
                <c:pt idx="13">
                  <c:v>2.89</c:v>
                </c:pt>
                <c:pt idx="14">
                  <c:v>3.6</c:v>
                </c:pt>
                <c:pt idx="15">
                  <c:v>4.18</c:v>
                </c:pt>
              </c:numCache>
            </c:numRef>
          </c:xVal>
          <c:yVal>
            <c:numRef>
              <c:f>'Acosta,2007'!$AE$92:$AE$107</c:f>
              <c:numCache>
                <c:formatCode>0.000</c:formatCode>
                <c:ptCount val="16"/>
                <c:pt idx="0">
                  <c:v>18.734654705799308</c:v>
                </c:pt>
                <c:pt idx="1">
                  <c:v>19.291129598050777</c:v>
                </c:pt>
                <c:pt idx="2">
                  <c:v>20.775062644054678</c:v>
                </c:pt>
                <c:pt idx="3">
                  <c:v>20.404079382553704</c:v>
                </c:pt>
                <c:pt idx="4">
                  <c:v>2.0033096121052725</c:v>
                </c:pt>
                <c:pt idx="5">
                  <c:v>1.8641908890424062</c:v>
                </c:pt>
                <c:pt idx="6">
                  <c:v>1.4282855567787591</c:v>
                </c:pt>
                <c:pt idx="7">
                  <c:v>0.66776987070175742</c:v>
                </c:pt>
                <c:pt idx="8">
                  <c:v>1.0758514583528316</c:v>
                </c:pt>
                <c:pt idx="9">
                  <c:v>0.55647489225146463</c:v>
                </c:pt>
                <c:pt idx="10">
                  <c:v>1.6323263506042962</c:v>
                </c:pt>
                <c:pt idx="11">
                  <c:v>0.51937656610136695</c:v>
                </c:pt>
                <c:pt idx="12">
                  <c:v>0.8996344091398677</c:v>
                </c:pt>
                <c:pt idx="13">
                  <c:v>1.0016548060526362</c:v>
                </c:pt>
                <c:pt idx="14">
                  <c:v>0.96455647990253879</c:v>
                </c:pt>
                <c:pt idx="15">
                  <c:v>0.92745815375244112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55F-4DE7-9D26-719C69E77B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2594896"/>
        <c:axId val="1242593456"/>
      </c:scatterChart>
      <c:valAx>
        <c:axId val="1242594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[Gln]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2593456"/>
        <c:crossesAt val="0.1"/>
        <c:crossBetween val="midCat"/>
      </c:valAx>
      <c:valAx>
        <c:axId val="1242593456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Y'X/Gln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25948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'Acosta,2007'!$F$110:$F$131</c:f>
              <c:numCache>
                <c:formatCode>General</c:formatCode>
                <c:ptCount val="22"/>
                <c:pt idx="0">
                  <c:v>0.15</c:v>
                </c:pt>
                <c:pt idx="1">
                  <c:v>0.16</c:v>
                </c:pt>
                <c:pt idx="2">
                  <c:v>0.27</c:v>
                </c:pt>
                <c:pt idx="3">
                  <c:v>0.17</c:v>
                </c:pt>
                <c:pt idx="4">
                  <c:v>0.24</c:v>
                </c:pt>
                <c:pt idx="5">
                  <c:v>0.3</c:v>
                </c:pt>
                <c:pt idx="6">
                  <c:v>0.51</c:v>
                </c:pt>
                <c:pt idx="7">
                  <c:v>0.73</c:v>
                </c:pt>
                <c:pt idx="8">
                  <c:v>1.1000000000000001</c:v>
                </c:pt>
                <c:pt idx="9">
                  <c:v>1.22</c:v>
                </c:pt>
                <c:pt idx="10">
                  <c:v>1.48</c:v>
                </c:pt>
                <c:pt idx="11">
                  <c:v>1.49</c:v>
                </c:pt>
                <c:pt idx="12">
                  <c:v>2</c:v>
                </c:pt>
                <c:pt idx="13">
                  <c:v>2.4500000000000002</c:v>
                </c:pt>
                <c:pt idx="14">
                  <c:v>4.24</c:v>
                </c:pt>
                <c:pt idx="15">
                  <c:v>4.78</c:v>
                </c:pt>
                <c:pt idx="16">
                  <c:v>5.0999999999999996</c:v>
                </c:pt>
                <c:pt idx="17">
                  <c:v>7.35</c:v>
                </c:pt>
                <c:pt idx="18">
                  <c:v>10.65</c:v>
                </c:pt>
                <c:pt idx="19">
                  <c:v>11.5</c:v>
                </c:pt>
                <c:pt idx="20">
                  <c:v>17.760000000000002</c:v>
                </c:pt>
                <c:pt idx="21">
                  <c:v>20.76</c:v>
                </c:pt>
              </c:numCache>
            </c:numRef>
          </c:xVal>
          <c:yVal>
            <c:numRef>
              <c:f>'Acosta,2007'!$V$110:$V$131</c:f>
              <c:numCache>
                <c:formatCode>0.000</c:formatCode>
                <c:ptCount val="22"/>
                <c:pt idx="0">
                  <c:v>13.541136202188371</c:v>
                </c:pt>
                <c:pt idx="1">
                  <c:v>10.832908961750697</c:v>
                </c:pt>
                <c:pt idx="2">
                  <c:v>8.7265099969658397</c:v>
                </c:pt>
                <c:pt idx="3">
                  <c:v>3.1595984471772867</c:v>
                </c:pt>
                <c:pt idx="4">
                  <c:v>1.564753516697323</c:v>
                </c:pt>
                <c:pt idx="5">
                  <c:v>0.66201110321809808</c:v>
                </c:pt>
                <c:pt idx="6">
                  <c:v>0.30392327920467233</c:v>
                </c:pt>
                <c:pt idx="7">
                  <c:v>0.22568560336980614</c:v>
                </c:pt>
                <c:pt idx="8">
                  <c:v>0.15196163960233616</c:v>
                </c:pt>
                <c:pt idx="9">
                  <c:v>0.15797992235886432</c:v>
                </c:pt>
                <c:pt idx="10">
                  <c:v>0.16550277580452452</c:v>
                </c:pt>
                <c:pt idx="11">
                  <c:v>0.15346621029146817</c:v>
                </c:pt>
                <c:pt idx="12">
                  <c:v>0.14895249822407208</c:v>
                </c:pt>
                <c:pt idx="13">
                  <c:v>0.15045706891320412</c:v>
                </c:pt>
                <c:pt idx="14">
                  <c:v>0.15497078098060021</c:v>
                </c:pt>
                <c:pt idx="15">
                  <c:v>0.15572306632516625</c:v>
                </c:pt>
                <c:pt idx="16">
                  <c:v>0.15497078098060021</c:v>
                </c:pt>
                <c:pt idx="17">
                  <c:v>0.15497078098060021</c:v>
                </c:pt>
                <c:pt idx="18">
                  <c:v>0.15797992235886432</c:v>
                </c:pt>
                <c:pt idx="19">
                  <c:v>0.1361636473664497</c:v>
                </c:pt>
                <c:pt idx="20">
                  <c:v>0.15572306632516625</c:v>
                </c:pt>
                <c:pt idx="21">
                  <c:v>0.16550277580452452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99-4B95-8268-9ECB5251B3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9180752"/>
        <c:axId val="1939183152"/>
      </c:scatterChart>
      <c:valAx>
        <c:axId val="1939180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9183152"/>
        <c:crosses val="autoZero"/>
        <c:crossBetween val="midCat"/>
      </c:valAx>
      <c:valAx>
        <c:axId val="193918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91807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'Slivac, 2010'!$V$10:$V$16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2.5</c:v>
                </c:pt>
                <c:pt idx="3">
                  <c:v>5</c:v>
                </c:pt>
                <c:pt idx="4">
                  <c:v>7.5</c:v>
                </c:pt>
                <c:pt idx="5">
                  <c:v>10</c:v>
                </c:pt>
                <c:pt idx="6">
                  <c:v>20</c:v>
                </c:pt>
              </c:numCache>
            </c:numRef>
          </c:xVal>
          <c:yVal>
            <c:numRef>
              <c:f>'Slivac, 2010'!$AV$10:$AV$16</c:f>
              <c:numCache>
                <c:formatCode>0.00</c:formatCode>
                <c:ptCount val="7"/>
                <c:pt idx="0">
                  <c:v>1.1527777777777777</c:v>
                </c:pt>
                <c:pt idx="1">
                  <c:v>1.3333333333333333</c:v>
                </c:pt>
                <c:pt idx="2">
                  <c:v>1.2222222222222221</c:v>
                </c:pt>
                <c:pt idx="3">
                  <c:v>1.2435897435897434</c:v>
                </c:pt>
                <c:pt idx="4">
                  <c:v>-1.5753424657534247</c:v>
                </c:pt>
                <c:pt idx="5">
                  <c:v>-4.5384615384615383</c:v>
                </c:pt>
                <c:pt idx="6">
                  <c:v>-13.603174603174605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F36-4A92-9EF5-613BCA4ACB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1276271"/>
        <c:axId val="1061288271"/>
      </c:scatterChart>
      <c:valAx>
        <c:axId val="10612762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1288271"/>
        <c:crosses val="autoZero"/>
        <c:crossBetween val="midCat"/>
      </c:valAx>
      <c:valAx>
        <c:axId val="10612882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127627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9525371828521433E-2"/>
          <c:y val="0.17634259259259263"/>
          <c:w val="0.8552246281714786"/>
          <c:h val="0.72125801983085447"/>
        </c:manualLayout>
      </c:layout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'Slivac, 2010'!$AC$35:$AC$40</c:f>
              <c:numCache>
                <c:formatCode>0.000</c:formatCode>
                <c:ptCount val="6"/>
                <c:pt idx="0">
                  <c:v>0.56400000000000006</c:v>
                </c:pt>
                <c:pt idx="1">
                  <c:v>0.5232</c:v>
                </c:pt>
                <c:pt idx="2">
                  <c:v>0.624</c:v>
                </c:pt>
                <c:pt idx="3">
                  <c:v>0.73920000000000008</c:v>
                </c:pt>
                <c:pt idx="4">
                  <c:v>0.64080000000000004</c:v>
                </c:pt>
                <c:pt idx="5">
                  <c:v>0.54959999999999998</c:v>
                </c:pt>
              </c:numCache>
            </c:numRef>
          </c:xVal>
          <c:yVal>
            <c:numRef>
              <c:f>'Slivac, 2010'!$AH$35:$AH$40</c:f>
              <c:numCache>
                <c:formatCode>0.00</c:formatCode>
                <c:ptCount val="6"/>
                <c:pt idx="0">
                  <c:v>4.9006902164599815</c:v>
                </c:pt>
                <c:pt idx="1">
                  <c:v>4.6964947907741479</c:v>
                </c:pt>
                <c:pt idx="2">
                  <c:v>4.4922993650883161</c:v>
                </c:pt>
                <c:pt idx="3">
                  <c:v>2.1100193987536029</c:v>
                </c:pt>
                <c:pt idx="4">
                  <c:v>2.8042838460854336</c:v>
                </c:pt>
                <c:pt idx="5">
                  <c:v>3.5938394920706527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29-4F26-800F-5DB973B6B8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3472079"/>
        <c:axId val="1603474959"/>
      </c:scatterChart>
      <c:valAx>
        <c:axId val="16034720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3474959"/>
        <c:crosses val="autoZero"/>
        <c:crossBetween val="midCat"/>
      </c:valAx>
      <c:valAx>
        <c:axId val="1603474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347207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n-CHO</c:v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'Lopez,2015'!$P$69:$P$72</c:f>
              <c:numCache>
                <c:formatCode>0.000</c:formatCode>
                <c:ptCount val="4"/>
                <c:pt idx="0">
                  <c:v>0.84000000000000008</c:v>
                </c:pt>
                <c:pt idx="1">
                  <c:v>0.76800000000000002</c:v>
                </c:pt>
                <c:pt idx="2">
                  <c:v>0.52800000000000002</c:v>
                </c:pt>
                <c:pt idx="3">
                  <c:v>0.26400000000000001</c:v>
                </c:pt>
              </c:numCache>
            </c:numRef>
          </c:xVal>
          <c:yVal>
            <c:numRef>
              <c:f>'Lopez,2015'!$AB$69:$AB$72</c:f>
              <c:numCache>
                <c:formatCode>0.000</c:formatCode>
                <c:ptCount val="4"/>
                <c:pt idx="0">
                  <c:v>7.691869765552525</c:v>
                </c:pt>
                <c:pt idx="1">
                  <c:v>5.2676548868357331</c:v>
                </c:pt>
                <c:pt idx="2">
                  <c:v>3.5543000101486788</c:v>
                </c:pt>
                <c:pt idx="3">
                  <c:v>2.515350776412911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774-4F83-80E1-5DC4070E1928}"/>
            </c:ext>
          </c:extLst>
        </c:ser>
        <c:ser>
          <c:idx val="1"/>
          <c:order val="1"/>
          <c:tx>
            <c:v>r-CHO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'Lopez,2015'!$P$73:$P$76</c:f>
              <c:numCache>
                <c:formatCode>0.000</c:formatCode>
                <c:ptCount val="4"/>
                <c:pt idx="0">
                  <c:v>0.86399999999999988</c:v>
                </c:pt>
                <c:pt idx="1">
                  <c:v>0.84000000000000008</c:v>
                </c:pt>
                <c:pt idx="2">
                  <c:v>0.76800000000000002</c:v>
                </c:pt>
                <c:pt idx="3">
                  <c:v>0.38400000000000001</c:v>
                </c:pt>
              </c:numCache>
            </c:numRef>
          </c:xVal>
          <c:yVal>
            <c:numRef>
              <c:f>'Lopez,2015'!$AB$73:$AB$76</c:f>
              <c:numCache>
                <c:formatCode>0.000</c:formatCode>
                <c:ptCount val="4"/>
                <c:pt idx="0">
                  <c:v>8.1840036131115728</c:v>
                </c:pt>
                <c:pt idx="1">
                  <c:v>5.9056061707085741</c:v>
                </c:pt>
                <c:pt idx="2">
                  <c:v>5.9602877093262459</c:v>
                </c:pt>
                <c:pt idx="3">
                  <c:v>2.2237159037853274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774-4F83-80E1-5DC4070E19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407007"/>
        <c:axId val="1595415167"/>
      </c:scatterChart>
      <c:valAx>
        <c:axId val="15954070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415167"/>
        <c:crosses val="autoZero"/>
        <c:crossBetween val="midCat"/>
      </c:valAx>
      <c:valAx>
        <c:axId val="15954151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40700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49420384951881"/>
          <c:y val="0.17171296296296296"/>
          <c:w val="0.78980796150481181"/>
          <c:h val="0.6564432050160397"/>
        </c:manualLayout>
      </c:layout>
      <c:scatterChart>
        <c:scatterStyle val="lineMarker"/>
        <c:varyColors val="0"/>
        <c:ser>
          <c:idx val="0"/>
          <c:order val="0"/>
          <c:tx>
            <c:v>n-CHO</c:v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'Lopez,2015'!$G$69:$G$72</c:f>
              <c:numCache>
                <c:formatCode>0.00</c:formatCode>
                <c:ptCount val="4"/>
                <c:pt idx="0">
                  <c:v>26.399067288474349</c:v>
                </c:pt>
                <c:pt idx="1">
                  <c:v>19.814568065733955</c:v>
                </c:pt>
                <c:pt idx="2">
                  <c:v>13.135687319564735</c:v>
                </c:pt>
                <c:pt idx="3">
                  <c:v>6.4068398845214292</c:v>
                </c:pt>
              </c:numCache>
            </c:numRef>
          </c:xVal>
          <c:yVal>
            <c:numRef>
              <c:f>'Lopez,2015'!$AB$69:$AB$72</c:f>
              <c:numCache>
                <c:formatCode>0.000</c:formatCode>
                <c:ptCount val="4"/>
                <c:pt idx="0">
                  <c:v>7.691869765552525</c:v>
                </c:pt>
                <c:pt idx="1">
                  <c:v>5.2676548868357331</c:v>
                </c:pt>
                <c:pt idx="2">
                  <c:v>3.5543000101486788</c:v>
                </c:pt>
                <c:pt idx="3">
                  <c:v>2.515350776412911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501-4B49-B05D-582975E27D25}"/>
            </c:ext>
          </c:extLst>
        </c:ser>
        <c:ser>
          <c:idx val="1"/>
          <c:order val="1"/>
          <c:tx>
            <c:v>r-CHO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'Lopez,2015'!$G$73:$G$76</c:f>
              <c:numCache>
                <c:formatCode>0.00</c:formatCode>
                <c:ptCount val="4"/>
                <c:pt idx="0">
                  <c:v>26.276926493448808</c:v>
                </c:pt>
                <c:pt idx="1">
                  <c:v>19.736842105263158</c:v>
                </c:pt>
                <c:pt idx="2">
                  <c:v>13.546524539196092</c:v>
                </c:pt>
                <c:pt idx="3">
                  <c:v>6.5678436597823673</c:v>
                </c:pt>
              </c:numCache>
            </c:numRef>
          </c:xVal>
          <c:yVal>
            <c:numRef>
              <c:f>'Lopez,2015'!$AB$73:$AB$76</c:f>
              <c:numCache>
                <c:formatCode>0.000</c:formatCode>
                <c:ptCount val="4"/>
                <c:pt idx="0">
                  <c:v>8.1840036131115728</c:v>
                </c:pt>
                <c:pt idx="1">
                  <c:v>5.9056061707085741</c:v>
                </c:pt>
                <c:pt idx="2">
                  <c:v>5.9602877093262459</c:v>
                </c:pt>
                <c:pt idx="3">
                  <c:v>2.2237159037853274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501-4B49-B05D-582975E27D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7358143"/>
        <c:axId val="2057366303"/>
      </c:scatterChart>
      <c:valAx>
        <c:axId val="20573581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7366303"/>
        <c:crosses val="autoZero"/>
        <c:crossBetween val="midCat"/>
      </c:valAx>
      <c:valAx>
        <c:axId val="20573663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qS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735814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720603674540681"/>
          <c:y val="5.0925925925925923E-2"/>
          <c:w val="0.77358114610673667"/>
          <c:h val="0.74387357830271217"/>
        </c:manualLayout>
      </c:layout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'Lopez,2015'!$F$69:$F$76</c:f>
              <c:numCache>
                <c:formatCode>General</c:formatCode>
                <c:ptCount val="8"/>
                <c:pt idx="0">
                  <c:v>4.7549999999999999</c:v>
                </c:pt>
                <c:pt idx="1">
                  <c:v>3.569</c:v>
                </c:pt>
                <c:pt idx="2">
                  <c:v>2.3660000000000001</c:v>
                </c:pt>
                <c:pt idx="3">
                  <c:v>1.1539999999999999</c:v>
                </c:pt>
                <c:pt idx="4">
                  <c:v>4.7329999999999997</c:v>
                </c:pt>
                <c:pt idx="5">
                  <c:v>3.5550000000000002</c:v>
                </c:pt>
                <c:pt idx="6">
                  <c:v>2.44</c:v>
                </c:pt>
                <c:pt idx="7">
                  <c:v>1.1830000000000001</c:v>
                </c:pt>
              </c:numCache>
            </c:numRef>
          </c:xVal>
          <c:yVal>
            <c:numRef>
              <c:f>'Lopez,2015'!$P$69:$P$76</c:f>
              <c:numCache>
                <c:formatCode>0.000</c:formatCode>
                <c:ptCount val="8"/>
                <c:pt idx="0">
                  <c:v>0.84000000000000008</c:v>
                </c:pt>
                <c:pt idx="1">
                  <c:v>0.76800000000000002</c:v>
                </c:pt>
                <c:pt idx="2">
                  <c:v>0.52800000000000002</c:v>
                </c:pt>
                <c:pt idx="3">
                  <c:v>0.26400000000000001</c:v>
                </c:pt>
                <c:pt idx="4">
                  <c:v>0.86399999999999988</c:v>
                </c:pt>
                <c:pt idx="5">
                  <c:v>0.84000000000000008</c:v>
                </c:pt>
                <c:pt idx="6">
                  <c:v>0.76800000000000002</c:v>
                </c:pt>
                <c:pt idx="7">
                  <c:v>0.38400000000000001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9C-4F46-BA03-721C9CDF50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864224"/>
        <c:axId val="49858464"/>
      </c:scatterChart>
      <c:valAx>
        <c:axId val="498642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58464"/>
        <c:crosses val="autoZero"/>
        <c:crossBetween val="midCat"/>
      </c:valAx>
      <c:valAx>
        <c:axId val="4985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u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642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712051618547687"/>
          <c:y val="0.54427055993000872"/>
          <c:w val="0.11843503937007874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'Lopez,2015'!$AD$68</c:f>
              <c:strCache>
                <c:ptCount val="1"/>
                <c:pt idx="0">
                  <c:v>Y'X/Glc  (gDCW/mmol)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'Lopez,2015'!$G$69:$G$76</c:f>
              <c:numCache>
                <c:formatCode>0.00</c:formatCode>
                <c:ptCount val="8"/>
                <c:pt idx="0">
                  <c:v>26.399067288474349</c:v>
                </c:pt>
                <c:pt idx="1">
                  <c:v>19.814568065733955</c:v>
                </c:pt>
                <c:pt idx="2">
                  <c:v>13.135687319564735</c:v>
                </c:pt>
                <c:pt idx="3">
                  <c:v>6.4068398845214292</c:v>
                </c:pt>
                <c:pt idx="4">
                  <c:v>26.276926493448808</c:v>
                </c:pt>
                <c:pt idx="5">
                  <c:v>19.736842105263158</c:v>
                </c:pt>
                <c:pt idx="6">
                  <c:v>13.546524539196092</c:v>
                </c:pt>
                <c:pt idx="7">
                  <c:v>6.5678436597823673</c:v>
                </c:pt>
              </c:numCache>
            </c:numRef>
          </c:xVal>
          <c:yVal>
            <c:numRef>
              <c:f>'Lopez,2015'!$AD$69:$AD$76</c:f>
              <c:numCache>
                <c:formatCode>0.000</c:formatCode>
                <c:ptCount val="8"/>
                <c:pt idx="0">
                  <c:v>0.10920621716216238</c:v>
                </c:pt>
                <c:pt idx="1">
                  <c:v>0.14579542823112615</c:v>
                </c:pt>
                <c:pt idx="2">
                  <c:v>0.14855245716241985</c:v>
                </c:pt>
                <c:pt idx="3">
                  <c:v>0.10495554038649228</c:v>
                </c:pt>
                <c:pt idx="4">
                  <c:v>0.10557180089898635</c:v>
                </c:pt>
                <c:pt idx="5">
                  <c:v>0.14223772729145839</c:v>
                </c:pt>
                <c:pt idx="6">
                  <c:v>0.12885284024096466</c:v>
                </c:pt>
                <c:pt idx="7">
                  <c:v>0.17268392933932558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04-4BEF-A77D-5EA431B168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9559712"/>
        <c:axId val="939557792"/>
      </c:scatterChart>
      <c:valAx>
        <c:axId val="9395597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9557792"/>
        <c:crosses val="autoZero"/>
        <c:crossBetween val="midCat"/>
      </c:valAx>
      <c:valAx>
        <c:axId val="93955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95597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4336490188797306E-2"/>
          <c:y val="7.814948287264889E-2"/>
          <c:w val="0.93531769817576838"/>
          <c:h val="0.87479391185664812"/>
        </c:manualLayout>
      </c:layout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Believer!$AH$91:$AH$114</c:f>
              <c:numCache>
                <c:formatCode>General</c:formatCode>
                <c:ptCount val="24"/>
                <c:pt idx="0">
                  <c:v>-0.40546510810816427</c:v>
                </c:pt>
                <c:pt idx="1">
                  <c:v>1.0986122886681096</c:v>
                </c:pt>
                <c:pt idx="2">
                  <c:v>0.28768207245178101</c:v>
                </c:pt>
                <c:pt idx="3">
                  <c:v>0</c:v>
                </c:pt>
                <c:pt idx="4">
                  <c:v>0.40546510810816422</c:v>
                </c:pt>
                <c:pt idx="5">
                  <c:v>0.15415067982725836</c:v>
                </c:pt>
                <c:pt idx="6">
                  <c:v>0.49643688631389105</c:v>
                </c:pt>
                <c:pt idx="7">
                  <c:v>-0.1397619423751586</c:v>
                </c:pt>
                <c:pt idx="8">
                  <c:v>0.71783979315031676</c:v>
                </c:pt>
                <c:pt idx="9">
                  <c:v>9.3090423066012035E-2</c:v>
                </c:pt>
                <c:pt idx="10">
                  <c:v>0.47000362924573563</c:v>
                </c:pt>
                <c:pt idx="11">
                  <c:v>0.25593337413720069</c:v>
                </c:pt>
                <c:pt idx="13">
                  <c:v>0.13176927763112337</c:v>
                </c:pt>
                <c:pt idx="14">
                  <c:v>0.35048297369081138</c:v>
                </c:pt>
                <c:pt idx="16">
                  <c:v>0.48285177172358462</c:v>
                </c:pt>
                <c:pt idx="17">
                  <c:v>0.4936578201436253</c:v>
                </c:pt>
                <c:pt idx="18">
                  <c:v>0.58344826330352095</c:v>
                </c:pt>
                <c:pt idx="20">
                  <c:v>0.58778666490211906</c:v>
                </c:pt>
                <c:pt idx="21">
                  <c:v>0.58055896178066579</c:v>
                </c:pt>
                <c:pt idx="23">
                  <c:v>0.32243691850482953</c:v>
                </c:pt>
              </c:numCache>
            </c:numRef>
          </c:xVal>
          <c:yVal>
            <c:numRef>
              <c:f>Believer!$AP$91:$AP$114</c:f>
              <c:numCache>
                <c:formatCode>0.00</c:formatCode>
                <c:ptCount val="24"/>
                <c:pt idx="1">
                  <c:v>127.88850408297428</c:v>
                </c:pt>
                <c:pt idx="2">
                  <c:v>51.458096317409812</c:v>
                </c:pt>
                <c:pt idx="3">
                  <c:v>12.594260968441686</c:v>
                </c:pt>
                <c:pt idx="4">
                  <c:v>40.330463164177189</c:v>
                </c:pt>
                <c:pt idx="5">
                  <c:v>14.946243015701011</c:v>
                </c:pt>
                <c:pt idx="6">
                  <c:v>10.502765362384499</c:v>
                </c:pt>
                <c:pt idx="8">
                  <c:v>37.788394926207353</c:v>
                </c:pt>
                <c:pt idx="9">
                  <c:v>14.065414119461369</c:v>
                </c:pt>
                <c:pt idx="10">
                  <c:v>13.416138018544673</c:v>
                </c:pt>
                <c:pt idx="11">
                  <c:v>9.6862298950418406</c:v>
                </c:pt>
                <c:pt idx="13">
                  <c:v>15.157493209816417</c:v>
                </c:pt>
                <c:pt idx="14">
                  <c:v>12.122495565314452</c:v>
                </c:pt>
                <c:pt idx="16">
                  <c:v>17.431496507935773</c:v>
                </c:pt>
                <c:pt idx="17">
                  <c:v>11.380111207812456</c:v>
                </c:pt>
                <c:pt idx="18">
                  <c:v>7.1989712495126854</c:v>
                </c:pt>
                <c:pt idx="20">
                  <c:v>12.728963534832124</c:v>
                </c:pt>
                <c:pt idx="21">
                  <c:v>7.2232979224416196</c:v>
                </c:pt>
                <c:pt idx="23">
                  <c:v>10.770354181694163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BD2-47DC-B615-BC5C24C330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0980335"/>
        <c:axId val="1460971695"/>
      </c:scatterChart>
      <c:valAx>
        <c:axId val="14609803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0971695"/>
        <c:crosses val="autoZero"/>
        <c:crossBetween val="midCat"/>
      </c:valAx>
      <c:valAx>
        <c:axId val="1460971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0980335"/>
        <c:crosses val="autoZero"/>
        <c:crossBetween val="midCat"/>
      </c:valAx>
      <c:spPr>
        <a:solidFill>
          <a:schemeClr val="accent2">
            <a:lumMod val="40000"/>
            <a:lumOff val="60000"/>
          </a:schemeClr>
        </a:solidFill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Believer!$AH$181:$AH$211</c:f>
              <c:numCache>
                <c:formatCode>General</c:formatCode>
                <c:ptCount val="31"/>
                <c:pt idx="0">
                  <c:v>0.62860865942237409</c:v>
                </c:pt>
                <c:pt idx="1">
                  <c:v>0.78845736036427005</c:v>
                </c:pt>
                <c:pt idx="2">
                  <c:v>0.41551544396166579</c:v>
                </c:pt>
                <c:pt idx="3">
                  <c:v>0.494696241836107</c:v>
                </c:pt>
                <c:pt idx="4">
                  <c:v>0.61716127358202333</c:v>
                </c:pt>
                <c:pt idx="5">
                  <c:v>0.36061454194281273</c:v>
                </c:pt>
                <c:pt idx="7">
                  <c:v>0.15674471500430492</c:v>
                </c:pt>
                <c:pt idx="9">
                  <c:v>0.22884157242884764</c:v>
                </c:pt>
                <c:pt idx="11">
                  <c:v>0.40316361111988508</c:v>
                </c:pt>
                <c:pt idx="13">
                  <c:v>0.16989903679539742</c:v>
                </c:pt>
                <c:pt idx="14">
                  <c:v>0.56318085409991891</c:v>
                </c:pt>
                <c:pt idx="16">
                  <c:v>0.29576619085173989</c:v>
                </c:pt>
                <c:pt idx="18">
                  <c:v>0.27395187963987894</c:v>
                </c:pt>
                <c:pt idx="20">
                  <c:v>0.33474958330976662</c:v>
                </c:pt>
                <c:pt idx="22">
                  <c:v>0.30883827241909273</c:v>
                </c:pt>
                <c:pt idx="24">
                  <c:v>0.16657319982581539</c:v>
                </c:pt>
                <c:pt idx="26">
                  <c:v>0.21921427317432021</c:v>
                </c:pt>
                <c:pt idx="27">
                  <c:v>0.2974764700440688</c:v>
                </c:pt>
                <c:pt idx="29">
                  <c:v>0.19574457712609533</c:v>
                </c:pt>
                <c:pt idx="30">
                  <c:v>7.8331843269906998E-2</c:v>
                </c:pt>
              </c:numCache>
            </c:numRef>
          </c:xVal>
          <c:yVal>
            <c:numRef>
              <c:f>Believer!$AP$181:$AP$211</c:f>
              <c:numCache>
                <c:formatCode>0.00</c:formatCode>
                <c:ptCount val="31"/>
                <c:pt idx="0">
                  <c:v>22.561094476029144</c:v>
                </c:pt>
                <c:pt idx="1">
                  <c:v>15.314909618276713</c:v>
                </c:pt>
                <c:pt idx="2">
                  <c:v>5.2098912946653648</c:v>
                </c:pt>
                <c:pt idx="3">
                  <c:v>8.0718582458682029</c:v>
                </c:pt>
                <c:pt idx="4">
                  <c:v>13.292941158870251</c:v>
                </c:pt>
                <c:pt idx="5">
                  <c:v>11.947285168160523</c:v>
                </c:pt>
                <c:pt idx="7">
                  <c:v>16.369992645675847</c:v>
                </c:pt>
                <c:pt idx="9">
                  <c:v>18.726382709418683</c:v>
                </c:pt>
                <c:pt idx="11">
                  <c:v>23.074397461920984</c:v>
                </c:pt>
                <c:pt idx="13">
                  <c:v>26.554068294791357</c:v>
                </c:pt>
                <c:pt idx="14">
                  <c:v>19.232437759288008</c:v>
                </c:pt>
                <c:pt idx="16">
                  <c:v>24.371294203170919</c:v>
                </c:pt>
                <c:pt idx="18">
                  <c:v>24.878922100929039</c:v>
                </c:pt>
                <c:pt idx="20">
                  <c:v>24.783444161937041</c:v>
                </c:pt>
                <c:pt idx="22">
                  <c:v>28.237852687619913</c:v>
                </c:pt>
                <c:pt idx="24">
                  <c:v>29.541745630907727</c:v>
                </c:pt>
                <c:pt idx="26">
                  <c:v>44.957934113332989</c:v>
                </c:pt>
                <c:pt idx="27">
                  <c:v>37.546136414026442</c:v>
                </c:pt>
                <c:pt idx="29">
                  <c:v>43.431941101679335</c:v>
                </c:pt>
                <c:pt idx="30">
                  <c:v>39.202064983619174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F41-42B4-BF5A-FB5F2C2BC6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8185295"/>
        <c:axId val="1368181455"/>
      </c:scatterChart>
      <c:valAx>
        <c:axId val="13681852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8181455"/>
        <c:crosses val="autoZero"/>
        <c:crossBetween val="midCat"/>
      </c:valAx>
      <c:valAx>
        <c:axId val="13681814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818529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Believer!$AH$90:$AH$113</c:f>
              <c:numCache>
                <c:formatCode>General</c:formatCode>
                <c:ptCount val="24"/>
                <c:pt idx="1">
                  <c:v>-0.40546510810816427</c:v>
                </c:pt>
                <c:pt idx="2">
                  <c:v>1.0986122886681096</c:v>
                </c:pt>
                <c:pt idx="3">
                  <c:v>0.28768207245178101</c:v>
                </c:pt>
                <c:pt idx="4">
                  <c:v>0</c:v>
                </c:pt>
                <c:pt idx="5">
                  <c:v>0.40546510810816422</c:v>
                </c:pt>
                <c:pt idx="6">
                  <c:v>0.15415067982725836</c:v>
                </c:pt>
                <c:pt idx="7">
                  <c:v>0.49643688631389105</c:v>
                </c:pt>
                <c:pt idx="8">
                  <c:v>-0.1397619423751586</c:v>
                </c:pt>
                <c:pt idx="9">
                  <c:v>0.71783979315031676</c:v>
                </c:pt>
                <c:pt idx="10">
                  <c:v>9.3090423066012035E-2</c:v>
                </c:pt>
                <c:pt idx="11">
                  <c:v>0.47000362924573563</c:v>
                </c:pt>
                <c:pt idx="12">
                  <c:v>0.25593337413720069</c:v>
                </c:pt>
                <c:pt idx="14">
                  <c:v>0.13176927763112337</c:v>
                </c:pt>
                <c:pt idx="15">
                  <c:v>0.35048297369081138</c:v>
                </c:pt>
                <c:pt idx="17">
                  <c:v>0.48285177172358462</c:v>
                </c:pt>
                <c:pt idx="18">
                  <c:v>0.4936578201436253</c:v>
                </c:pt>
                <c:pt idx="19">
                  <c:v>0.58344826330352095</c:v>
                </c:pt>
                <c:pt idx="21">
                  <c:v>0.58778666490211906</c:v>
                </c:pt>
                <c:pt idx="22">
                  <c:v>0.58055896178066579</c:v>
                </c:pt>
              </c:numCache>
            </c:numRef>
          </c:xVal>
          <c:yVal>
            <c:numRef>
              <c:f>Believer!$AV$90:$AV$113</c:f>
              <c:numCache>
                <c:formatCode>General</c:formatCode>
                <c:ptCount val="24"/>
                <c:pt idx="2" formatCode="0.00">
                  <c:v>25.008346529609511</c:v>
                </c:pt>
                <c:pt idx="3" formatCode="0.00">
                  <c:v>7.08346744025169</c:v>
                </c:pt>
                <c:pt idx="5" formatCode="0.00">
                  <c:v>3.4305397544939886</c:v>
                </c:pt>
                <c:pt idx="6" formatCode="0.00">
                  <c:v>4.302034339830854</c:v>
                </c:pt>
                <c:pt idx="7" formatCode="0.00">
                  <c:v>2.2439142613996546</c:v>
                </c:pt>
                <c:pt idx="9" formatCode="0.00">
                  <c:v>4.3761948101135557</c:v>
                </c:pt>
                <c:pt idx="10" formatCode="0.00">
                  <c:v>5.4505155763213029</c:v>
                </c:pt>
                <c:pt idx="12" formatCode="0.00">
                  <c:v>1.2474690016341763</c:v>
                </c:pt>
                <c:pt idx="14" formatCode="0.00">
                  <c:v>0.28828065163815031</c:v>
                </c:pt>
                <c:pt idx="15" formatCode="0.00">
                  <c:v>1.7679252207604919</c:v>
                </c:pt>
                <c:pt idx="17" formatCode="0.00">
                  <c:v>0.65621779912368383</c:v>
                </c:pt>
                <c:pt idx="18" formatCode="0.00">
                  <c:v>1.7320087537937239</c:v>
                </c:pt>
                <c:pt idx="19" formatCode="0.00">
                  <c:v>1.0579229495000018</c:v>
                </c:pt>
                <c:pt idx="21" formatCode="0.00">
                  <c:v>0.91460468644722603</c:v>
                </c:pt>
                <c:pt idx="22" formatCode="0.00">
                  <c:v>1.031489241907932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6D3-46D2-A889-4520FC578C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8172815"/>
        <c:axId val="1368178575"/>
      </c:scatterChart>
      <c:valAx>
        <c:axId val="13681728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8178575"/>
        <c:crosses val="autoZero"/>
        <c:crossBetween val="midCat"/>
      </c:valAx>
      <c:valAx>
        <c:axId val="13681785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817281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accent5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475232546962434E-2"/>
          <c:y val="7.1248627049912527E-2"/>
          <c:w val="0.86056290310635153"/>
          <c:h val="0.86392631938937314"/>
        </c:manualLayout>
      </c:layout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Believer!$AH$91:$AH$114</c:f>
              <c:numCache>
                <c:formatCode>General</c:formatCode>
                <c:ptCount val="24"/>
                <c:pt idx="0">
                  <c:v>-0.40546510810816427</c:v>
                </c:pt>
                <c:pt idx="1">
                  <c:v>1.0986122886681096</c:v>
                </c:pt>
                <c:pt idx="2">
                  <c:v>0.28768207245178101</c:v>
                </c:pt>
                <c:pt idx="3">
                  <c:v>0</c:v>
                </c:pt>
                <c:pt idx="4">
                  <c:v>0.40546510810816422</c:v>
                </c:pt>
                <c:pt idx="5">
                  <c:v>0.15415067982725836</c:v>
                </c:pt>
                <c:pt idx="6">
                  <c:v>0.49643688631389105</c:v>
                </c:pt>
                <c:pt idx="7">
                  <c:v>-0.1397619423751586</c:v>
                </c:pt>
                <c:pt idx="8">
                  <c:v>0.71783979315031676</c:v>
                </c:pt>
                <c:pt idx="9">
                  <c:v>9.3090423066012035E-2</c:v>
                </c:pt>
                <c:pt idx="10">
                  <c:v>0.47000362924573563</c:v>
                </c:pt>
                <c:pt idx="11">
                  <c:v>0.25593337413720069</c:v>
                </c:pt>
                <c:pt idx="13">
                  <c:v>0.13176927763112337</c:v>
                </c:pt>
                <c:pt idx="14">
                  <c:v>0.35048297369081138</c:v>
                </c:pt>
                <c:pt idx="16">
                  <c:v>0.48285177172358462</c:v>
                </c:pt>
                <c:pt idx="17">
                  <c:v>0.4936578201436253</c:v>
                </c:pt>
                <c:pt idx="18">
                  <c:v>0.58344826330352095</c:v>
                </c:pt>
                <c:pt idx="20">
                  <c:v>0.58778666490211906</c:v>
                </c:pt>
                <c:pt idx="21">
                  <c:v>0.58055896178066579</c:v>
                </c:pt>
                <c:pt idx="23">
                  <c:v>0.32243691850482953</c:v>
                </c:pt>
              </c:numCache>
            </c:numRef>
          </c:xVal>
          <c:yVal>
            <c:numRef>
              <c:f>Believer!$BC$91:$BC$114</c:f>
              <c:numCache>
                <c:formatCode>General</c:formatCode>
                <c:ptCount val="24"/>
                <c:pt idx="0">
                  <c:v>0.74902580305423894</c:v>
                </c:pt>
                <c:pt idx="1">
                  <c:v>1.8269371653987041</c:v>
                </c:pt>
                <c:pt idx="2">
                  <c:v>3.3285314125650234</c:v>
                </c:pt>
                <c:pt idx="5">
                  <c:v>-3.0267062314540027E-2</c:v>
                </c:pt>
                <c:pt idx="6">
                  <c:v>-0.79465875370919825</c:v>
                </c:pt>
                <c:pt idx="7">
                  <c:v>5.1904936014625385</c:v>
                </c:pt>
                <c:pt idx="8">
                  <c:v>0.23601800900450215</c:v>
                </c:pt>
                <c:pt idx="9">
                  <c:v>0.63374642516682578</c:v>
                </c:pt>
                <c:pt idx="10">
                  <c:v>0.3191919191919193</c:v>
                </c:pt>
                <c:pt idx="11">
                  <c:v>0.50721500721500712</c:v>
                </c:pt>
                <c:pt idx="13">
                  <c:v>0.49179179179179194</c:v>
                </c:pt>
                <c:pt idx="14">
                  <c:v>0.58544042708080568</c:v>
                </c:pt>
                <c:pt idx="16">
                  <c:v>0.69811772386029813</c:v>
                </c:pt>
                <c:pt idx="17">
                  <c:v>0.45556690500510705</c:v>
                </c:pt>
                <c:pt idx="18">
                  <c:v>0.51138014527845033</c:v>
                </c:pt>
                <c:pt idx="20">
                  <c:v>0.53971420868158537</c:v>
                </c:pt>
                <c:pt idx="21">
                  <c:v>0.54004242906390887</c:v>
                </c:pt>
                <c:pt idx="23">
                  <c:v>0.50276437033786758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3E-4717-BA70-EB52AA393A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1033615"/>
        <c:axId val="1461009615"/>
      </c:scatterChart>
      <c:valAx>
        <c:axId val="14610336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1009615"/>
        <c:crosses val="autoZero"/>
        <c:crossBetween val="midCat"/>
      </c:valAx>
      <c:valAx>
        <c:axId val="14610096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1033615"/>
        <c:crosses val="autoZero"/>
        <c:crossBetween val="midCat"/>
      </c:valAx>
      <c:spPr>
        <a:solidFill>
          <a:schemeClr val="accent6">
            <a:lumMod val="20000"/>
            <a:lumOff val="80000"/>
          </a:schemeClr>
        </a:solidFill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4336490188797306E-2"/>
          <c:y val="7.814948287264889E-2"/>
          <c:w val="0.93531769817576838"/>
          <c:h val="0.87479391185664812"/>
        </c:manualLayout>
      </c:layout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'Believer (2)'!$AI$88:$AI$107</c:f>
              <c:numCache>
                <c:formatCode>General</c:formatCode>
                <c:ptCount val="20"/>
                <c:pt idx="0">
                  <c:v>-0.40546510810816427</c:v>
                </c:pt>
                <c:pt idx="1">
                  <c:v>1.0986122886681096</c:v>
                </c:pt>
                <c:pt idx="2">
                  <c:v>0.28768207245178101</c:v>
                </c:pt>
                <c:pt idx="3">
                  <c:v>0</c:v>
                </c:pt>
                <c:pt idx="4">
                  <c:v>0.40546510810816422</c:v>
                </c:pt>
                <c:pt idx="5">
                  <c:v>0.15415067982725836</c:v>
                </c:pt>
                <c:pt idx="6">
                  <c:v>0.49643688631389105</c:v>
                </c:pt>
                <c:pt idx="7">
                  <c:v>-0.1397619423751586</c:v>
                </c:pt>
                <c:pt idx="8">
                  <c:v>0.71783979315031676</c:v>
                </c:pt>
                <c:pt idx="9">
                  <c:v>9.3090423066012035E-2</c:v>
                </c:pt>
                <c:pt idx="10">
                  <c:v>0.47000362924573563</c:v>
                </c:pt>
                <c:pt idx="11">
                  <c:v>0.25593337413720069</c:v>
                </c:pt>
                <c:pt idx="12">
                  <c:v>0.13176927763112337</c:v>
                </c:pt>
                <c:pt idx="13">
                  <c:v>0.35048297369081138</c:v>
                </c:pt>
                <c:pt idx="14">
                  <c:v>0.48285177172358462</c:v>
                </c:pt>
                <c:pt idx="15">
                  <c:v>0.4936578201436253</c:v>
                </c:pt>
                <c:pt idx="16">
                  <c:v>0.58344826330352095</c:v>
                </c:pt>
                <c:pt idx="17">
                  <c:v>0.58778666490211906</c:v>
                </c:pt>
                <c:pt idx="18">
                  <c:v>0.58055896178066579</c:v>
                </c:pt>
                <c:pt idx="19">
                  <c:v>0.32243691850482953</c:v>
                </c:pt>
              </c:numCache>
            </c:numRef>
          </c:xVal>
          <c:yVal>
            <c:numRef>
              <c:f>'Believer (2)'!$AQ$88:$AQ$107</c:f>
              <c:numCache>
                <c:formatCode>0.00</c:formatCode>
                <c:ptCount val="20"/>
                <c:pt idx="1">
                  <c:v>127.88850408297428</c:v>
                </c:pt>
                <c:pt idx="2">
                  <c:v>51.458096317409812</c:v>
                </c:pt>
                <c:pt idx="3">
                  <c:v>12.594260968441686</c:v>
                </c:pt>
                <c:pt idx="4">
                  <c:v>40.330463164177189</c:v>
                </c:pt>
                <c:pt idx="5">
                  <c:v>14.946243015701011</c:v>
                </c:pt>
                <c:pt idx="6">
                  <c:v>10.502765362384499</c:v>
                </c:pt>
                <c:pt idx="8">
                  <c:v>37.788394926207353</c:v>
                </c:pt>
                <c:pt idx="9">
                  <c:v>14.065414119461369</c:v>
                </c:pt>
                <c:pt idx="10">
                  <c:v>13.416138018544673</c:v>
                </c:pt>
                <c:pt idx="11">
                  <c:v>9.6862298950418406</c:v>
                </c:pt>
                <c:pt idx="12">
                  <c:v>13.241028551103998</c:v>
                </c:pt>
                <c:pt idx="13">
                  <c:v>12.122495565314452</c:v>
                </c:pt>
                <c:pt idx="14">
                  <c:v>12.677452005771469</c:v>
                </c:pt>
                <c:pt idx="15">
                  <c:v>11.380111207812456</c:v>
                </c:pt>
                <c:pt idx="16">
                  <c:v>7.1989712495126854</c:v>
                </c:pt>
                <c:pt idx="17">
                  <c:v>8.6929507067146208</c:v>
                </c:pt>
                <c:pt idx="18">
                  <c:v>7.2232979224416196</c:v>
                </c:pt>
                <c:pt idx="19">
                  <c:v>7.8564018545093441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1B8-48CB-96B2-956D868659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0980335"/>
        <c:axId val="1460971695"/>
      </c:scatterChart>
      <c:valAx>
        <c:axId val="14609803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0971695"/>
        <c:crosses val="autoZero"/>
        <c:crossBetween val="midCat"/>
      </c:valAx>
      <c:valAx>
        <c:axId val="1460971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0980335"/>
        <c:crosses val="autoZero"/>
        <c:crossBetween val="midCat"/>
      </c:valAx>
      <c:spPr>
        <a:solidFill>
          <a:schemeClr val="accent2">
            <a:lumMod val="40000"/>
            <a:lumOff val="60000"/>
          </a:schemeClr>
        </a:solidFill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'Believer (2)'!$AI$173:$AI$203</c:f>
              <c:numCache>
                <c:formatCode>General</c:formatCode>
                <c:ptCount val="31"/>
                <c:pt idx="0">
                  <c:v>0.62860865942237409</c:v>
                </c:pt>
                <c:pt idx="1">
                  <c:v>0.78845736036427005</c:v>
                </c:pt>
                <c:pt idx="2">
                  <c:v>0.41551544396166579</c:v>
                </c:pt>
                <c:pt idx="3">
                  <c:v>0.494696241836107</c:v>
                </c:pt>
                <c:pt idx="4">
                  <c:v>0.61716127358202333</c:v>
                </c:pt>
                <c:pt idx="5">
                  <c:v>0.36061454194281273</c:v>
                </c:pt>
                <c:pt idx="7">
                  <c:v>0.15674471500430492</c:v>
                </c:pt>
                <c:pt idx="9">
                  <c:v>0.22884157242884764</c:v>
                </c:pt>
                <c:pt idx="11">
                  <c:v>0.40316361111988508</c:v>
                </c:pt>
                <c:pt idx="13">
                  <c:v>0.16989903679539742</c:v>
                </c:pt>
                <c:pt idx="14">
                  <c:v>0.56318085409991891</c:v>
                </c:pt>
                <c:pt idx="16">
                  <c:v>0.29576619085173989</c:v>
                </c:pt>
                <c:pt idx="18">
                  <c:v>0.27395187963987894</c:v>
                </c:pt>
                <c:pt idx="20">
                  <c:v>0.33474958330976662</c:v>
                </c:pt>
                <c:pt idx="22">
                  <c:v>0.30883827241909273</c:v>
                </c:pt>
                <c:pt idx="24">
                  <c:v>0.16657319982581539</c:v>
                </c:pt>
                <c:pt idx="26">
                  <c:v>0.21921427317432021</c:v>
                </c:pt>
                <c:pt idx="27">
                  <c:v>0.2974764700440688</c:v>
                </c:pt>
                <c:pt idx="29">
                  <c:v>0.19574457712609533</c:v>
                </c:pt>
                <c:pt idx="30">
                  <c:v>7.8331843269906998E-2</c:v>
                </c:pt>
              </c:numCache>
            </c:numRef>
          </c:xVal>
          <c:yVal>
            <c:numRef>
              <c:f>'Believer (2)'!$AQ$173:$AQ$203</c:f>
              <c:numCache>
                <c:formatCode>0.00</c:formatCode>
                <c:ptCount val="31"/>
                <c:pt idx="0">
                  <c:v>22.561094476029144</c:v>
                </c:pt>
                <c:pt idx="1">
                  <c:v>15.314909618276713</c:v>
                </c:pt>
                <c:pt idx="2">
                  <c:v>5.2098912946653648</c:v>
                </c:pt>
                <c:pt idx="3">
                  <c:v>8.0718582458682029</c:v>
                </c:pt>
                <c:pt idx="4">
                  <c:v>13.292941158870251</c:v>
                </c:pt>
                <c:pt idx="5">
                  <c:v>11.947285168160523</c:v>
                </c:pt>
                <c:pt idx="7">
                  <c:v>16.369992645675847</c:v>
                </c:pt>
                <c:pt idx="9">
                  <c:v>18.726382709418683</c:v>
                </c:pt>
                <c:pt idx="11">
                  <c:v>23.074397461920984</c:v>
                </c:pt>
                <c:pt idx="13">
                  <c:v>26.554068294791357</c:v>
                </c:pt>
                <c:pt idx="14">
                  <c:v>19.232437759288008</c:v>
                </c:pt>
                <c:pt idx="16">
                  <c:v>24.371294203170919</c:v>
                </c:pt>
                <c:pt idx="18">
                  <c:v>24.878922100929039</c:v>
                </c:pt>
                <c:pt idx="20">
                  <c:v>24.783444161937041</c:v>
                </c:pt>
                <c:pt idx="22">
                  <c:v>28.237852687619913</c:v>
                </c:pt>
                <c:pt idx="24">
                  <c:v>29.541745630907727</c:v>
                </c:pt>
                <c:pt idx="26">
                  <c:v>44.957934113332989</c:v>
                </c:pt>
                <c:pt idx="27">
                  <c:v>37.546136414026442</c:v>
                </c:pt>
                <c:pt idx="29">
                  <c:v>43.431941101679335</c:v>
                </c:pt>
                <c:pt idx="30">
                  <c:v>39.202064983619174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8A-4306-8FAF-11BAD4AF8D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8185295"/>
        <c:axId val="1368181455"/>
      </c:scatterChart>
      <c:valAx>
        <c:axId val="13681852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8181455"/>
        <c:crosses val="autoZero"/>
        <c:crossBetween val="midCat"/>
      </c:valAx>
      <c:valAx>
        <c:axId val="13681814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818529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3457197443432473E-2"/>
          <c:y val="0.10430266718785541"/>
          <c:w val="0.87876034317019192"/>
          <c:h val="0.76240286163483473"/>
        </c:manualLayout>
      </c:layout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'Believer (2)'!$AI$87:$AI$107</c:f>
              <c:numCache>
                <c:formatCode>General</c:formatCode>
                <c:ptCount val="21"/>
                <c:pt idx="1">
                  <c:v>-0.40546510810816427</c:v>
                </c:pt>
                <c:pt idx="2">
                  <c:v>1.0986122886681096</c:v>
                </c:pt>
                <c:pt idx="3">
                  <c:v>0.28768207245178101</c:v>
                </c:pt>
                <c:pt idx="4">
                  <c:v>0</c:v>
                </c:pt>
                <c:pt idx="5">
                  <c:v>0.40546510810816422</c:v>
                </c:pt>
                <c:pt idx="6">
                  <c:v>0.15415067982725836</c:v>
                </c:pt>
                <c:pt idx="7">
                  <c:v>0.49643688631389105</c:v>
                </c:pt>
                <c:pt idx="8">
                  <c:v>-0.1397619423751586</c:v>
                </c:pt>
                <c:pt idx="9">
                  <c:v>0.71783979315031676</c:v>
                </c:pt>
                <c:pt idx="10">
                  <c:v>9.3090423066012035E-2</c:v>
                </c:pt>
                <c:pt idx="11">
                  <c:v>0.47000362924573563</c:v>
                </c:pt>
                <c:pt idx="12">
                  <c:v>0.25593337413720069</c:v>
                </c:pt>
                <c:pt idx="13">
                  <c:v>0.13176927763112337</c:v>
                </c:pt>
                <c:pt idx="14">
                  <c:v>0.35048297369081138</c:v>
                </c:pt>
                <c:pt idx="15">
                  <c:v>0.48285177172358462</c:v>
                </c:pt>
                <c:pt idx="16">
                  <c:v>0.4936578201436253</c:v>
                </c:pt>
                <c:pt idx="17">
                  <c:v>0.58344826330352095</c:v>
                </c:pt>
                <c:pt idx="18">
                  <c:v>0.58778666490211906</c:v>
                </c:pt>
                <c:pt idx="19">
                  <c:v>0.58055896178066579</c:v>
                </c:pt>
                <c:pt idx="20">
                  <c:v>0.32243691850482953</c:v>
                </c:pt>
              </c:numCache>
            </c:numRef>
          </c:xVal>
          <c:yVal>
            <c:numRef>
              <c:f>'Believer (2)'!$AW$87:$AW$107</c:f>
              <c:numCache>
                <c:formatCode>General</c:formatCode>
                <c:ptCount val="21"/>
                <c:pt idx="2" formatCode="0.00">
                  <c:v>25.008346529609511</c:v>
                </c:pt>
                <c:pt idx="3" formatCode="0.00">
                  <c:v>7.08346744025169</c:v>
                </c:pt>
                <c:pt idx="5" formatCode="0.00">
                  <c:v>3.4305397544939886</c:v>
                </c:pt>
                <c:pt idx="6" formatCode="0.00">
                  <c:v>4.302034339830854</c:v>
                </c:pt>
                <c:pt idx="7" formatCode="0.00">
                  <c:v>2.2439142613996546</c:v>
                </c:pt>
                <c:pt idx="9" formatCode="0.00">
                  <c:v>4.3761948101135557</c:v>
                </c:pt>
                <c:pt idx="10" formatCode="0.00">
                  <c:v>5.4505155763213029</c:v>
                </c:pt>
                <c:pt idx="12" formatCode="0.00">
                  <c:v>1.2474690016341763</c:v>
                </c:pt>
                <c:pt idx="13" formatCode="0.00">
                  <c:v>1.9086167280870627</c:v>
                </c:pt>
                <c:pt idx="14" formatCode="0.00">
                  <c:v>1.7679252207604919</c:v>
                </c:pt>
                <c:pt idx="15" formatCode="0.00">
                  <c:v>1.7876159068088158</c:v>
                </c:pt>
                <c:pt idx="16" formatCode="0.00">
                  <c:v>1.7320087537937239</c:v>
                </c:pt>
                <c:pt idx="17" formatCode="0.00">
                  <c:v>1.0579229495000018</c:v>
                </c:pt>
                <c:pt idx="18" formatCode="0.00">
                  <c:v>1.2398411765575721</c:v>
                </c:pt>
                <c:pt idx="19" formatCode="0.00">
                  <c:v>1.031489241907932</c:v>
                </c:pt>
                <c:pt idx="20" formatCode="0.00">
                  <c:v>1.116925932804312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1E-49F4-AA70-60CE282B7C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8172815"/>
        <c:axId val="1368178575"/>
      </c:scatterChart>
      <c:valAx>
        <c:axId val="13681728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8178575"/>
        <c:crosses val="autoZero"/>
        <c:crossBetween val="midCat"/>
      </c:valAx>
      <c:valAx>
        <c:axId val="13681785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817281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accent5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48771515807043E-2"/>
          <c:y val="9.2724933935802722E-2"/>
          <c:w val="0.86056290310635153"/>
          <c:h val="0.86392631938937314"/>
        </c:manualLayout>
      </c:layout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'Believer (2)'!$AI$88:$AI$107</c:f>
              <c:numCache>
                <c:formatCode>General</c:formatCode>
                <c:ptCount val="20"/>
                <c:pt idx="0">
                  <c:v>-0.40546510810816427</c:v>
                </c:pt>
                <c:pt idx="1">
                  <c:v>1.0986122886681096</c:v>
                </c:pt>
                <c:pt idx="2">
                  <c:v>0.28768207245178101</c:v>
                </c:pt>
                <c:pt idx="3">
                  <c:v>0</c:v>
                </c:pt>
                <c:pt idx="4">
                  <c:v>0.40546510810816422</c:v>
                </c:pt>
                <c:pt idx="5">
                  <c:v>0.15415067982725836</c:v>
                </c:pt>
                <c:pt idx="6">
                  <c:v>0.49643688631389105</c:v>
                </c:pt>
                <c:pt idx="7">
                  <c:v>-0.1397619423751586</c:v>
                </c:pt>
                <c:pt idx="8">
                  <c:v>0.71783979315031676</c:v>
                </c:pt>
                <c:pt idx="9">
                  <c:v>9.3090423066012035E-2</c:v>
                </c:pt>
                <c:pt idx="10">
                  <c:v>0.47000362924573563</c:v>
                </c:pt>
                <c:pt idx="11">
                  <c:v>0.25593337413720069</c:v>
                </c:pt>
                <c:pt idx="12">
                  <c:v>0.13176927763112337</c:v>
                </c:pt>
                <c:pt idx="13">
                  <c:v>0.35048297369081138</c:v>
                </c:pt>
                <c:pt idx="14">
                  <c:v>0.48285177172358462</c:v>
                </c:pt>
                <c:pt idx="15">
                  <c:v>0.4936578201436253</c:v>
                </c:pt>
                <c:pt idx="16">
                  <c:v>0.58344826330352095</c:v>
                </c:pt>
                <c:pt idx="17">
                  <c:v>0.58778666490211906</c:v>
                </c:pt>
                <c:pt idx="18">
                  <c:v>0.58055896178066579</c:v>
                </c:pt>
                <c:pt idx="19">
                  <c:v>0.32243691850482953</c:v>
                </c:pt>
              </c:numCache>
            </c:numRef>
          </c:xVal>
          <c:yVal>
            <c:numRef>
              <c:f>'Believer (2)'!$BD$88:$BD$107</c:f>
              <c:numCache>
                <c:formatCode>General</c:formatCode>
                <c:ptCount val="20"/>
                <c:pt idx="0">
                  <c:v>0.74902580305423894</c:v>
                </c:pt>
                <c:pt idx="1">
                  <c:v>1.8269371653987041</c:v>
                </c:pt>
                <c:pt idx="2">
                  <c:v>3.3285314125650234</c:v>
                </c:pt>
                <c:pt idx="5">
                  <c:v>-3.0267062314540027E-2</c:v>
                </c:pt>
                <c:pt idx="6">
                  <c:v>-0.79465875370919825</c:v>
                </c:pt>
                <c:pt idx="7">
                  <c:v>5.1904936014625385</c:v>
                </c:pt>
                <c:pt idx="8">
                  <c:v>0.23601800900450215</c:v>
                </c:pt>
                <c:pt idx="9">
                  <c:v>0.63374642516682578</c:v>
                </c:pt>
                <c:pt idx="10">
                  <c:v>0.3191919191919193</c:v>
                </c:pt>
                <c:pt idx="11">
                  <c:v>0.50721500721500712</c:v>
                </c:pt>
                <c:pt idx="12">
                  <c:v>0.49179179179179189</c:v>
                </c:pt>
                <c:pt idx="13">
                  <c:v>0.58544042708080568</c:v>
                </c:pt>
                <c:pt idx="14">
                  <c:v>0.69811772386029824</c:v>
                </c:pt>
                <c:pt idx="15">
                  <c:v>0.45556690500510705</c:v>
                </c:pt>
                <c:pt idx="16">
                  <c:v>0.51138014527845033</c:v>
                </c:pt>
                <c:pt idx="17">
                  <c:v>0.53971420868158548</c:v>
                </c:pt>
                <c:pt idx="18">
                  <c:v>0.54004242906390887</c:v>
                </c:pt>
                <c:pt idx="19">
                  <c:v>0.50276437033786736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78-48CB-B173-10BFEC233C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1033615"/>
        <c:axId val="1461009615"/>
      </c:scatterChart>
      <c:valAx>
        <c:axId val="14610336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1009615"/>
        <c:crosses val="autoZero"/>
        <c:crossBetween val="midCat"/>
      </c:valAx>
      <c:valAx>
        <c:axId val="14610096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1033615"/>
        <c:crosses val="autoZero"/>
        <c:crossBetween val="midCat"/>
      </c:valAx>
      <c:spPr>
        <a:solidFill>
          <a:schemeClr val="accent6">
            <a:lumMod val="20000"/>
            <a:lumOff val="80000"/>
          </a:schemeClr>
        </a:solidFill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chart" Target="../charts/chart26.xml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chart" Target="../charts/chart27.xml"/><Relationship Id="rId1" Type="http://schemas.openxmlformats.org/officeDocument/2006/relationships/image" Target="../media/image5.png"/><Relationship Id="rId4" Type="http://schemas.openxmlformats.org/officeDocument/2006/relationships/image" Target="../media/image7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1.xml"/><Relationship Id="rId3" Type="http://schemas.openxmlformats.org/officeDocument/2006/relationships/image" Target="../media/image9.png"/><Relationship Id="rId7" Type="http://schemas.openxmlformats.org/officeDocument/2006/relationships/chart" Target="../charts/chart30.xml"/><Relationship Id="rId2" Type="http://schemas.openxmlformats.org/officeDocument/2006/relationships/image" Target="../media/image8.png"/><Relationship Id="rId1" Type="http://schemas.openxmlformats.org/officeDocument/2006/relationships/chart" Target="../charts/chart28.xml"/><Relationship Id="rId6" Type="http://schemas.openxmlformats.org/officeDocument/2006/relationships/image" Target="../media/image11.png"/><Relationship Id="rId11" Type="http://schemas.openxmlformats.org/officeDocument/2006/relationships/image" Target="../media/image13.png"/><Relationship Id="rId5" Type="http://schemas.openxmlformats.org/officeDocument/2006/relationships/image" Target="../media/image10.png"/><Relationship Id="rId10" Type="http://schemas.openxmlformats.org/officeDocument/2006/relationships/chart" Target="../charts/chart32.xml"/><Relationship Id="rId4" Type="http://schemas.openxmlformats.org/officeDocument/2006/relationships/chart" Target="../charts/chart29.xml"/><Relationship Id="rId9" Type="http://schemas.openxmlformats.org/officeDocument/2006/relationships/image" Target="../media/image12.pn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emf"/><Relationship Id="rId2" Type="http://schemas.openxmlformats.org/officeDocument/2006/relationships/image" Target="../media/image15.emf"/><Relationship Id="rId1" Type="http://schemas.openxmlformats.org/officeDocument/2006/relationships/image" Target="../media/image14.emf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5.xml"/><Relationship Id="rId2" Type="http://schemas.openxmlformats.org/officeDocument/2006/relationships/chart" Target="../charts/chart34.xml"/><Relationship Id="rId1" Type="http://schemas.openxmlformats.org/officeDocument/2006/relationships/chart" Target="../charts/chart33.xml"/><Relationship Id="rId6" Type="http://schemas.openxmlformats.org/officeDocument/2006/relationships/image" Target="../media/image18.png"/><Relationship Id="rId5" Type="http://schemas.openxmlformats.org/officeDocument/2006/relationships/image" Target="../media/image17.png"/><Relationship Id="rId4" Type="http://schemas.openxmlformats.org/officeDocument/2006/relationships/chart" Target="../charts/chart36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emf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7.xml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png"/><Relationship Id="rId2" Type="http://schemas.openxmlformats.org/officeDocument/2006/relationships/chart" Target="../charts/chart39.xml"/><Relationship Id="rId1" Type="http://schemas.openxmlformats.org/officeDocument/2006/relationships/chart" Target="../charts/chart38.xml"/><Relationship Id="rId5" Type="http://schemas.openxmlformats.org/officeDocument/2006/relationships/image" Target="../media/image20.png"/><Relationship Id="rId4" Type="http://schemas.openxmlformats.org/officeDocument/2006/relationships/chart" Target="../charts/chart40.xml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1.xml"/></Relationships>
</file>

<file path=xl/drawings/_rels/drawing4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4.xml"/><Relationship Id="rId2" Type="http://schemas.openxmlformats.org/officeDocument/2006/relationships/chart" Target="../charts/chart43.xml"/><Relationship Id="rId1" Type="http://schemas.openxmlformats.org/officeDocument/2006/relationships/chart" Target="../charts/chart42.xml"/></Relationships>
</file>

<file path=xl/drawings/_rels/drawing4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7.xml"/><Relationship Id="rId2" Type="http://schemas.openxmlformats.org/officeDocument/2006/relationships/chart" Target="../charts/chart46.xml"/><Relationship Id="rId1" Type="http://schemas.openxmlformats.org/officeDocument/2006/relationships/chart" Target="../charts/chart45.xml"/><Relationship Id="rId4" Type="http://schemas.openxmlformats.org/officeDocument/2006/relationships/chart" Target="../charts/chart48.xml"/></Relationships>
</file>

<file path=xl/drawings/_rels/drawing4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1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2.xml"/></Relationships>
</file>

<file path=xl/drawings/_rels/drawing5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3.png"/><Relationship Id="rId1" Type="http://schemas.openxmlformats.org/officeDocument/2006/relationships/chart" Target="../charts/chart53.xml"/></Relationships>
</file>

<file path=xl/drawings/_rels/drawing5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5.xml"/><Relationship Id="rId1" Type="http://schemas.openxmlformats.org/officeDocument/2006/relationships/chart" Target="../charts/chart54.xml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6.xml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7.xml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8.xml"/></Relationships>
</file>

<file path=xl/drawings/_rels/drawing6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0.xml"/><Relationship Id="rId13" Type="http://schemas.openxmlformats.org/officeDocument/2006/relationships/chart" Target="../charts/chart65.xml"/><Relationship Id="rId18" Type="http://schemas.openxmlformats.org/officeDocument/2006/relationships/image" Target="../media/image30.png"/><Relationship Id="rId3" Type="http://schemas.openxmlformats.org/officeDocument/2006/relationships/image" Target="../media/image24.png"/><Relationship Id="rId21" Type="http://schemas.openxmlformats.org/officeDocument/2006/relationships/chart" Target="../charts/chart67.xml"/><Relationship Id="rId7" Type="http://schemas.openxmlformats.org/officeDocument/2006/relationships/chart" Target="../charts/chart59.xml"/><Relationship Id="rId12" Type="http://schemas.openxmlformats.org/officeDocument/2006/relationships/chart" Target="../charts/chart64.xml"/><Relationship Id="rId17" Type="http://schemas.openxmlformats.org/officeDocument/2006/relationships/image" Target="../media/image29.png"/><Relationship Id="rId25" Type="http://schemas.openxmlformats.org/officeDocument/2006/relationships/image" Target="../media/image34.png"/><Relationship Id="rId2" Type="http://schemas.openxmlformats.org/officeDocument/2006/relationships/image" Target="../media/image23.png"/><Relationship Id="rId16" Type="http://schemas.openxmlformats.org/officeDocument/2006/relationships/image" Target="../media/image28.png"/><Relationship Id="rId20" Type="http://schemas.openxmlformats.org/officeDocument/2006/relationships/image" Target="../media/image32.png"/><Relationship Id="rId1" Type="http://schemas.openxmlformats.org/officeDocument/2006/relationships/image" Target="../media/image22.png"/><Relationship Id="rId6" Type="http://schemas.openxmlformats.org/officeDocument/2006/relationships/image" Target="../media/image26.png"/><Relationship Id="rId11" Type="http://schemas.openxmlformats.org/officeDocument/2006/relationships/chart" Target="../charts/chart63.xml"/><Relationship Id="rId24" Type="http://schemas.openxmlformats.org/officeDocument/2006/relationships/image" Target="../media/image33.png"/><Relationship Id="rId5" Type="http://schemas.openxmlformats.org/officeDocument/2006/relationships/image" Target="../media/image25.png"/><Relationship Id="rId15" Type="http://schemas.openxmlformats.org/officeDocument/2006/relationships/image" Target="../media/image27.png"/><Relationship Id="rId23" Type="http://schemas.openxmlformats.org/officeDocument/2006/relationships/chart" Target="../charts/chart69.xml"/><Relationship Id="rId10" Type="http://schemas.openxmlformats.org/officeDocument/2006/relationships/chart" Target="../charts/chart62.xml"/><Relationship Id="rId19" Type="http://schemas.openxmlformats.org/officeDocument/2006/relationships/image" Target="../media/image31.png"/><Relationship Id="rId4" Type="http://schemas.openxmlformats.org/officeDocument/2006/relationships/image" Target="../media/image2.png"/><Relationship Id="rId9" Type="http://schemas.openxmlformats.org/officeDocument/2006/relationships/chart" Target="../charts/chart61.xml"/><Relationship Id="rId14" Type="http://schemas.openxmlformats.org/officeDocument/2006/relationships/chart" Target="../charts/chart66.xml"/><Relationship Id="rId22" Type="http://schemas.openxmlformats.org/officeDocument/2006/relationships/chart" Target="../charts/chart68.xml"/></Relationships>
</file>

<file path=xl/drawings/_rels/drawing69.xml.rels><?xml version="1.0" encoding="UTF-8" standalone="yes"?>
<Relationships xmlns="http://schemas.openxmlformats.org/package/2006/relationships"><Relationship Id="rId8" Type="http://schemas.openxmlformats.org/officeDocument/2006/relationships/image" Target="../media/image42.png"/><Relationship Id="rId3" Type="http://schemas.openxmlformats.org/officeDocument/2006/relationships/image" Target="../media/image37.png"/><Relationship Id="rId7" Type="http://schemas.openxmlformats.org/officeDocument/2006/relationships/image" Target="../media/image41.png"/><Relationship Id="rId2" Type="http://schemas.openxmlformats.org/officeDocument/2006/relationships/image" Target="../media/image36.png"/><Relationship Id="rId1" Type="http://schemas.openxmlformats.org/officeDocument/2006/relationships/image" Target="../media/image35.png"/><Relationship Id="rId6" Type="http://schemas.openxmlformats.org/officeDocument/2006/relationships/image" Target="../media/image40.png"/><Relationship Id="rId5" Type="http://schemas.openxmlformats.org/officeDocument/2006/relationships/image" Target="../media/image39.png"/><Relationship Id="rId10" Type="http://schemas.openxmlformats.org/officeDocument/2006/relationships/chart" Target="../charts/chart70.xml"/><Relationship Id="rId4" Type="http://schemas.openxmlformats.org/officeDocument/2006/relationships/image" Target="../media/image38.png"/><Relationship Id="rId9" Type="http://schemas.openxmlformats.org/officeDocument/2006/relationships/image" Target="../media/image43.png"/></Relationships>
</file>

<file path=xl/drawings/_rels/drawing7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2.xml"/><Relationship Id="rId2" Type="http://schemas.openxmlformats.org/officeDocument/2006/relationships/chart" Target="../charts/chart71.xml"/><Relationship Id="rId1" Type="http://schemas.openxmlformats.org/officeDocument/2006/relationships/image" Target="../media/image44.png"/><Relationship Id="rId6" Type="http://schemas.openxmlformats.org/officeDocument/2006/relationships/chart" Target="../charts/chart73.xml"/><Relationship Id="rId5" Type="http://schemas.openxmlformats.org/officeDocument/2006/relationships/image" Target="../media/image46.png"/><Relationship Id="rId4" Type="http://schemas.openxmlformats.org/officeDocument/2006/relationships/image" Target="../media/image45.png"/></Relationships>
</file>

<file path=xl/drawings/_rels/drawing7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4.xml"/><Relationship Id="rId2" Type="http://schemas.openxmlformats.org/officeDocument/2006/relationships/image" Target="../media/image48.png"/><Relationship Id="rId1" Type="http://schemas.openxmlformats.org/officeDocument/2006/relationships/image" Target="../media/image47.png"/></Relationships>
</file>

<file path=xl/drawings/_rels/drawing7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6.png"/><Relationship Id="rId13" Type="http://schemas.openxmlformats.org/officeDocument/2006/relationships/chart" Target="../charts/chart75.xml"/><Relationship Id="rId3" Type="http://schemas.openxmlformats.org/officeDocument/2006/relationships/image" Target="../media/image51.png"/><Relationship Id="rId7" Type="http://schemas.openxmlformats.org/officeDocument/2006/relationships/image" Target="../media/image55.png"/><Relationship Id="rId12" Type="http://schemas.openxmlformats.org/officeDocument/2006/relationships/image" Target="../media/image60.png"/><Relationship Id="rId2" Type="http://schemas.openxmlformats.org/officeDocument/2006/relationships/image" Target="../media/image50.png"/><Relationship Id="rId1" Type="http://schemas.openxmlformats.org/officeDocument/2006/relationships/image" Target="../media/image49.png"/><Relationship Id="rId6" Type="http://schemas.openxmlformats.org/officeDocument/2006/relationships/image" Target="../media/image54.png"/><Relationship Id="rId11" Type="http://schemas.openxmlformats.org/officeDocument/2006/relationships/image" Target="../media/image59.png"/><Relationship Id="rId5" Type="http://schemas.openxmlformats.org/officeDocument/2006/relationships/image" Target="../media/image53.png"/><Relationship Id="rId15" Type="http://schemas.openxmlformats.org/officeDocument/2006/relationships/chart" Target="../charts/chart77.xml"/><Relationship Id="rId10" Type="http://schemas.openxmlformats.org/officeDocument/2006/relationships/image" Target="../media/image58.png"/><Relationship Id="rId4" Type="http://schemas.openxmlformats.org/officeDocument/2006/relationships/image" Target="../media/image52.png"/><Relationship Id="rId9" Type="http://schemas.openxmlformats.org/officeDocument/2006/relationships/image" Target="../media/image57.png"/><Relationship Id="rId14" Type="http://schemas.openxmlformats.org/officeDocument/2006/relationships/chart" Target="../charts/chart76.xml"/></Relationships>
</file>

<file path=xl/drawings/_rels/drawing75.xml.rels><?xml version="1.0" encoding="UTF-8" standalone="yes"?>
<Relationships xmlns="http://schemas.openxmlformats.org/package/2006/relationships"><Relationship Id="rId8" Type="http://schemas.openxmlformats.org/officeDocument/2006/relationships/image" Target="../media/image68.png"/><Relationship Id="rId3" Type="http://schemas.openxmlformats.org/officeDocument/2006/relationships/image" Target="../media/image63.png"/><Relationship Id="rId7" Type="http://schemas.openxmlformats.org/officeDocument/2006/relationships/image" Target="../media/image67.png"/><Relationship Id="rId2" Type="http://schemas.openxmlformats.org/officeDocument/2006/relationships/image" Target="../media/image62.png"/><Relationship Id="rId1" Type="http://schemas.openxmlformats.org/officeDocument/2006/relationships/image" Target="../media/image61.png"/><Relationship Id="rId6" Type="http://schemas.openxmlformats.org/officeDocument/2006/relationships/image" Target="../media/image66.png"/><Relationship Id="rId5" Type="http://schemas.openxmlformats.org/officeDocument/2006/relationships/image" Target="../media/image65.png"/><Relationship Id="rId4" Type="http://schemas.openxmlformats.org/officeDocument/2006/relationships/image" Target="../media/image64.png"/></Relationships>
</file>

<file path=xl/drawings/_rels/drawing76.xml.rels><?xml version="1.0" encoding="UTF-8" standalone="yes"?>
<Relationships xmlns="http://schemas.openxmlformats.org/package/2006/relationships"><Relationship Id="rId8" Type="http://schemas.openxmlformats.org/officeDocument/2006/relationships/image" Target="../media/image70.png"/><Relationship Id="rId13" Type="http://schemas.openxmlformats.org/officeDocument/2006/relationships/image" Target="../media/image75.png"/><Relationship Id="rId3" Type="http://schemas.openxmlformats.org/officeDocument/2006/relationships/chart" Target="../charts/chart79.xml"/><Relationship Id="rId7" Type="http://schemas.openxmlformats.org/officeDocument/2006/relationships/chart" Target="../charts/chart83.xml"/><Relationship Id="rId12" Type="http://schemas.openxmlformats.org/officeDocument/2006/relationships/image" Target="../media/image74.png"/><Relationship Id="rId2" Type="http://schemas.openxmlformats.org/officeDocument/2006/relationships/chart" Target="../charts/chart78.xml"/><Relationship Id="rId1" Type="http://schemas.openxmlformats.org/officeDocument/2006/relationships/image" Target="../media/image69.png"/><Relationship Id="rId6" Type="http://schemas.openxmlformats.org/officeDocument/2006/relationships/chart" Target="../charts/chart82.xml"/><Relationship Id="rId11" Type="http://schemas.openxmlformats.org/officeDocument/2006/relationships/image" Target="../media/image73.png"/><Relationship Id="rId5" Type="http://schemas.openxmlformats.org/officeDocument/2006/relationships/chart" Target="../charts/chart81.xml"/><Relationship Id="rId10" Type="http://schemas.openxmlformats.org/officeDocument/2006/relationships/image" Target="../media/image72.png"/><Relationship Id="rId4" Type="http://schemas.openxmlformats.org/officeDocument/2006/relationships/chart" Target="../charts/chart80.xml"/><Relationship Id="rId9" Type="http://schemas.openxmlformats.org/officeDocument/2006/relationships/image" Target="../media/image71.png"/><Relationship Id="rId14" Type="http://schemas.openxmlformats.org/officeDocument/2006/relationships/chart" Target="../charts/chart84.xml"/></Relationships>
</file>

<file path=xl/drawings/_rels/drawing77.xml.rels><?xml version="1.0" encoding="UTF-8" standalone="yes"?>
<Relationships xmlns="http://schemas.openxmlformats.org/package/2006/relationships"><Relationship Id="rId3" Type="http://schemas.openxmlformats.org/officeDocument/2006/relationships/image" Target="../media/image78.png"/><Relationship Id="rId2" Type="http://schemas.openxmlformats.org/officeDocument/2006/relationships/image" Target="../media/image77.png"/><Relationship Id="rId1" Type="http://schemas.openxmlformats.org/officeDocument/2006/relationships/image" Target="../media/image76.png"/><Relationship Id="rId6" Type="http://schemas.openxmlformats.org/officeDocument/2006/relationships/image" Target="../media/image81.png"/><Relationship Id="rId5" Type="http://schemas.openxmlformats.org/officeDocument/2006/relationships/image" Target="../media/image80.png"/><Relationship Id="rId4" Type="http://schemas.openxmlformats.org/officeDocument/2006/relationships/image" Target="../media/image79.png"/></Relationships>
</file>

<file path=xl/drawings/_rels/drawing7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4.png"/><Relationship Id="rId2" Type="http://schemas.openxmlformats.org/officeDocument/2006/relationships/image" Target="../media/image83.png"/><Relationship Id="rId1" Type="http://schemas.openxmlformats.org/officeDocument/2006/relationships/image" Target="../media/image82.png"/><Relationship Id="rId4" Type="http://schemas.openxmlformats.org/officeDocument/2006/relationships/image" Target="../media/image85.png"/></Relationships>
</file>

<file path=xl/drawings/_rels/drawing7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8.png"/><Relationship Id="rId2" Type="http://schemas.openxmlformats.org/officeDocument/2006/relationships/image" Target="../media/image87.png"/><Relationship Id="rId1" Type="http://schemas.openxmlformats.org/officeDocument/2006/relationships/image" Target="../media/image86.png"/></Relationships>
</file>

<file path=xl/drawings/_rels/drawing80.xml.rels><?xml version="1.0" encoding="UTF-8" standalone="yes"?>
<Relationships xmlns="http://schemas.openxmlformats.org/package/2006/relationships"><Relationship Id="rId3" Type="http://schemas.openxmlformats.org/officeDocument/2006/relationships/image" Target="../media/image91.png"/><Relationship Id="rId2" Type="http://schemas.openxmlformats.org/officeDocument/2006/relationships/image" Target="../media/image90.png"/><Relationship Id="rId1" Type="http://schemas.openxmlformats.org/officeDocument/2006/relationships/image" Target="../media/image89.png"/><Relationship Id="rId5" Type="http://schemas.openxmlformats.org/officeDocument/2006/relationships/chart" Target="../charts/chart86.xml"/><Relationship Id="rId4" Type="http://schemas.openxmlformats.org/officeDocument/2006/relationships/chart" Target="../charts/chart85.xml"/></Relationships>
</file>

<file path=xl/drawings/_rels/drawing81.xml.rels><?xml version="1.0" encoding="UTF-8" standalone="yes"?>
<Relationships xmlns="http://schemas.openxmlformats.org/package/2006/relationships"><Relationship Id="rId1" Type="http://schemas.openxmlformats.org/officeDocument/2006/relationships/image" Target="../media/image92.png"/></Relationships>
</file>

<file path=xl/drawings/_rels/drawing8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8.xml"/><Relationship Id="rId2" Type="http://schemas.openxmlformats.org/officeDocument/2006/relationships/chart" Target="../charts/chart87.xml"/><Relationship Id="rId1" Type="http://schemas.openxmlformats.org/officeDocument/2006/relationships/image" Target="../media/image93.png"/><Relationship Id="rId6" Type="http://schemas.openxmlformats.org/officeDocument/2006/relationships/chart" Target="../charts/chart91.xml"/><Relationship Id="rId5" Type="http://schemas.openxmlformats.org/officeDocument/2006/relationships/chart" Target="../charts/chart90.xml"/><Relationship Id="rId4" Type="http://schemas.openxmlformats.org/officeDocument/2006/relationships/chart" Target="../charts/chart89.xml"/></Relationships>
</file>

<file path=xl/drawings/_rels/drawing83.xml.rels><?xml version="1.0" encoding="UTF-8" standalone="yes"?>
<Relationships xmlns="http://schemas.openxmlformats.org/package/2006/relationships"><Relationship Id="rId1" Type="http://schemas.openxmlformats.org/officeDocument/2006/relationships/image" Target="../media/image94.png"/></Relationships>
</file>

<file path=xl/drawings/_rels/drawing84.xml.rels><?xml version="1.0" encoding="UTF-8" standalone="yes"?>
<Relationships xmlns="http://schemas.openxmlformats.org/package/2006/relationships"><Relationship Id="rId3" Type="http://schemas.openxmlformats.org/officeDocument/2006/relationships/image" Target="../media/image97.png"/><Relationship Id="rId2" Type="http://schemas.openxmlformats.org/officeDocument/2006/relationships/image" Target="../media/image96.png"/><Relationship Id="rId1" Type="http://schemas.openxmlformats.org/officeDocument/2006/relationships/image" Target="../media/image95.png"/><Relationship Id="rId4" Type="http://schemas.openxmlformats.org/officeDocument/2006/relationships/chart" Target="../charts/chart92.xml"/></Relationships>
</file>

<file path=xl/drawings/_rels/drawing8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0.png"/><Relationship Id="rId7" Type="http://schemas.openxmlformats.org/officeDocument/2006/relationships/chart" Target="../charts/chart94.xml"/><Relationship Id="rId2" Type="http://schemas.openxmlformats.org/officeDocument/2006/relationships/image" Target="../media/image99.png"/><Relationship Id="rId1" Type="http://schemas.openxmlformats.org/officeDocument/2006/relationships/image" Target="../media/image98.png"/><Relationship Id="rId6" Type="http://schemas.openxmlformats.org/officeDocument/2006/relationships/chart" Target="../charts/chart93.xml"/><Relationship Id="rId5" Type="http://schemas.openxmlformats.org/officeDocument/2006/relationships/image" Target="../media/image102.png"/><Relationship Id="rId4" Type="http://schemas.openxmlformats.org/officeDocument/2006/relationships/image" Target="../media/image101.png"/></Relationships>
</file>

<file path=xl/drawings/_rels/drawing8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5.png"/><Relationship Id="rId2" Type="http://schemas.openxmlformats.org/officeDocument/2006/relationships/image" Target="../media/image104.png"/><Relationship Id="rId1" Type="http://schemas.openxmlformats.org/officeDocument/2006/relationships/image" Target="../media/image103.png"/><Relationship Id="rId5" Type="http://schemas.openxmlformats.org/officeDocument/2006/relationships/image" Target="../media/image107.png"/><Relationship Id="rId4" Type="http://schemas.openxmlformats.org/officeDocument/2006/relationships/image" Target="../media/image106.png"/></Relationships>
</file>

<file path=xl/drawings/_rels/drawing8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0.png"/><Relationship Id="rId2" Type="http://schemas.openxmlformats.org/officeDocument/2006/relationships/image" Target="../media/image109.png"/><Relationship Id="rId1" Type="http://schemas.openxmlformats.org/officeDocument/2006/relationships/image" Target="../media/image108.png"/></Relationships>
</file>

<file path=xl/drawings/_rels/drawing8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3.png"/><Relationship Id="rId2" Type="http://schemas.openxmlformats.org/officeDocument/2006/relationships/image" Target="../media/image112.png"/><Relationship Id="rId1" Type="http://schemas.openxmlformats.org/officeDocument/2006/relationships/image" Target="../media/image111.png"/><Relationship Id="rId6" Type="http://schemas.openxmlformats.org/officeDocument/2006/relationships/chart" Target="../charts/chart96.xml"/><Relationship Id="rId5" Type="http://schemas.openxmlformats.org/officeDocument/2006/relationships/chart" Target="../charts/chart95.xml"/><Relationship Id="rId4" Type="http://schemas.openxmlformats.org/officeDocument/2006/relationships/image" Target="../media/image114.png"/></Relationships>
</file>

<file path=xl/drawings/_rels/drawing8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7.png"/><Relationship Id="rId7" Type="http://schemas.openxmlformats.org/officeDocument/2006/relationships/chart" Target="../charts/chart98.xml"/><Relationship Id="rId2" Type="http://schemas.openxmlformats.org/officeDocument/2006/relationships/image" Target="../media/image116.png"/><Relationship Id="rId1" Type="http://schemas.openxmlformats.org/officeDocument/2006/relationships/image" Target="../media/image115.png"/><Relationship Id="rId6" Type="http://schemas.openxmlformats.org/officeDocument/2006/relationships/chart" Target="../charts/chart97.xml"/><Relationship Id="rId5" Type="http://schemas.openxmlformats.org/officeDocument/2006/relationships/image" Target="../media/image119.png"/><Relationship Id="rId4" Type="http://schemas.openxmlformats.org/officeDocument/2006/relationships/image" Target="../media/image118.png"/></Relationships>
</file>

<file path=xl/drawings/_rels/drawing9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0.xml"/><Relationship Id="rId3" Type="http://schemas.openxmlformats.org/officeDocument/2006/relationships/image" Target="../media/image122.png"/><Relationship Id="rId7" Type="http://schemas.openxmlformats.org/officeDocument/2006/relationships/chart" Target="../charts/chart99.xml"/><Relationship Id="rId2" Type="http://schemas.openxmlformats.org/officeDocument/2006/relationships/image" Target="../media/image121.png"/><Relationship Id="rId1" Type="http://schemas.openxmlformats.org/officeDocument/2006/relationships/image" Target="../media/image120.png"/><Relationship Id="rId6" Type="http://schemas.openxmlformats.org/officeDocument/2006/relationships/image" Target="../media/image125.png"/><Relationship Id="rId5" Type="http://schemas.openxmlformats.org/officeDocument/2006/relationships/image" Target="../media/image124.png"/><Relationship Id="rId10" Type="http://schemas.openxmlformats.org/officeDocument/2006/relationships/chart" Target="../charts/chart102.xml"/><Relationship Id="rId4" Type="http://schemas.openxmlformats.org/officeDocument/2006/relationships/image" Target="../media/image123.png"/><Relationship Id="rId9" Type="http://schemas.openxmlformats.org/officeDocument/2006/relationships/chart" Target="../charts/chart101.xml"/></Relationships>
</file>

<file path=xl/drawings/_rels/drawing9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8.png"/><Relationship Id="rId2" Type="http://schemas.openxmlformats.org/officeDocument/2006/relationships/image" Target="../media/image127.png"/><Relationship Id="rId1" Type="http://schemas.openxmlformats.org/officeDocument/2006/relationships/image" Target="../media/image126.png"/><Relationship Id="rId4" Type="http://schemas.openxmlformats.org/officeDocument/2006/relationships/image" Target="../media/image129.png"/></Relationships>
</file>

<file path=xl/drawings/_rels/drawing9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37.png"/><Relationship Id="rId13" Type="http://schemas.openxmlformats.org/officeDocument/2006/relationships/image" Target="../media/image142.png"/><Relationship Id="rId3" Type="http://schemas.openxmlformats.org/officeDocument/2006/relationships/image" Target="../media/image132.png"/><Relationship Id="rId7" Type="http://schemas.openxmlformats.org/officeDocument/2006/relationships/image" Target="../media/image136.png"/><Relationship Id="rId12" Type="http://schemas.openxmlformats.org/officeDocument/2006/relationships/image" Target="../media/image141.png"/><Relationship Id="rId17" Type="http://schemas.openxmlformats.org/officeDocument/2006/relationships/chart" Target="../charts/chart106.xml"/><Relationship Id="rId2" Type="http://schemas.openxmlformats.org/officeDocument/2006/relationships/image" Target="../media/image131.png"/><Relationship Id="rId16" Type="http://schemas.openxmlformats.org/officeDocument/2006/relationships/chart" Target="../charts/chart105.xml"/><Relationship Id="rId1" Type="http://schemas.openxmlformats.org/officeDocument/2006/relationships/image" Target="../media/image130.png"/><Relationship Id="rId6" Type="http://schemas.openxmlformats.org/officeDocument/2006/relationships/image" Target="../media/image135.png"/><Relationship Id="rId11" Type="http://schemas.openxmlformats.org/officeDocument/2006/relationships/image" Target="../media/image140.png"/><Relationship Id="rId5" Type="http://schemas.openxmlformats.org/officeDocument/2006/relationships/image" Target="../media/image134.png"/><Relationship Id="rId15" Type="http://schemas.openxmlformats.org/officeDocument/2006/relationships/chart" Target="../charts/chart104.xml"/><Relationship Id="rId10" Type="http://schemas.openxmlformats.org/officeDocument/2006/relationships/image" Target="../media/image139.png"/><Relationship Id="rId4" Type="http://schemas.openxmlformats.org/officeDocument/2006/relationships/image" Target="../media/image133.png"/><Relationship Id="rId9" Type="http://schemas.openxmlformats.org/officeDocument/2006/relationships/image" Target="../media/image138.png"/><Relationship Id="rId14" Type="http://schemas.openxmlformats.org/officeDocument/2006/relationships/chart" Target="../charts/chart103.xml"/></Relationships>
</file>

<file path=xl/drawings/_rels/drawing9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37.png"/><Relationship Id="rId13" Type="http://schemas.openxmlformats.org/officeDocument/2006/relationships/image" Target="../media/image142.png"/><Relationship Id="rId3" Type="http://schemas.openxmlformats.org/officeDocument/2006/relationships/image" Target="../media/image132.png"/><Relationship Id="rId7" Type="http://schemas.openxmlformats.org/officeDocument/2006/relationships/image" Target="../media/image136.png"/><Relationship Id="rId12" Type="http://schemas.openxmlformats.org/officeDocument/2006/relationships/image" Target="../media/image141.png"/><Relationship Id="rId17" Type="http://schemas.openxmlformats.org/officeDocument/2006/relationships/chart" Target="../charts/chart110.xml"/><Relationship Id="rId2" Type="http://schemas.openxmlformats.org/officeDocument/2006/relationships/image" Target="../media/image131.png"/><Relationship Id="rId16" Type="http://schemas.openxmlformats.org/officeDocument/2006/relationships/chart" Target="../charts/chart109.xml"/><Relationship Id="rId1" Type="http://schemas.openxmlformats.org/officeDocument/2006/relationships/image" Target="../media/image130.png"/><Relationship Id="rId6" Type="http://schemas.openxmlformats.org/officeDocument/2006/relationships/image" Target="../media/image135.png"/><Relationship Id="rId11" Type="http://schemas.openxmlformats.org/officeDocument/2006/relationships/image" Target="../media/image140.png"/><Relationship Id="rId5" Type="http://schemas.openxmlformats.org/officeDocument/2006/relationships/image" Target="../media/image134.png"/><Relationship Id="rId15" Type="http://schemas.openxmlformats.org/officeDocument/2006/relationships/chart" Target="../charts/chart108.xml"/><Relationship Id="rId10" Type="http://schemas.openxmlformats.org/officeDocument/2006/relationships/image" Target="../media/image139.png"/><Relationship Id="rId4" Type="http://schemas.openxmlformats.org/officeDocument/2006/relationships/image" Target="../media/image133.png"/><Relationship Id="rId9" Type="http://schemas.openxmlformats.org/officeDocument/2006/relationships/image" Target="../media/image138.png"/><Relationship Id="rId14" Type="http://schemas.openxmlformats.org/officeDocument/2006/relationships/chart" Target="../charts/chart107.xml"/></Relationships>
</file>

<file path=xl/drawings/_rels/drawing9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3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885825</xdr:colOff>
      <xdr:row>3</xdr:row>
      <xdr:rowOff>76200</xdr:rowOff>
    </xdr:from>
    <xdr:ext cx="2590800" cy="914400"/>
    <xdr:pic>
      <xdr:nvPicPr>
        <xdr:cNvPr id="2" name="image1.png" title="Image">
          <a:extLst>
            <a:ext uri="{FF2B5EF4-FFF2-40B4-BE49-F238E27FC236}">
              <a16:creationId xmlns:a16="http://schemas.microsoft.com/office/drawing/2014/main" id="{A385F47A-865A-4AC4-B5EB-57E38A655B6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81050" y="638175"/>
          <a:ext cx="2590800" cy="91440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95811</xdr:colOff>
      <xdr:row>188</xdr:row>
      <xdr:rowOff>158563</xdr:rowOff>
    </xdr:from>
    <xdr:to>
      <xdr:col>28</xdr:col>
      <xdr:colOff>33897</xdr:colOff>
      <xdr:row>200</xdr:row>
      <xdr:rowOff>150158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58436C8-4FB4-3988-6127-73C9B7654F8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46</xdr:col>
      <xdr:colOff>209550</xdr:colOff>
      <xdr:row>218</xdr:row>
      <xdr:rowOff>47625</xdr:rowOff>
    </xdr:from>
    <xdr:to>
      <xdr:col>55</xdr:col>
      <xdr:colOff>542925</xdr:colOff>
      <xdr:row>234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3A2DBB-5915-2C3D-B8F6-7E60D90C7B2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46</xdr:col>
      <xdr:colOff>484094</xdr:colOff>
      <xdr:row>203</xdr:row>
      <xdr:rowOff>18769</xdr:rowOff>
    </xdr:from>
    <xdr:to>
      <xdr:col>56</xdr:col>
      <xdr:colOff>107576</xdr:colOff>
      <xdr:row>217</xdr:row>
      <xdr:rowOff>83763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9F24A4C-DBEF-E2A3-0A79-5FA850277C6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54</xdr:col>
      <xdr:colOff>598715</xdr:colOff>
      <xdr:row>182</xdr:row>
      <xdr:rowOff>176893</xdr:rowOff>
    </xdr:from>
    <xdr:to>
      <xdr:col>75</xdr:col>
      <xdr:colOff>612322</xdr:colOff>
      <xdr:row>228</xdr:row>
      <xdr:rowOff>163286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1F7FE230-F1F8-FE67-3D8C-3E1B375E6C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75</xdr:col>
      <xdr:colOff>342900</xdr:colOff>
      <xdr:row>203</xdr:row>
      <xdr:rowOff>95250</xdr:rowOff>
    </xdr:from>
    <xdr:to>
      <xdr:col>84</xdr:col>
      <xdr:colOff>123825</xdr:colOff>
      <xdr:row>222</xdr:row>
      <xdr:rowOff>28575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F4B6586-7D65-2B47-61DC-4CFE2BECF81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39</xdr:col>
      <xdr:colOff>19049</xdr:colOff>
      <xdr:row>184</xdr:row>
      <xdr:rowOff>166686</xdr:rowOff>
    </xdr:from>
    <xdr:to>
      <xdr:col>46</xdr:col>
      <xdr:colOff>219074</xdr:colOff>
      <xdr:row>222</xdr:row>
      <xdr:rowOff>28574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0081EAB-53EA-FF5F-02FE-3CFAC0F8B07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65</xdr:col>
      <xdr:colOff>509587</xdr:colOff>
      <xdr:row>231</xdr:row>
      <xdr:rowOff>150359</xdr:rowOff>
    </xdr:from>
    <xdr:to>
      <xdr:col>73</xdr:col>
      <xdr:colOff>259215</xdr:colOff>
      <xdr:row>246</xdr:row>
      <xdr:rowOff>68716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72A169E-8E92-9E85-0F19-D404069678A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56</xdr:col>
      <xdr:colOff>356508</xdr:colOff>
      <xdr:row>231</xdr:row>
      <xdr:rowOff>68036</xdr:rowOff>
    </xdr:from>
    <xdr:to>
      <xdr:col>64</xdr:col>
      <xdr:colOff>172811</xdr:colOff>
      <xdr:row>245</xdr:row>
      <xdr:rowOff>163286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274AC47C-7FD3-45E6-96F4-D45FAD5F8F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24</xdr:col>
      <xdr:colOff>332255</xdr:colOff>
      <xdr:row>205</xdr:row>
      <xdr:rowOff>5122</xdr:rowOff>
    </xdr:from>
    <xdr:to>
      <xdr:col>36</xdr:col>
      <xdr:colOff>163126</xdr:colOff>
      <xdr:row>231</xdr:row>
      <xdr:rowOff>75240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4496AED-67CA-ADC4-0954-E85187ECF2F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76</xdr:col>
      <xdr:colOff>195303</xdr:colOff>
      <xdr:row>184</xdr:row>
      <xdr:rowOff>124386</xdr:rowOff>
    </xdr:from>
    <xdr:to>
      <xdr:col>83</xdr:col>
      <xdr:colOff>398608</xdr:colOff>
      <xdr:row>202</xdr:row>
      <xdr:rowOff>95250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3C29F6C-0F4A-8B90-0134-F2AFA103D29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53</xdr:col>
      <xdr:colOff>112059</xdr:colOff>
      <xdr:row>6</xdr:row>
      <xdr:rowOff>1</xdr:rowOff>
    </xdr:from>
    <xdr:to>
      <xdr:col>58</xdr:col>
      <xdr:colOff>56030</xdr:colOff>
      <xdr:row>12</xdr:row>
      <xdr:rowOff>11207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F0E0B3B5-82C6-1103-C550-9B5C7703C70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65</xdr:col>
      <xdr:colOff>61232</xdr:colOff>
      <xdr:row>12</xdr:row>
      <xdr:rowOff>0</xdr:rowOff>
    </xdr:from>
    <xdr:to>
      <xdr:col>70</xdr:col>
      <xdr:colOff>530679</xdr:colOff>
      <xdr:row>21</xdr:row>
      <xdr:rowOff>-1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1F99EC7-85EF-D180-0F0D-016D23AC51C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65</xdr:col>
      <xdr:colOff>54428</xdr:colOff>
      <xdr:row>21</xdr:row>
      <xdr:rowOff>176892</xdr:rowOff>
    </xdr:from>
    <xdr:to>
      <xdr:col>70</xdr:col>
      <xdr:colOff>571499</xdr:colOff>
      <xdr:row>40</xdr:row>
      <xdr:rowOff>31296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960109A0-246C-4C88-A0AF-FC3CB40E1D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0.06725</cdr:x>
      <cdr:y>0.4791</cdr:y>
    </cdr:from>
    <cdr:to>
      <cdr:x>0.95445</cdr:x>
      <cdr:y>0.4806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id="{D6B63195-0BBE-B6A7-5D21-D681A042C94D}"/>
            </a:ext>
          </a:extLst>
        </cdr:cNvPr>
        <cdr:cNvCxnSpPr/>
      </cdr:nvCxnSpPr>
      <cdr:spPr>
        <a:xfrm xmlns:a="http://schemas.openxmlformats.org/drawingml/2006/main" flipV="1">
          <a:off x="843644" y="4367893"/>
          <a:ext cx="11130642" cy="13607"/>
        </a:xfrm>
        <a:prstGeom xmlns:a="http://schemas.openxmlformats.org/drawingml/2006/main" prst="line">
          <a:avLst/>
        </a:prstGeom>
        <a:ln xmlns:a="http://schemas.openxmlformats.org/drawingml/2006/main" w="28575">
          <a:solidFill>
            <a:srgbClr val="FF0000"/>
          </a:solidFill>
          <a:prstDash val="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42</xdr:col>
      <xdr:colOff>589189</xdr:colOff>
      <xdr:row>11</xdr:row>
      <xdr:rowOff>136072</xdr:rowOff>
    </xdr:from>
    <xdr:ext cx="6326840" cy="6094127"/>
    <xdr:pic>
      <xdr:nvPicPr>
        <xdr:cNvPr id="2" name="Picture 1">
          <a:extLst>
            <a:ext uri="{FF2B5EF4-FFF2-40B4-BE49-F238E27FC236}">
              <a16:creationId xmlns:a16="http://schemas.microsoft.com/office/drawing/2014/main" id="{D9A6839B-B4DB-4D13-9F28-55F8240C01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192389" y="2231572"/>
          <a:ext cx="6326840" cy="6094127"/>
        </a:xfrm>
        <a:prstGeom prst="rect">
          <a:avLst/>
        </a:prstGeom>
      </xdr:spPr>
    </xdr:pic>
    <xdr:clientData/>
  </xdr:oneCellAnchor>
  <xdr:twoCellAnchor>
    <xdr:from>
      <xdr:col>19</xdr:col>
      <xdr:colOff>449035</xdr:colOff>
      <xdr:row>22</xdr:row>
      <xdr:rowOff>136079</xdr:rowOff>
    </xdr:from>
    <xdr:to>
      <xdr:col>31</xdr:col>
      <xdr:colOff>427264</xdr:colOff>
      <xdr:row>52</xdr:row>
      <xdr:rowOff>118389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2188749-0B6D-4222-8963-8DB7B87BCA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512990</xdr:colOff>
      <xdr:row>29</xdr:row>
      <xdr:rowOff>117028</xdr:rowOff>
    </xdr:from>
    <xdr:to>
      <xdr:col>31</xdr:col>
      <xdr:colOff>13608</xdr:colOff>
      <xdr:row>46</xdr:row>
      <xdr:rowOff>133357</xdr:rowOff>
    </xdr:to>
    <xdr:sp macro="" textlink="">
      <xdr:nvSpPr>
        <xdr:cNvPr id="4" name="Freeform: Shape 3">
          <a:extLst>
            <a:ext uri="{FF2B5EF4-FFF2-40B4-BE49-F238E27FC236}">
              <a16:creationId xmlns:a16="http://schemas.microsoft.com/office/drawing/2014/main" id="{BB90F969-1808-4EA9-A46E-FD4EE105A254}"/>
            </a:ext>
          </a:extLst>
        </xdr:cNvPr>
        <xdr:cNvSpPr/>
      </xdr:nvSpPr>
      <xdr:spPr>
        <a:xfrm>
          <a:off x="13314590" y="5641528"/>
          <a:ext cx="5596618" cy="3254829"/>
        </a:xfrm>
        <a:custGeom>
          <a:avLst/>
          <a:gdLst>
            <a:gd name="connsiteX0" fmla="*/ 0 w 5734050"/>
            <a:gd name="connsiteY0" fmla="*/ 2622124 h 2622124"/>
            <a:gd name="connsiteX1" fmla="*/ 523875 w 5734050"/>
            <a:gd name="connsiteY1" fmla="*/ 2498299 h 2622124"/>
            <a:gd name="connsiteX2" fmla="*/ 971550 w 5734050"/>
            <a:gd name="connsiteY2" fmla="*/ 2222074 h 2622124"/>
            <a:gd name="connsiteX3" fmla="*/ 1533525 w 5734050"/>
            <a:gd name="connsiteY3" fmla="*/ 1583899 h 2622124"/>
            <a:gd name="connsiteX4" fmla="*/ 2152650 w 5734050"/>
            <a:gd name="connsiteY4" fmla="*/ 831424 h 2622124"/>
            <a:gd name="connsiteX5" fmla="*/ 2914650 w 5734050"/>
            <a:gd name="connsiteY5" fmla="*/ 240874 h 2622124"/>
            <a:gd name="connsiteX6" fmla="*/ 3743325 w 5734050"/>
            <a:gd name="connsiteY6" fmla="*/ 31324 h 2622124"/>
            <a:gd name="connsiteX7" fmla="*/ 4905375 w 5734050"/>
            <a:gd name="connsiteY7" fmla="*/ 2749 h 2622124"/>
            <a:gd name="connsiteX8" fmla="*/ 5734050 w 5734050"/>
            <a:gd name="connsiteY8" fmla="*/ 2749 h 262212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5734050" h="2622124">
              <a:moveTo>
                <a:pt x="0" y="2622124"/>
              </a:moveTo>
              <a:cubicBezTo>
                <a:pt x="180975" y="2593549"/>
                <a:pt x="361950" y="2564974"/>
                <a:pt x="523875" y="2498299"/>
              </a:cubicBezTo>
              <a:cubicBezTo>
                <a:pt x="685800" y="2431624"/>
                <a:pt x="803275" y="2374474"/>
                <a:pt x="971550" y="2222074"/>
              </a:cubicBezTo>
              <a:cubicBezTo>
                <a:pt x="1139825" y="2069674"/>
                <a:pt x="1336675" y="1815674"/>
                <a:pt x="1533525" y="1583899"/>
              </a:cubicBezTo>
              <a:cubicBezTo>
                <a:pt x="1730375" y="1352124"/>
                <a:pt x="1922463" y="1055261"/>
                <a:pt x="2152650" y="831424"/>
              </a:cubicBezTo>
              <a:cubicBezTo>
                <a:pt x="2382838" y="607586"/>
                <a:pt x="2649538" y="374224"/>
                <a:pt x="2914650" y="240874"/>
              </a:cubicBezTo>
              <a:cubicBezTo>
                <a:pt x="3179762" y="107524"/>
                <a:pt x="3411538" y="71011"/>
                <a:pt x="3743325" y="31324"/>
              </a:cubicBezTo>
              <a:cubicBezTo>
                <a:pt x="4075113" y="-8364"/>
                <a:pt x="4573588" y="7511"/>
                <a:pt x="4905375" y="2749"/>
              </a:cubicBezTo>
              <a:cubicBezTo>
                <a:pt x="5237162" y="-2013"/>
                <a:pt x="5485606" y="368"/>
                <a:pt x="5734050" y="2749"/>
              </a:cubicBezTo>
            </a:path>
          </a:pathLst>
        </a:custGeom>
        <a:noFill/>
        <a:ln w="85725">
          <a:solidFill>
            <a:srgbClr val="00B0F0">
              <a:alpha val="49000"/>
            </a:srgb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0.24566</cdr:x>
      <cdr:y>0.17674</cdr:y>
    </cdr:from>
    <cdr:to>
      <cdr:x>0.94939</cdr:x>
      <cdr:y>0.63484</cdr:y>
    </cdr:to>
    <cdr:sp macro="" textlink="">
      <cdr:nvSpPr>
        <cdr:cNvPr id="3" name="Freeform: Shape 2">
          <a:extLst xmlns:a="http://schemas.openxmlformats.org/drawingml/2006/main">
            <a:ext uri="{FF2B5EF4-FFF2-40B4-BE49-F238E27FC236}">
              <a16:creationId xmlns:a16="http://schemas.microsoft.com/office/drawing/2014/main" id="{ACF8BE9D-5EDD-7F7C-ED15-E2AF189EA97F}"/>
            </a:ext>
          </a:extLst>
        </cdr:cNvPr>
        <cdr:cNvSpPr/>
      </cdr:nvSpPr>
      <cdr:spPr>
        <a:xfrm xmlns:a="http://schemas.openxmlformats.org/drawingml/2006/main">
          <a:off x="1809751" y="1006921"/>
          <a:ext cx="5184321" cy="2609959"/>
        </a:xfrm>
        <a:custGeom xmlns:a="http://schemas.openxmlformats.org/drawingml/2006/main">
          <a:avLst/>
          <a:gdLst>
            <a:gd name="connsiteX0" fmla="*/ 0 w 5153025"/>
            <a:gd name="connsiteY0" fmla="*/ 0 h 1919828"/>
            <a:gd name="connsiteX1" fmla="*/ 742950 w 5153025"/>
            <a:gd name="connsiteY1" fmla="*/ 866775 h 1919828"/>
            <a:gd name="connsiteX2" fmla="*/ 1314450 w 5153025"/>
            <a:gd name="connsiteY2" fmla="*/ 1571625 h 1919828"/>
            <a:gd name="connsiteX3" fmla="*/ 1466850 w 5153025"/>
            <a:gd name="connsiteY3" fmla="*/ 1828800 h 1919828"/>
            <a:gd name="connsiteX4" fmla="*/ 1590675 w 5153025"/>
            <a:gd name="connsiteY4" fmla="*/ 1914525 h 1919828"/>
            <a:gd name="connsiteX5" fmla="*/ 1828800 w 5153025"/>
            <a:gd name="connsiteY5" fmla="*/ 1895475 h 1919828"/>
            <a:gd name="connsiteX6" fmla="*/ 2114550 w 5153025"/>
            <a:gd name="connsiteY6" fmla="*/ 1771650 h 1919828"/>
            <a:gd name="connsiteX7" fmla="*/ 2828925 w 5153025"/>
            <a:gd name="connsiteY7" fmla="*/ 1828800 h 1919828"/>
            <a:gd name="connsiteX8" fmla="*/ 3552825 w 5153025"/>
            <a:gd name="connsiteY8" fmla="*/ 1704975 h 1919828"/>
            <a:gd name="connsiteX9" fmla="*/ 4086225 w 5153025"/>
            <a:gd name="connsiteY9" fmla="*/ 1533525 h 1919828"/>
            <a:gd name="connsiteX10" fmla="*/ 4648200 w 5153025"/>
            <a:gd name="connsiteY10" fmla="*/ 1371600 h 1919828"/>
            <a:gd name="connsiteX11" fmla="*/ 5048250 w 5153025"/>
            <a:gd name="connsiteY11" fmla="*/ 1343025 h 1919828"/>
            <a:gd name="connsiteX12" fmla="*/ 5153025 w 5153025"/>
            <a:gd name="connsiteY12" fmla="*/ 1314450 h 1919828"/>
            <a:gd name="connsiteX13" fmla="*/ 5153025 w 5153025"/>
            <a:gd name="connsiteY13" fmla="*/ 1314450 h 1919828"/>
            <a:gd name="connsiteX0" fmla="*/ 0 w 5153025"/>
            <a:gd name="connsiteY0" fmla="*/ 0 h 1916983"/>
            <a:gd name="connsiteX1" fmla="*/ 742950 w 5153025"/>
            <a:gd name="connsiteY1" fmla="*/ 866775 h 1916983"/>
            <a:gd name="connsiteX2" fmla="*/ 1314450 w 5153025"/>
            <a:gd name="connsiteY2" fmla="*/ 1571625 h 1916983"/>
            <a:gd name="connsiteX3" fmla="*/ 1466850 w 5153025"/>
            <a:gd name="connsiteY3" fmla="*/ 1828800 h 1916983"/>
            <a:gd name="connsiteX4" fmla="*/ 1590675 w 5153025"/>
            <a:gd name="connsiteY4" fmla="*/ 1914525 h 1916983"/>
            <a:gd name="connsiteX5" fmla="*/ 1828800 w 5153025"/>
            <a:gd name="connsiteY5" fmla="*/ 1895475 h 1916983"/>
            <a:gd name="connsiteX6" fmla="*/ 2152650 w 5153025"/>
            <a:gd name="connsiteY6" fmla="*/ 1914525 h 1916983"/>
            <a:gd name="connsiteX7" fmla="*/ 2828925 w 5153025"/>
            <a:gd name="connsiteY7" fmla="*/ 1828800 h 1916983"/>
            <a:gd name="connsiteX8" fmla="*/ 3552825 w 5153025"/>
            <a:gd name="connsiteY8" fmla="*/ 1704975 h 1916983"/>
            <a:gd name="connsiteX9" fmla="*/ 4086225 w 5153025"/>
            <a:gd name="connsiteY9" fmla="*/ 1533525 h 1916983"/>
            <a:gd name="connsiteX10" fmla="*/ 4648200 w 5153025"/>
            <a:gd name="connsiteY10" fmla="*/ 1371600 h 1916983"/>
            <a:gd name="connsiteX11" fmla="*/ 5048250 w 5153025"/>
            <a:gd name="connsiteY11" fmla="*/ 1343025 h 1916983"/>
            <a:gd name="connsiteX12" fmla="*/ 5153025 w 5153025"/>
            <a:gd name="connsiteY12" fmla="*/ 1314450 h 1916983"/>
            <a:gd name="connsiteX13" fmla="*/ 5153025 w 5153025"/>
            <a:gd name="connsiteY13" fmla="*/ 1314450 h 1916983"/>
            <a:gd name="connsiteX0" fmla="*/ 0 w 5153025"/>
            <a:gd name="connsiteY0" fmla="*/ 0 h 1962150"/>
            <a:gd name="connsiteX1" fmla="*/ 742950 w 5153025"/>
            <a:gd name="connsiteY1" fmla="*/ 866775 h 1962150"/>
            <a:gd name="connsiteX2" fmla="*/ 1314450 w 5153025"/>
            <a:gd name="connsiteY2" fmla="*/ 1571625 h 1962150"/>
            <a:gd name="connsiteX3" fmla="*/ 1466850 w 5153025"/>
            <a:gd name="connsiteY3" fmla="*/ 1828800 h 1962150"/>
            <a:gd name="connsiteX4" fmla="*/ 1590675 w 5153025"/>
            <a:gd name="connsiteY4" fmla="*/ 1914525 h 1962150"/>
            <a:gd name="connsiteX5" fmla="*/ 1828800 w 5153025"/>
            <a:gd name="connsiteY5" fmla="*/ 1962150 h 1962150"/>
            <a:gd name="connsiteX6" fmla="*/ 2152650 w 5153025"/>
            <a:gd name="connsiteY6" fmla="*/ 1914525 h 1962150"/>
            <a:gd name="connsiteX7" fmla="*/ 2828925 w 5153025"/>
            <a:gd name="connsiteY7" fmla="*/ 1828800 h 1962150"/>
            <a:gd name="connsiteX8" fmla="*/ 3552825 w 5153025"/>
            <a:gd name="connsiteY8" fmla="*/ 1704975 h 1962150"/>
            <a:gd name="connsiteX9" fmla="*/ 4086225 w 5153025"/>
            <a:gd name="connsiteY9" fmla="*/ 1533525 h 1962150"/>
            <a:gd name="connsiteX10" fmla="*/ 4648200 w 5153025"/>
            <a:gd name="connsiteY10" fmla="*/ 1371600 h 1962150"/>
            <a:gd name="connsiteX11" fmla="*/ 5048250 w 5153025"/>
            <a:gd name="connsiteY11" fmla="*/ 1343025 h 1962150"/>
            <a:gd name="connsiteX12" fmla="*/ 5153025 w 5153025"/>
            <a:gd name="connsiteY12" fmla="*/ 1314450 h 1962150"/>
            <a:gd name="connsiteX13" fmla="*/ 5153025 w 5153025"/>
            <a:gd name="connsiteY13" fmla="*/ 1314450 h 1962150"/>
            <a:gd name="connsiteX0" fmla="*/ 0 w 5153025"/>
            <a:gd name="connsiteY0" fmla="*/ 0 h 1962150"/>
            <a:gd name="connsiteX1" fmla="*/ 742950 w 5153025"/>
            <a:gd name="connsiteY1" fmla="*/ 866775 h 1962150"/>
            <a:gd name="connsiteX2" fmla="*/ 1314450 w 5153025"/>
            <a:gd name="connsiteY2" fmla="*/ 1571625 h 1962150"/>
            <a:gd name="connsiteX3" fmla="*/ 1466850 w 5153025"/>
            <a:gd name="connsiteY3" fmla="*/ 1828800 h 1962150"/>
            <a:gd name="connsiteX4" fmla="*/ 1590675 w 5153025"/>
            <a:gd name="connsiteY4" fmla="*/ 1914525 h 1962150"/>
            <a:gd name="connsiteX5" fmla="*/ 1828800 w 5153025"/>
            <a:gd name="connsiteY5" fmla="*/ 1962150 h 1962150"/>
            <a:gd name="connsiteX6" fmla="*/ 2152650 w 5153025"/>
            <a:gd name="connsiteY6" fmla="*/ 1914525 h 1962150"/>
            <a:gd name="connsiteX7" fmla="*/ 2828925 w 5153025"/>
            <a:gd name="connsiteY7" fmla="*/ 1876425 h 1962150"/>
            <a:gd name="connsiteX8" fmla="*/ 3552825 w 5153025"/>
            <a:gd name="connsiteY8" fmla="*/ 1704975 h 1962150"/>
            <a:gd name="connsiteX9" fmla="*/ 4086225 w 5153025"/>
            <a:gd name="connsiteY9" fmla="*/ 1533525 h 1962150"/>
            <a:gd name="connsiteX10" fmla="*/ 4648200 w 5153025"/>
            <a:gd name="connsiteY10" fmla="*/ 1371600 h 1962150"/>
            <a:gd name="connsiteX11" fmla="*/ 5048250 w 5153025"/>
            <a:gd name="connsiteY11" fmla="*/ 1343025 h 1962150"/>
            <a:gd name="connsiteX12" fmla="*/ 5153025 w 5153025"/>
            <a:gd name="connsiteY12" fmla="*/ 1314450 h 1962150"/>
            <a:gd name="connsiteX13" fmla="*/ 5153025 w 5153025"/>
            <a:gd name="connsiteY13" fmla="*/ 1314450 h 1962150"/>
            <a:gd name="connsiteX0" fmla="*/ 0 w 5153025"/>
            <a:gd name="connsiteY0" fmla="*/ 0 h 1994482"/>
            <a:gd name="connsiteX1" fmla="*/ 742950 w 5153025"/>
            <a:gd name="connsiteY1" fmla="*/ 866775 h 1994482"/>
            <a:gd name="connsiteX2" fmla="*/ 1314450 w 5153025"/>
            <a:gd name="connsiteY2" fmla="*/ 1571625 h 1994482"/>
            <a:gd name="connsiteX3" fmla="*/ 1466850 w 5153025"/>
            <a:gd name="connsiteY3" fmla="*/ 1828800 h 1994482"/>
            <a:gd name="connsiteX4" fmla="*/ 1590675 w 5153025"/>
            <a:gd name="connsiteY4" fmla="*/ 1914525 h 1994482"/>
            <a:gd name="connsiteX5" fmla="*/ 1828800 w 5153025"/>
            <a:gd name="connsiteY5" fmla="*/ 1962150 h 1994482"/>
            <a:gd name="connsiteX6" fmla="*/ 2238375 w 5153025"/>
            <a:gd name="connsiteY6" fmla="*/ 1990725 h 1994482"/>
            <a:gd name="connsiteX7" fmla="*/ 2828925 w 5153025"/>
            <a:gd name="connsiteY7" fmla="*/ 1876425 h 1994482"/>
            <a:gd name="connsiteX8" fmla="*/ 3552825 w 5153025"/>
            <a:gd name="connsiteY8" fmla="*/ 1704975 h 1994482"/>
            <a:gd name="connsiteX9" fmla="*/ 4086225 w 5153025"/>
            <a:gd name="connsiteY9" fmla="*/ 1533525 h 1994482"/>
            <a:gd name="connsiteX10" fmla="*/ 4648200 w 5153025"/>
            <a:gd name="connsiteY10" fmla="*/ 1371600 h 1994482"/>
            <a:gd name="connsiteX11" fmla="*/ 5048250 w 5153025"/>
            <a:gd name="connsiteY11" fmla="*/ 1343025 h 1994482"/>
            <a:gd name="connsiteX12" fmla="*/ 5153025 w 5153025"/>
            <a:gd name="connsiteY12" fmla="*/ 1314450 h 1994482"/>
            <a:gd name="connsiteX13" fmla="*/ 5153025 w 5153025"/>
            <a:gd name="connsiteY13" fmla="*/ 1314450 h 1994482"/>
            <a:gd name="connsiteX0" fmla="*/ 0 w 5153025"/>
            <a:gd name="connsiteY0" fmla="*/ 0 h 1994482"/>
            <a:gd name="connsiteX1" fmla="*/ 742950 w 5153025"/>
            <a:gd name="connsiteY1" fmla="*/ 866775 h 1994482"/>
            <a:gd name="connsiteX2" fmla="*/ 1314450 w 5153025"/>
            <a:gd name="connsiteY2" fmla="*/ 1571625 h 1994482"/>
            <a:gd name="connsiteX3" fmla="*/ 1495425 w 5153025"/>
            <a:gd name="connsiteY3" fmla="*/ 1809750 h 1994482"/>
            <a:gd name="connsiteX4" fmla="*/ 1590675 w 5153025"/>
            <a:gd name="connsiteY4" fmla="*/ 1914525 h 1994482"/>
            <a:gd name="connsiteX5" fmla="*/ 1828800 w 5153025"/>
            <a:gd name="connsiteY5" fmla="*/ 1962150 h 1994482"/>
            <a:gd name="connsiteX6" fmla="*/ 2238375 w 5153025"/>
            <a:gd name="connsiteY6" fmla="*/ 1990725 h 1994482"/>
            <a:gd name="connsiteX7" fmla="*/ 2828925 w 5153025"/>
            <a:gd name="connsiteY7" fmla="*/ 1876425 h 1994482"/>
            <a:gd name="connsiteX8" fmla="*/ 3552825 w 5153025"/>
            <a:gd name="connsiteY8" fmla="*/ 1704975 h 1994482"/>
            <a:gd name="connsiteX9" fmla="*/ 4086225 w 5153025"/>
            <a:gd name="connsiteY9" fmla="*/ 1533525 h 1994482"/>
            <a:gd name="connsiteX10" fmla="*/ 4648200 w 5153025"/>
            <a:gd name="connsiteY10" fmla="*/ 1371600 h 1994482"/>
            <a:gd name="connsiteX11" fmla="*/ 5048250 w 5153025"/>
            <a:gd name="connsiteY11" fmla="*/ 1343025 h 1994482"/>
            <a:gd name="connsiteX12" fmla="*/ 5153025 w 5153025"/>
            <a:gd name="connsiteY12" fmla="*/ 1314450 h 1994482"/>
            <a:gd name="connsiteX13" fmla="*/ 5153025 w 5153025"/>
            <a:gd name="connsiteY13" fmla="*/ 1314450 h 1994482"/>
            <a:gd name="connsiteX0" fmla="*/ 0 w 5153025"/>
            <a:gd name="connsiteY0" fmla="*/ 0 h 1994482"/>
            <a:gd name="connsiteX1" fmla="*/ 742950 w 5153025"/>
            <a:gd name="connsiteY1" fmla="*/ 866775 h 1994482"/>
            <a:gd name="connsiteX2" fmla="*/ 1314450 w 5153025"/>
            <a:gd name="connsiteY2" fmla="*/ 1571625 h 1994482"/>
            <a:gd name="connsiteX3" fmla="*/ 1457325 w 5153025"/>
            <a:gd name="connsiteY3" fmla="*/ 1838325 h 1994482"/>
            <a:gd name="connsiteX4" fmla="*/ 1590675 w 5153025"/>
            <a:gd name="connsiteY4" fmla="*/ 1914525 h 1994482"/>
            <a:gd name="connsiteX5" fmla="*/ 1828800 w 5153025"/>
            <a:gd name="connsiteY5" fmla="*/ 1962150 h 1994482"/>
            <a:gd name="connsiteX6" fmla="*/ 2238375 w 5153025"/>
            <a:gd name="connsiteY6" fmla="*/ 1990725 h 1994482"/>
            <a:gd name="connsiteX7" fmla="*/ 2828925 w 5153025"/>
            <a:gd name="connsiteY7" fmla="*/ 1876425 h 1994482"/>
            <a:gd name="connsiteX8" fmla="*/ 3552825 w 5153025"/>
            <a:gd name="connsiteY8" fmla="*/ 1704975 h 1994482"/>
            <a:gd name="connsiteX9" fmla="*/ 4086225 w 5153025"/>
            <a:gd name="connsiteY9" fmla="*/ 1533525 h 1994482"/>
            <a:gd name="connsiteX10" fmla="*/ 4648200 w 5153025"/>
            <a:gd name="connsiteY10" fmla="*/ 1371600 h 1994482"/>
            <a:gd name="connsiteX11" fmla="*/ 5048250 w 5153025"/>
            <a:gd name="connsiteY11" fmla="*/ 1343025 h 1994482"/>
            <a:gd name="connsiteX12" fmla="*/ 5153025 w 5153025"/>
            <a:gd name="connsiteY12" fmla="*/ 1314450 h 1994482"/>
            <a:gd name="connsiteX13" fmla="*/ 5153025 w 5153025"/>
            <a:gd name="connsiteY13" fmla="*/ 1314450 h 1994482"/>
            <a:gd name="connsiteX0" fmla="*/ 0 w 5153025"/>
            <a:gd name="connsiteY0" fmla="*/ 0 h 1994482"/>
            <a:gd name="connsiteX1" fmla="*/ 742950 w 5153025"/>
            <a:gd name="connsiteY1" fmla="*/ 866775 h 1994482"/>
            <a:gd name="connsiteX2" fmla="*/ 1285875 w 5153025"/>
            <a:gd name="connsiteY2" fmla="*/ 1581150 h 1994482"/>
            <a:gd name="connsiteX3" fmla="*/ 1457325 w 5153025"/>
            <a:gd name="connsiteY3" fmla="*/ 1838325 h 1994482"/>
            <a:gd name="connsiteX4" fmla="*/ 1590675 w 5153025"/>
            <a:gd name="connsiteY4" fmla="*/ 1914525 h 1994482"/>
            <a:gd name="connsiteX5" fmla="*/ 1828800 w 5153025"/>
            <a:gd name="connsiteY5" fmla="*/ 1962150 h 1994482"/>
            <a:gd name="connsiteX6" fmla="*/ 2238375 w 5153025"/>
            <a:gd name="connsiteY6" fmla="*/ 1990725 h 1994482"/>
            <a:gd name="connsiteX7" fmla="*/ 2828925 w 5153025"/>
            <a:gd name="connsiteY7" fmla="*/ 1876425 h 1994482"/>
            <a:gd name="connsiteX8" fmla="*/ 3552825 w 5153025"/>
            <a:gd name="connsiteY8" fmla="*/ 1704975 h 1994482"/>
            <a:gd name="connsiteX9" fmla="*/ 4086225 w 5153025"/>
            <a:gd name="connsiteY9" fmla="*/ 1533525 h 1994482"/>
            <a:gd name="connsiteX10" fmla="*/ 4648200 w 5153025"/>
            <a:gd name="connsiteY10" fmla="*/ 1371600 h 1994482"/>
            <a:gd name="connsiteX11" fmla="*/ 5048250 w 5153025"/>
            <a:gd name="connsiteY11" fmla="*/ 1343025 h 1994482"/>
            <a:gd name="connsiteX12" fmla="*/ 5153025 w 5153025"/>
            <a:gd name="connsiteY12" fmla="*/ 1314450 h 1994482"/>
            <a:gd name="connsiteX13" fmla="*/ 5153025 w 5153025"/>
            <a:gd name="connsiteY13" fmla="*/ 1314450 h 1994482"/>
            <a:gd name="connsiteX0" fmla="*/ 0 w 5153025"/>
            <a:gd name="connsiteY0" fmla="*/ 0 h 2023566"/>
            <a:gd name="connsiteX1" fmla="*/ 742950 w 5153025"/>
            <a:gd name="connsiteY1" fmla="*/ 866775 h 2023566"/>
            <a:gd name="connsiteX2" fmla="*/ 1285875 w 5153025"/>
            <a:gd name="connsiteY2" fmla="*/ 1581150 h 2023566"/>
            <a:gd name="connsiteX3" fmla="*/ 1457325 w 5153025"/>
            <a:gd name="connsiteY3" fmla="*/ 1838325 h 2023566"/>
            <a:gd name="connsiteX4" fmla="*/ 1590675 w 5153025"/>
            <a:gd name="connsiteY4" fmla="*/ 1914525 h 2023566"/>
            <a:gd name="connsiteX5" fmla="*/ 1809750 w 5153025"/>
            <a:gd name="connsiteY5" fmla="*/ 2019300 h 2023566"/>
            <a:gd name="connsiteX6" fmla="*/ 2238375 w 5153025"/>
            <a:gd name="connsiteY6" fmla="*/ 1990725 h 2023566"/>
            <a:gd name="connsiteX7" fmla="*/ 2828925 w 5153025"/>
            <a:gd name="connsiteY7" fmla="*/ 1876425 h 2023566"/>
            <a:gd name="connsiteX8" fmla="*/ 3552825 w 5153025"/>
            <a:gd name="connsiteY8" fmla="*/ 1704975 h 2023566"/>
            <a:gd name="connsiteX9" fmla="*/ 4086225 w 5153025"/>
            <a:gd name="connsiteY9" fmla="*/ 1533525 h 2023566"/>
            <a:gd name="connsiteX10" fmla="*/ 4648200 w 5153025"/>
            <a:gd name="connsiteY10" fmla="*/ 1371600 h 2023566"/>
            <a:gd name="connsiteX11" fmla="*/ 5048250 w 5153025"/>
            <a:gd name="connsiteY11" fmla="*/ 1343025 h 2023566"/>
            <a:gd name="connsiteX12" fmla="*/ 5153025 w 5153025"/>
            <a:gd name="connsiteY12" fmla="*/ 1314450 h 2023566"/>
            <a:gd name="connsiteX13" fmla="*/ 5153025 w 5153025"/>
            <a:gd name="connsiteY13" fmla="*/ 1314450 h 2023566"/>
            <a:gd name="connsiteX0" fmla="*/ 0 w 5153025"/>
            <a:gd name="connsiteY0" fmla="*/ 0 h 2035852"/>
            <a:gd name="connsiteX1" fmla="*/ 742950 w 5153025"/>
            <a:gd name="connsiteY1" fmla="*/ 866775 h 2035852"/>
            <a:gd name="connsiteX2" fmla="*/ 1285875 w 5153025"/>
            <a:gd name="connsiteY2" fmla="*/ 1581150 h 2035852"/>
            <a:gd name="connsiteX3" fmla="*/ 1457325 w 5153025"/>
            <a:gd name="connsiteY3" fmla="*/ 1838325 h 2035852"/>
            <a:gd name="connsiteX4" fmla="*/ 1590675 w 5153025"/>
            <a:gd name="connsiteY4" fmla="*/ 1914525 h 2035852"/>
            <a:gd name="connsiteX5" fmla="*/ 1809750 w 5153025"/>
            <a:gd name="connsiteY5" fmla="*/ 2019300 h 2035852"/>
            <a:gd name="connsiteX6" fmla="*/ 2238375 w 5153025"/>
            <a:gd name="connsiteY6" fmla="*/ 1990725 h 2035852"/>
            <a:gd name="connsiteX7" fmla="*/ 2828925 w 5153025"/>
            <a:gd name="connsiteY7" fmla="*/ 1876425 h 2035852"/>
            <a:gd name="connsiteX8" fmla="*/ 3552825 w 5153025"/>
            <a:gd name="connsiteY8" fmla="*/ 1704975 h 2035852"/>
            <a:gd name="connsiteX9" fmla="*/ 4086225 w 5153025"/>
            <a:gd name="connsiteY9" fmla="*/ 1533525 h 2035852"/>
            <a:gd name="connsiteX10" fmla="*/ 4648200 w 5153025"/>
            <a:gd name="connsiteY10" fmla="*/ 1371600 h 2035852"/>
            <a:gd name="connsiteX11" fmla="*/ 5048250 w 5153025"/>
            <a:gd name="connsiteY11" fmla="*/ 1343025 h 2035852"/>
            <a:gd name="connsiteX12" fmla="*/ 5153025 w 5153025"/>
            <a:gd name="connsiteY12" fmla="*/ 1314450 h 2035852"/>
            <a:gd name="connsiteX13" fmla="*/ 5153025 w 5153025"/>
            <a:gd name="connsiteY13" fmla="*/ 1314450 h 203585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5153025" h="2035852">
              <a:moveTo>
                <a:pt x="0" y="0"/>
              </a:moveTo>
              <a:cubicBezTo>
                <a:pt x="262731" y="304800"/>
                <a:pt x="528638" y="603250"/>
                <a:pt x="742950" y="866775"/>
              </a:cubicBezTo>
              <a:cubicBezTo>
                <a:pt x="957263" y="1130300"/>
                <a:pt x="1166812" y="1419225"/>
                <a:pt x="1285875" y="1581150"/>
              </a:cubicBezTo>
              <a:cubicBezTo>
                <a:pt x="1404938" y="1743075"/>
                <a:pt x="1406525" y="1782763"/>
                <a:pt x="1457325" y="1838325"/>
              </a:cubicBezTo>
              <a:cubicBezTo>
                <a:pt x="1508125" y="1893887"/>
                <a:pt x="1531937" y="1884362"/>
                <a:pt x="1590675" y="1914525"/>
              </a:cubicBezTo>
              <a:cubicBezTo>
                <a:pt x="1649413" y="1944688"/>
                <a:pt x="1701800" y="1978025"/>
                <a:pt x="1809750" y="2019300"/>
              </a:cubicBezTo>
              <a:cubicBezTo>
                <a:pt x="1917700" y="2060575"/>
                <a:pt x="2068513" y="2014537"/>
                <a:pt x="2238375" y="1990725"/>
              </a:cubicBezTo>
              <a:cubicBezTo>
                <a:pt x="2408237" y="1966913"/>
                <a:pt x="2609850" y="1924050"/>
                <a:pt x="2828925" y="1876425"/>
              </a:cubicBezTo>
              <a:cubicBezTo>
                <a:pt x="3048000" y="1828800"/>
                <a:pt x="3343275" y="1762125"/>
                <a:pt x="3552825" y="1704975"/>
              </a:cubicBezTo>
              <a:cubicBezTo>
                <a:pt x="3762375" y="1647825"/>
                <a:pt x="3903663" y="1589087"/>
                <a:pt x="4086225" y="1533525"/>
              </a:cubicBezTo>
              <a:cubicBezTo>
                <a:pt x="4268787" y="1477963"/>
                <a:pt x="4487863" y="1403350"/>
                <a:pt x="4648200" y="1371600"/>
              </a:cubicBezTo>
              <a:cubicBezTo>
                <a:pt x="4808537" y="1339850"/>
                <a:pt x="4964113" y="1352550"/>
                <a:pt x="5048250" y="1343025"/>
              </a:cubicBezTo>
              <a:cubicBezTo>
                <a:pt x="5132388" y="1333500"/>
                <a:pt x="5153025" y="1314450"/>
                <a:pt x="5153025" y="1314450"/>
              </a:cubicBezTo>
              <a:lnTo>
                <a:pt x="5153025" y="1314450"/>
              </a:lnTo>
            </a:path>
          </a:pathLst>
        </a:custGeom>
        <a:noFill xmlns:a="http://schemas.openxmlformats.org/drawingml/2006/main"/>
        <a:ln xmlns:a="http://schemas.openxmlformats.org/drawingml/2006/main" w="63500">
          <a:solidFill>
            <a:schemeClr val="accent2">
              <a:lumMod val="75000"/>
              <a:alpha val="41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0.25817</cdr:x>
      <cdr:y>0.74024</cdr:y>
    </cdr:from>
    <cdr:to>
      <cdr:x>0.94102</cdr:x>
      <cdr:y>0.80817</cdr:y>
    </cdr:to>
    <cdr:sp macro="" textlink="">
      <cdr:nvSpPr>
        <cdr:cNvPr id="2" name="Freeform: Shape 1">
          <a:extLst xmlns:a="http://schemas.openxmlformats.org/drawingml/2006/main">
            <a:ext uri="{FF2B5EF4-FFF2-40B4-BE49-F238E27FC236}">
              <a16:creationId xmlns:a16="http://schemas.microsoft.com/office/drawing/2014/main" id="{03325C0D-3090-C787-FDD7-6795393D22B5}"/>
            </a:ext>
          </a:extLst>
        </cdr:cNvPr>
        <cdr:cNvSpPr/>
      </cdr:nvSpPr>
      <cdr:spPr>
        <a:xfrm xmlns:a="http://schemas.openxmlformats.org/drawingml/2006/main">
          <a:off x="1876248" y="4209301"/>
          <a:ext cx="4962702" cy="386278"/>
        </a:xfrm>
        <a:custGeom xmlns:a="http://schemas.openxmlformats.org/drawingml/2006/main">
          <a:avLst/>
          <a:gdLst>
            <a:gd name="connsiteX0" fmla="*/ 0 w 5153025"/>
            <a:gd name="connsiteY0" fmla="*/ 0 h 1919828"/>
            <a:gd name="connsiteX1" fmla="*/ 742950 w 5153025"/>
            <a:gd name="connsiteY1" fmla="*/ 866775 h 1919828"/>
            <a:gd name="connsiteX2" fmla="*/ 1314450 w 5153025"/>
            <a:gd name="connsiteY2" fmla="*/ 1571625 h 1919828"/>
            <a:gd name="connsiteX3" fmla="*/ 1466850 w 5153025"/>
            <a:gd name="connsiteY3" fmla="*/ 1828800 h 1919828"/>
            <a:gd name="connsiteX4" fmla="*/ 1590675 w 5153025"/>
            <a:gd name="connsiteY4" fmla="*/ 1914525 h 1919828"/>
            <a:gd name="connsiteX5" fmla="*/ 1828800 w 5153025"/>
            <a:gd name="connsiteY5" fmla="*/ 1895475 h 1919828"/>
            <a:gd name="connsiteX6" fmla="*/ 2114550 w 5153025"/>
            <a:gd name="connsiteY6" fmla="*/ 1771650 h 1919828"/>
            <a:gd name="connsiteX7" fmla="*/ 2828925 w 5153025"/>
            <a:gd name="connsiteY7" fmla="*/ 1828800 h 1919828"/>
            <a:gd name="connsiteX8" fmla="*/ 3552825 w 5153025"/>
            <a:gd name="connsiteY8" fmla="*/ 1704975 h 1919828"/>
            <a:gd name="connsiteX9" fmla="*/ 4086225 w 5153025"/>
            <a:gd name="connsiteY9" fmla="*/ 1533525 h 1919828"/>
            <a:gd name="connsiteX10" fmla="*/ 4648200 w 5153025"/>
            <a:gd name="connsiteY10" fmla="*/ 1371600 h 1919828"/>
            <a:gd name="connsiteX11" fmla="*/ 5048250 w 5153025"/>
            <a:gd name="connsiteY11" fmla="*/ 1343025 h 1919828"/>
            <a:gd name="connsiteX12" fmla="*/ 5153025 w 5153025"/>
            <a:gd name="connsiteY12" fmla="*/ 1314450 h 1919828"/>
            <a:gd name="connsiteX13" fmla="*/ 5153025 w 5153025"/>
            <a:gd name="connsiteY13" fmla="*/ 1314450 h 1919828"/>
            <a:gd name="connsiteX0" fmla="*/ 0 w 5153025"/>
            <a:gd name="connsiteY0" fmla="*/ 0 h 1916983"/>
            <a:gd name="connsiteX1" fmla="*/ 742950 w 5153025"/>
            <a:gd name="connsiteY1" fmla="*/ 866775 h 1916983"/>
            <a:gd name="connsiteX2" fmla="*/ 1314450 w 5153025"/>
            <a:gd name="connsiteY2" fmla="*/ 1571625 h 1916983"/>
            <a:gd name="connsiteX3" fmla="*/ 1466850 w 5153025"/>
            <a:gd name="connsiteY3" fmla="*/ 1828800 h 1916983"/>
            <a:gd name="connsiteX4" fmla="*/ 1590675 w 5153025"/>
            <a:gd name="connsiteY4" fmla="*/ 1914525 h 1916983"/>
            <a:gd name="connsiteX5" fmla="*/ 1828800 w 5153025"/>
            <a:gd name="connsiteY5" fmla="*/ 1895475 h 1916983"/>
            <a:gd name="connsiteX6" fmla="*/ 2152650 w 5153025"/>
            <a:gd name="connsiteY6" fmla="*/ 1914525 h 1916983"/>
            <a:gd name="connsiteX7" fmla="*/ 2828925 w 5153025"/>
            <a:gd name="connsiteY7" fmla="*/ 1828800 h 1916983"/>
            <a:gd name="connsiteX8" fmla="*/ 3552825 w 5153025"/>
            <a:gd name="connsiteY8" fmla="*/ 1704975 h 1916983"/>
            <a:gd name="connsiteX9" fmla="*/ 4086225 w 5153025"/>
            <a:gd name="connsiteY9" fmla="*/ 1533525 h 1916983"/>
            <a:gd name="connsiteX10" fmla="*/ 4648200 w 5153025"/>
            <a:gd name="connsiteY10" fmla="*/ 1371600 h 1916983"/>
            <a:gd name="connsiteX11" fmla="*/ 5048250 w 5153025"/>
            <a:gd name="connsiteY11" fmla="*/ 1343025 h 1916983"/>
            <a:gd name="connsiteX12" fmla="*/ 5153025 w 5153025"/>
            <a:gd name="connsiteY12" fmla="*/ 1314450 h 1916983"/>
            <a:gd name="connsiteX13" fmla="*/ 5153025 w 5153025"/>
            <a:gd name="connsiteY13" fmla="*/ 1314450 h 1916983"/>
            <a:gd name="connsiteX0" fmla="*/ 0 w 5153025"/>
            <a:gd name="connsiteY0" fmla="*/ 0 h 1962150"/>
            <a:gd name="connsiteX1" fmla="*/ 742950 w 5153025"/>
            <a:gd name="connsiteY1" fmla="*/ 866775 h 1962150"/>
            <a:gd name="connsiteX2" fmla="*/ 1314450 w 5153025"/>
            <a:gd name="connsiteY2" fmla="*/ 1571625 h 1962150"/>
            <a:gd name="connsiteX3" fmla="*/ 1466850 w 5153025"/>
            <a:gd name="connsiteY3" fmla="*/ 1828800 h 1962150"/>
            <a:gd name="connsiteX4" fmla="*/ 1590675 w 5153025"/>
            <a:gd name="connsiteY4" fmla="*/ 1914525 h 1962150"/>
            <a:gd name="connsiteX5" fmla="*/ 1828800 w 5153025"/>
            <a:gd name="connsiteY5" fmla="*/ 1962150 h 1962150"/>
            <a:gd name="connsiteX6" fmla="*/ 2152650 w 5153025"/>
            <a:gd name="connsiteY6" fmla="*/ 1914525 h 1962150"/>
            <a:gd name="connsiteX7" fmla="*/ 2828925 w 5153025"/>
            <a:gd name="connsiteY7" fmla="*/ 1828800 h 1962150"/>
            <a:gd name="connsiteX8" fmla="*/ 3552825 w 5153025"/>
            <a:gd name="connsiteY8" fmla="*/ 1704975 h 1962150"/>
            <a:gd name="connsiteX9" fmla="*/ 4086225 w 5153025"/>
            <a:gd name="connsiteY9" fmla="*/ 1533525 h 1962150"/>
            <a:gd name="connsiteX10" fmla="*/ 4648200 w 5153025"/>
            <a:gd name="connsiteY10" fmla="*/ 1371600 h 1962150"/>
            <a:gd name="connsiteX11" fmla="*/ 5048250 w 5153025"/>
            <a:gd name="connsiteY11" fmla="*/ 1343025 h 1962150"/>
            <a:gd name="connsiteX12" fmla="*/ 5153025 w 5153025"/>
            <a:gd name="connsiteY12" fmla="*/ 1314450 h 1962150"/>
            <a:gd name="connsiteX13" fmla="*/ 5153025 w 5153025"/>
            <a:gd name="connsiteY13" fmla="*/ 1314450 h 1962150"/>
            <a:gd name="connsiteX0" fmla="*/ 0 w 5153025"/>
            <a:gd name="connsiteY0" fmla="*/ 0 h 1962150"/>
            <a:gd name="connsiteX1" fmla="*/ 742950 w 5153025"/>
            <a:gd name="connsiteY1" fmla="*/ 866775 h 1962150"/>
            <a:gd name="connsiteX2" fmla="*/ 1314450 w 5153025"/>
            <a:gd name="connsiteY2" fmla="*/ 1571625 h 1962150"/>
            <a:gd name="connsiteX3" fmla="*/ 1466850 w 5153025"/>
            <a:gd name="connsiteY3" fmla="*/ 1828800 h 1962150"/>
            <a:gd name="connsiteX4" fmla="*/ 1590675 w 5153025"/>
            <a:gd name="connsiteY4" fmla="*/ 1914525 h 1962150"/>
            <a:gd name="connsiteX5" fmla="*/ 1828800 w 5153025"/>
            <a:gd name="connsiteY5" fmla="*/ 1962150 h 1962150"/>
            <a:gd name="connsiteX6" fmla="*/ 2152650 w 5153025"/>
            <a:gd name="connsiteY6" fmla="*/ 1914525 h 1962150"/>
            <a:gd name="connsiteX7" fmla="*/ 2828925 w 5153025"/>
            <a:gd name="connsiteY7" fmla="*/ 1876425 h 1962150"/>
            <a:gd name="connsiteX8" fmla="*/ 3552825 w 5153025"/>
            <a:gd name="connsiteY8" fmla="*/ 1704975 h 1962150"/>
            <a:gd name="connsiteX9" fmla="*/ 4086225 w 5153025"/>
            <a:gd name="connsiteY9" fmla="*/ 1533525 h 1962150"/>
            <a:gd name="connsiteX10" fmla="*/ 4648200 w 5153025"/>
            <a:gd name="connsiteY10" fmla="*/ 1371600 h 1962150"/>
            <a:gd name="connsiteX11" fmla="*/ 5048250 w 5153025"/>
            <a:gd name="connsiteY11" fmla="*/ 1343025 h 1962150"/>
            <a:gd name="connsiteX12" fmla="*/ 5153025 w 5153025"/>
            <a:gd name="connsiteY12" fmla="*/ 1314450 h 1962150"/>
            <a:gd name="connsiteX13" fmla="*/ 5153025 w 5153025"/>
            <a:gd name="connsiteY13" fmla="*/ 1314450 h 1962150"/>
            <a:gd name="connsiteX0" fmla="*/ 0 w 5153025"/>
            <a:gd name="connsiteY0" fmla="*/ 0 h 1994482"/>
            <a:gd name="connsiteX1" fmla="*/ 742950 w 5153025"/>
            <a:gd name="connsiteY1" fmla="*/ 866775 h 1994482"/>
            <a:gd name="connsiteX2" fmla="*/ 1314450 w 5153025"/>
            <a:gd name="connsiteY2" fmla="*/ 1571625 h 1994482"/>
            <a:gd name="connsiteX3" fmla="*/ 1466850 w 5153025"/>
            <a:gd name="connsiteY3" fmla="*/ 1828800 h 1994482"/>
            <a:gd name="connsiteX4" fmla="*/ 1590675 w 5153025"/>
            <a:gd name="connsiteY4" fmla="*/ 1914525 h 1994482"/>
            <a:gd name="connsiteX5" fmla="*/ 1828800 w 5153025"/>
            <a:gd name="connsiteY5" fmla="*/ 1962150 h 1994482"/>
            <a:gd name="connsiteX6" fmla="*/ 2238375 w 5153025"/>
            <a:gd name="connsiteY6" fmla="*/ 1990725 h 1994482"/>
            <a:gd name="connsiteX7" fmla="*/ 2828925 w 5153025"/>
            <a:gd name="connsiteY7" fmla="*/ 1876425 h 1994482"/>
            <a:gd name="connsiteX8" fmla="*/ 3552825 w 5153025"/>
            <a:gd name="connsiteY8" fmla="*/ 1704975 h 1994482"/>
            <a:gd name="connsiteX9" fmla="*/ 4086225 w 5153025"/>
            <a:gd name="connsiteY9" fmla="*/ 1533525 h 1994482"/>
            <a:gd name="connsiteX10" fmla="*/ 4648200 w 5153025"/>
            <a:gd name="connsiteY10" fmla="*/ 1371600 h 1994482"/>
            <a:gd name="connsiteX11" fmla="*/ 5048250 w 5153025"/>
            <a:gd name="connsiteY11" fmla="*/ 1343025 h 1994482"/>
            <a:gd name="connsiteX12" fmla="*/ 5153025 w 5153025"/>
            <a:gd name="connsiteY12" fmla="*/ 1314450 h 1994482"/>
            <a:gd name="connsiteX13" fmla="*/ 5153025 w 5153025"/>
            <a:gd name="connsiteY13" fmla="*/ 1314450 h 1994482"/>
            <a:gd name="connsiteX0" fmla="*/ 0 w 5153025"/>
            <a:gd name="connsiteY0" fmla="*/ 0 h 1994482"/>
            <a:gd name="connsiteX1" fmla="*/ 742950 w 5153025"/>
            <a:gd name="connsiteY1" fmla="*/ 866775 h 1994482"/>
            <a:gd name="connsiteX2" fmla="*/ 1314450 w 5153025"/>
            <a:gd name="connsiteY2" fmla="*/ 1571625 h 1994482"/>
            <a:gd name="connsiteX3" fmla="*/ 1495425 w 5153025"/>
            <a:gd name="connsiteY3" fmla="*/ 1809750 h 1994482"/>
            <a:gd name="connsiteX4" fmla="*/ 1590675 w 5153025"/>
            <a:gd name="connsiteY4" fmla="*/ 1914525 h 1994482"/>
            <a:gd name="connsiteX5" fmla="*/ 1828800 w 5153025"/>
            <a:gd name="connsiteY5" fmla="*/ 1962150 h 1994482"/>
            <a:gd name="connsiteX6" fmla="*/ 2238375 w 5153025"/>
            <a:gd name="connsiteY6" fmla="*/ 1990725 h 1994482"/>
            <a:gd name="connsiteX7" fmla="*/ 2828925 w 5153025"/>
            <a:gd name="connsiteY7" fmla="*/ 1876425 h 1994482"/>
            <a:gd name="connsiteX8" fmla="*/ 3552825 w 5153025"/>
            <a:gd name="connsiteY8" fmla="*/ 1704975 h 1994482"/>
            <a:gd name="connsiteX9" fmla="*/ 4086225 w 5153025"/>
            <a:gd name="connsiteY9" fmla="*/ 1533525 h 1994482"/>
            <a:gd name="connsiteX10" fmla="*/ 4648200 w 5153025"/>
            <a:gd name="connsiteY10" fmla="*/ 1371600 h 1994482"/>
            <a:gd name="connsiteX11" fmla="*/ 5048250 w 5153025"/>
            <a:gd name="connsiteY11" fmla="*/ 1343025 h 1994482"/>
            <a:gd name="connsiteX12" fmla="*/ 5153025 w 5153025"/>
            <a:gd name="connsiteY12" fmla="*/ 1314450 h 1994482"/>
            <a:gd name="connsiteX13" fmla="*/ 5153025 w 5153025"/>
            <a:gd name="connsiteY13" fmla="*/ 1314450 h 1994482"/>
            <a:gd name="connsiteX0" fmla="*/ 0 w 5153025"/>
            <a:gd name="connsiteY0" fmla="*/ 0 h 1994482"/>
            <a:gd name="connsiteX1" fmla="*/ 742950 w 5153025"/>
            <a:gd name="connsiteY1" fmla="*/ 866775 h 1994482"/>
            <a:gd name="connsiteX2" fmla="*/ 1314450 w 5153025"/>
            <a:gd name="connsiteY2" fmla="*/ 1571625 h 1994482"/>
            <a:gd name="connsiteX3" fmla="*/ 1457325 w 5153025"/>
            <a:gd name="connsiteY3" fmla="*/ 1838325 h 1994482"/>
            <a:gd name="connsiteX4" fmla="*/ 1590675 w 5153025"/>
            <a:gd name="connsiteY4" fmla="*/ 1914525 h 1994482"/>
            <a:gd name="connsiteX5" fmla="*/ 1828800 w 5153025"/>
            <a:gd name="connsiteY5" fmla="*/ 1962150 h 1994482"/>
            <a:gd name="connsiteX6" fmla="*/ 2238375 w 5153025"/>
            <a:gd name="connsiteY6" fmla="*/ 1990725 h 1994482"/>
            <a:gd name="connsiteX7" fmla="*/ 2828925 w 5153025"/>
            <a:gd name="connsiteY7" fmla="*/ 1876425 h 1994482"/>
            <a:gd name="connsiteX8" fmla="*/ 3552825 w 5153025"/>
            <a:gd name="connsiteY8" fmla="*/ 1704975 h 1994482"/>
            <a:gd name="connsiteX9" fmla="*/ 4086225 w 5153025"/>
            <a:gd name="connsiteY9" fmla="*/ 1533525 h 1994482"/>
            <a:gd name="connsiteX10" fmla="*/ 4648200 w 5153025"/>
            <a:gd name="connsiteY10" fmla="*/ 1371600 h 1994482"/>
            <a:gd name="connsiteX11" fmla="*/ 5048250 w 5153025"/>
            <a:gd name="connsiteY11" fmla="*/ 1343025 h 1994482"/>
            <a:gd name="connsiteX12" fmla="*/ 5153025 w 5153025"/>
            <a:gd name="connsiteY12" fmla="*/ 1314450 h 1994482"/>
            <a:gd name="connsiteX13" fmla="*/ 5153025 w 5153025"/>
            <a:gd name="connsiteY13" fmla="*/ 1314450 h 1994482"/>
            <a:gd name="connsiteX0" fmla="*/ 0 w 5153025"/>
            <a:gd name="connsiteY0" fmla="*/ 0 h 1994482"/>
            <a:gd name="connsiteX1" fmla="*/ 742950 w 5153025"/>
            <a:gd name="connsiteY1" fmla="*/ 866775 h 1994482"/>
            <a:gd name="connsiteX2" fmla="*/ 1285875 w 5153025"/>
            <a:gd name="connsiteY2" fmla="*/ 1581150 h 1994482"/>
            <a:gd name="connsiteX3" fmla="*/ 1457325 w 5153025"/>
            <a:gd name="connsiteY3" fmla="*/ 1838325 h 1994482"/>
            <a:gd name="connsiteX4" fmla="*/ 1590675 w 5153025"/>
            <a:gd name="connsiteY4" fmla="*/ 1914525 h 1994482"/>
            <a:gd name="connsiteX5" fmla="*/ 1828800 w 5153025"/>
            <a:gd name="connsiteY5" fmla="*/ 1962150 h 1994482"/>
            <a:gd name="connsiteX6" fmla="*/ 2238375 w 5153025"/>
            <a:gd name="connsiteY6" fmla="*/ 1990725 h 1994482"/>
            <a:gd name="connsiteX7" fmla="*/ 2828925 w 5153025"/>
            <a:gd name="connsiteY7" fmla="*/ 1876425 h 1994482"/>
            <a:gd name="connsiteX8" fmla="*/ 3552825 w 5153025"/>
            <a:gd name="connsiteY8" fmla="*/ 1704975 h 1994482"/>
            <a:gd name="connsiteX9" fmla="*/ 4086225 w 5153025"/>
            <a:gd name="connsiteY9" fmla="*/ 1533525 h 1994482"/>
            <a:gd name="connsiteX10" fmla="*/ 4648200 w 5153025"/>
            <a:gd name="connsiteY10" fmla="*/ 1371600 h 1994482"/>
            <a:gd name="connsiteX11" fmla="*/ 5048250 w 5153025"/>
            <a:gd name="connsiteY11" fmla="*/ 1343025 h 1994482"/>
            <a:gd name="connsiteX12" fmla="*/ 5153025 w 5153025"/>
            <a:gd name="connsiteY12" fmla="*/ 1314450 h 1994482"/>
            <a:gd name="connsiteX13" fmla="*/ 5153025 w 5153025"/>
            <a:gd name="connsiteY13" fmla="*/ 1314450 h 1994482"/>
            <a:gd name="connsiteX0" fmla="*/ 0 w 5153025"/>
            <a:gd name="connsiteY0" fmla="*/ 0 h 2023566"/>
            <a:gd name="connsiteX1" fmla="*/ 742950 w 5153025"/>
            <a:gd name="connsiteY1" fmla="*/ 866775 h 2023566"/>
            <a:gd name="connsiteX2" fmla="*/ 1285875 w 5153025"/>
            <a:gd name="connsiteY2" fmla="*/ 1581150 h 2023566"/>
            <a:gd name="connsiteX3" fmla="*/ 1457325 w 5153025"/>
            <a:gd name="connsiteY3" fmla="*/ 1838325 h 2023566"/>
            <a:gd name="connsiteX4" fmla="*/ 1590675 w 5153025"/>
            <a:gd name="connsiteY4" fmla="*/ 1914525 h 2023566"/>
            <a:gd name="connsiteX5" fmla="*/ 1809750 w 5153025"/>
            <a:gd name="connsiteY5" fmla="*/ 2019300 h 2023566"/>
            <a:gd name="connsiteX6" fmla="*/ 2238375 w 5153025"/>
            <a:gd name="connsiteY6" fmla="*/ 1990725 h 2023566"/>
            <a:gd name="connsiteX7" fmla="*/ 2828925 w 5153025"/>
            <a:gd name="connsiteY7" fmla="*/ 1876425 h 2023566"/>
            <a:gd name="connsiteX8" fmla="*/ 3552825 w 5153025"/>
            <a:gd name="connsiteY8" fmla="*/ 1704975 h 2023566"/>
            <a:gd name="connsiteX9" fmla="*/ 4086225 w 5153025"/>
            <a:gd name="connsiteY9" fmla="*/ 1533525 h 2023566"/>
            <a:gd name="connsiteX10" fmla="*/ 4648200 w 5153025"/>
            <a:gd name="connsiteY10" fmla="*/ 1371600 h 2023566"/>
            <a:gd name="connsiteX11" fmla="*/ 5048250 w 5153025"/>
            <a:gd name="connsiteY11" fmla="*/ 1343025 h 2023566"/>
            <a:gd name="connsiteX12" fmla="*/ 5153025 w 5153025"/>
            <a:gd name="connsiteY12" fmla="*/ 1314450 h 2023566"/>
            <a:gd name="connsiteX13" fmla="*/ 5153025 w 5153025"/>
            <a:gd name="connsiteY13" fmla="*/ 1314450 h 2023566"/>
            <a:gd name="connsiteX0" fmla="*/ 0 w 5153025"/>
            <a:gd name="connsiteY0" fmla="*/ 0 h 2035852"/>
            <a:gd name="connsiteX1" fmla="*/ 742950 w 5153025"/>
            <a:gd name="connsiteY1" fmla="*/ 866775 h 2035852"/>
            <a:gd name="connsiteX2" fmla="*/ 1285875 w 5153025"/>
            <a:gd name="connsiteY2" fmla="*/ 1581150 h 2035852"/>
            <a:gd name="connsiteX3" fmla="*/ 1457325 w 5153025"/>
            <a:gd name="connsiteY3" fmla="*/ 1838325 h 2035852"/>
            <a:gd name="connsiteX4" fmla="*/ 1590675 w 5153025"/>
            <a:gd name="connsiteY4" fmla="*/ 1914525 h 2035852"/>
            <a:gd name="connsiteX5" fmla="*/ 1809750 w 5153025"/>
            <a:gd name="connsiteY5" fmla="*/ 2019300 h 2035852"/>
            <a:gd name="connsiteX6" fmla="*/ 2238375 w 5153025"/>
            <a:gd name="connsiteY6" fmla="*/ 1990725 h 2035852"/>
            <a:gd name="connsiteX7" fmla="*/ 2828925 w 5153025"/>
            <a:gd name="connsiteY7" fmla="*/ 1876425 h 2035852"/>
            <a:gd name="connsiteX8" fmla="*/ 3552825 w 5153025"/>
            <a:gd name="connsiteY8" fmla="*/ 1704975 h 2035852"/>
            <a:gd name="connsiteX9" fmla="*/ 4086225 w 5153025"/>
            <a:gd name="connsiteY9" fmla="*/ 1533525 h 2035852"/>
            <a:gd name="connsiteX10" fmla="*/ 4648200 w 5153025"/>
            <a:gd name="connsiteY10" fmla="*/ 1371600 h 2035852"/>
            <a:gd name="connsiteX11" fmla="*/ 5048250 w 5153025"/>
            <a:gd name="connsiteY11" fmla="*/ 1343025 h 2035852"/>
            <a:gd name="connsiteX12" fmla="*/ 5153025 w 5153025"/>
            <a:gd name="connsiteY12" fmla="*/ 1314450 h 2035852"/>
            <a:gd name="connsiteX13" fmla="*/ 5153025 w 5153025"/>
            <a:gd name="connsiteY13" fmla="*/ 1314450 h 2035852"/>
            <a:gd name="connsiteX0" fmla="*/ 0 w 5153025"/>
            <a:gd name="connsiteY0" fmla="*/ 0 h 2057701"/>
            <a:gd name="connsiteX1" fmla="*/ 742950 w 5153025"/>
            <a:gd name="connsiteY1" fmla="*/ 866775 h 2057701"/>
            <a:gd name="connsiteX2" fmla="*/ 1285875 w 5153025"/>
            <a:gd name="connsiteY2" fmla="*/ 1581150 h 2057701"/>
            <a:gd name="connsiteX3" fmla="*/ 1457325 w 5153025"/>
            <a:gd name="connsiteY3" fmla="*/ 1838325 h 2057701"/>
            <a:gd name="connsiteX4" fmla="*/ 1590675 w 5153025"/>
            <a:gd name="connsiteY4" fmla="*/ 1914525 h 2057701"/>
            <a:gd name="connsiteX5" fmla="*/ 1809750 w 5153025"/>
            <a:gd name="connsiteY5" fmla="*/ 2019300 h 2057701"/>
            <a:gd name="connsiteX6" fmla="*/ 2238375 w 5153025"/>
            <a:gd name="connsiteY6" fmla="*/ 1990725 h 2057701"/>
            <a:gd name="connsiteX7" fmla="*/ 2828925 w 5153025"/>
            <a:gd name="connsiteY7" fmla="*/ 1424016 h 2057701"/>
            <a:gd name="connsiteX8" fmla="*/ 3552825 w 5153025"/>
            <a:gd name="connsiteY8" fmla="*/ 1704975 h 2057701"/>
            <a:gd name="connsiteX9" fmla="*/ 4086225 w 5153025"/>
            <a:gd name="connsiteY9" fmla="*/ 1533525 h 2057701"/>
            <a:gd name="connsiteX10" fmla="*/ 4648200 w 5153025"/>
            <a:gd name="connsiteY10" fmla="*/ 1371600 h 2057701"/>
            <a:gd name="connsiteX11" fmla="*/ 5048250 w 5153025"/>
            <a:gd name="connsiteY11" fmla="*/ 1343025 h 2057701"/>
            <a:gd name="connsiteX12" fmla="*/ 5153025 w 5153025"/>
            <a:gd name="connsiteY12" fmla="*/ 1314450 h 2057701"/>
            <a:gd name="connsiteX13" fmla="*/ 5153025 w 5153025"/>
            <a:gd name="connsiteY13" fmla="*/ 1314450 h 2057701"/>
            <a:gd name="connsiteX0" fmla="*/ 0 w 5153025"/>
            <a:gd name="connsiteY0" fmla="*/ 0 h 2057701"/>
            <a:gd name="connsiteX1" fmla="*/ 742950 w 5153025"/>
            <a:gd name="connsiteY1" fmla="*/ 866775 h 2057701"/>
            <a:gd name="connsiteX2" fmla="*/ 1285875 w 5153025"/>
            <a:gd name="connsiteY2" fmla="*/ 1581150 h 2057701"/>
            <a:gd name="connsiteX3" fmla="*/ 1457325 w 5153025"/>
            <a:gd name="connsiteY3" fmla="*/ 1838325 h 2057701"/>
            <a:gd name="connsiteX4" fmla="*/ 1590675 w 5153025"/>
            <a:gd name="connsiteY4" fmla="*/ 1914525 h 2057701"/>
            <a:gd name="connsiteX5" fmla="*/ 1809750 w 5153025"/>
            <a:gd name="connsiteY5" fmla="*/ 2019300 h 2057701"/>
            <a:gd name="connsiteX6" fmla="*/ 2238375 w 5153025"/>
            <a:gd name="connsiteY6" fmla="*/ 1990725 h 2057701"/>
            <a:gd name="connsiteX7" fmla="*/ 2828925 w 5153025"/>
            <a:gd name="connsiteY7" fmla="*/ 1424016 h 2057701"/>
            <a:gd name="connsiteX8" fmla="*/ 3552826 w 5153025"/>
            <a:gd name="connsiteY8" fmla="*/ 687048 h 2057701"/>
            <a:gd name="connsiteX9" fmla="*/ 4086225 w 5153025"/>
            <a:gd name="connsiteY9" fmla="*/ 1533525 h 2057701"/>
            <a:gd name="connsiteX10" fmla="*/ 4648200 w 5153025"/>
            <a:gd name="connsiteY10" fmla="*/ 1371600 h 2057701"/>
            <a:gd name="connsiteX11" fmla="*/ 5048250 w 5153025"/>
            <a:gd name="connsiteY11" fmla="*/ 1343025 h 2057701"/>
            <a:gd name="connsiteX12" fmla="*/ 5153025 w 5153025"/>
            <a:gd name="connsiteY12" fmla="*/ 1314450 h 2057701"/>
            <a:gd name="connsiteX13" fmla="*/ 5153025 w 5153025"/>
            <a:gd name="connsiteY13" fmla="*/ 1314450 h 2057701"/>
            <a:gd name="connsiteX0" fmla="*/ 0 w 5153025"/>
            <a:gd name="connsiteY0" fmla="*/ 0 h 2057701"/>
            <a:gd name="connsiteX1" fmla="*/ 742950 w 5153025"/>
            <a:gd name="connsiteY1" fmla="*/ 866775 h 2057701"/>
            <a:gd name="connsiteX2" fmla="*/ 1285875 w 5153025"/>
            <a:gd name="connsiteY2" fmla="*/ 1581150 h 2057701"/>
            <a:gd name="connsiteX3" fmla="*/ 1457325 w 5153025"/>
            <a:gd name="connsiteY3" fmla="*/ 1838325 h 2057701"/>
            <a:gd name="connsiteX4" fmla="*/ 1590675 w 5153025"/>
            <a:gd name="connsiteY4" fmla="*/ 1914525 h 2057701"/>
            <a:gd name="connsiteX5" fmla="*/ 1809750 w 5153025"/>
            <a:gd name="connsiteY5" fmla="*/ 2019300 h 2057701"/>
            <a:gd name="connsiteX6" fmla="*/ 2238375 w 5153025"/>
            <a:gd name="connsiteY6" fmla="*/ 1990725 h 2057701"/>
            <a:gd name="connsiteX7" fmla="*/ 2828925 w 5153025"/>
            <a:gd name="connsiteY7" fmla="*/ 1424016 h 2057701"/>
            <a:gd name="connsiteX8" fmla="*/ 3552826 w 5153025"/>
            <a:gd name="connsiteY8" fmla="*/ 687048 h 2057701"/>
            <a:gd name="connsiteX9" fmla="*/ 4109254 w 5153025"/>
            <a:gd name="connsiteY9" fmla="*/ 289389 h 2057701"/>
            <a:gd name="connsiteX10" fmla="*/ 4648200 w 5153025"/>
            <a:gd name="connsiteY10" fmla="*/ 1371600 h 2057701"/>
            <a:gd name="connsiteX11" fmla="*/ 5048250 w 5153025"/>
            <a:gd name="connsiteY11" fmla="*/ 1343025 h 2057701"/>
            <a:gd name="connsiteX12" fmla="*/ 5153025 w 5153025"/>
            <a:gd name="connsiteY12" fmla="*/ 1314450 h 2057701"/>
            <a:gd name="connsiteX13" fmla="*/ 5153025 w 5153025"/>
            <a:gd name="connsiteY13" fmla="*/ 1314450 h 2057701"/>
            <a:gd name="connsiteX0" fmla="*/ 0 w 5153025"/>
            <a:gd name="connsiteY0" fmla="*/ 0 h 2057701"/>
            <a:gd name="connsiteX1" fmla="*/ 742950 w 5153025"/>
            <a:gd name="connsiteY1" fmla="*/ 866775 h 2057701"/>
            <a:gd name="connsiteX2" fmla="*/ 1285875 w 5153025"/>
            <a:gd name="connsiteY2" fmla="*/ 1581150 h 2057701"/>
            <a:gd name="connsiteX3" fmla="*/ 1457325 w 5153025"/>
            <a:gd name="connsiteY3" fmla="*/ 1838325 h 2057701"/>
            <a:gd name="connsiteX4" fmla="*/ 1590675 w 5153025"/>
            <a:gd name="connsiteY4" fmla="*/ 1914525 h 2057701"/>
            <a:gd name="connsiteX5" fmla="*/ 1809750 w 5153025"/>
            <a:gd name="connsiteY5" fmla="*/ 2019300 h 2057701"/>
            <a:gd name="connsiteX6" fmla="*/ 2238375 w 5153025"/>
            <a:gd name="connsiteY6" fmla="*/ 1990725 h 2057701"/>
            <a:gd name="connsiteX7" fmla="*/ 2828925 w 5153025"/>
            <a:gd name="connsiteY7" fmla="*/ 1424016 h 2057701"/>
            <a:gd name="connsiteX8" fmla="*/ 3552826 w 5153025"/>
            <a:gd name="connsiteY8" fmla="*/ 687048 h 2057701"/>
            <a:gd name="connsiteX9" fmla="*/ 4109254 w 5153025"/>
            <a:gd name="connsiteY9" fmla="*/ 289389 h 2057701"/>
            <a:gd name="connsiteX10" fmla="*/ 4659715 w 5153025"/>
            <a:gd name="connsiteY10" fmla="*/ 127471 h 2057701"/>
            <a:gd name="connsiteX11" fmla="*/ 5048250 w 5153025"/>
            <a:gd name="connsiteY11" fmla="*/ 1343025 h 2057701"/>
            <a:gd name="connsiteX12" fmla="*/ 5153025 w 5153025"/>
            <a:gd name="connsiteY12" fmla="*/ 1314450 h 2057701"/>
            <a:gd name="connsiteX13" fmla="*/ 5153025 w 5153025"/>
            <a:gd name="connsiteY13" fmla="*/ 1314450 h 2057701"/>
            <a:gd name="connsiteX0" fmla="*/ 0 w 5153025"/>
            <a:gd name="connsiteY0" fmla="*/ 0 h 2057701"/>
            <a:gd name="connsiteX1" fmla="*/ 742950 w 5153025"/>
            <a:gd name="connsiteY1" fmla="*/ 866775 h 2057701"/>
            <a:gd name="connsiteX2" fmla="*/ 1285875 w 5153025"/>
            <a:gd name="connsiteY2" fmla="*/ 1581150 h 2057701"/>
            <a:gd name="connsiteX3" fmla="*/ 1457325 w 5153025"/>
            <a:gd name="connsiteY3" fmla="*/ 1838325 h 2057701"/>
            <a:gd name="connsiteX4" fmla="*/ 1590675 w 5153025"/>
            <a:gd name="connsiteY4" fmla="*/ 1914525 h 2057701"/>
            <a:gd name="connsiteX5" fmla="*/ 1809750 w 5153025"/>
            <a:gd name="connsiteY5" fmla="*/ 2019300 h 2057701"/>
            <a:gd name="connsiteX6" fmla="*/ 2238375 w 5153025"/>
            <a:gd name="connsiteY6" fmla="*/ 1990725 h 2057701"/>
            <a:gd name="connsiteX7" fmla="*/ 2828925 w 5153025"/>
            <a:gd name="connsiteY7" fmla="*/ 1424016 h 2057701"/>
            <a:gd name="connsiteX8" fmla="*/ 3552826 w 5153025"/>
            <a:gd name="connsiteY8" fmla="*/ 687048 h 2057701"/>
            <a:gd name="connsiteX9" fmla="*/ 4109254 w 5153025"/>
            <a:gd name="connsiteY9" fmla="*/ 289389 h 2057701"/>
            <a:gd name="connsiteX10" fmla="*/ 4659715 w 5153025"/>
            <a:gd name="connsiteY10" fmla="*/ 127471 h 2057701"/>
            <a:gd name="connsiteX11" fmla="*/ 5048250 w 5153025"/>
            <a:gd name="connsiteY11" fmla="*/ 98889 h 2057701"/>
            <a:gd name="connsiteX12" fmla="*/ 5153025 w 5153025"/>
            <a:gd name="connsiteY12" fmla="*/ 1314450 h 2057701"/>
            <a:gd name="connsiteX13" fmla="*/ 5153025 w 5153025"/>
            <a:gd name="connsiteY13" fmla="*/ 1314450 h 2057701"/>
            <a:gd name="connsiteX0" fmla="*/ 0 w 5164539"/>
            <a:gd name="connsiteY0" fmla="*/ 0 h 2057701"/>
            <a:gd name="connsiteX1" fmla="*/ 742950 w 5164539"/>
            <a:gd name="connsiteY1" fmla="*/ 866775 h 2057701"/>
            <a:gd name="connsiteX2" fmla="*/ 1285875 w 5164539"/>
            <a:gd name="connsiteY2" fmla="*/ 1581150 h 2057701"/>
            <a:gd name="connsiteX3" fmla="*/ 1457325 w 5164539"/>
            <a:gd name="connsiteY3" fmla="*/ 1838325 h 2057701"/>
            <a:gd name="connsiteX4" fmla="*/ 1590675 w 5164539"/>
            <a:gd name="connsiteY4" fmla="*/ 1914525 h 2057701"/>
            <a:gd name="connsiteX5" fmla="*/ 1809750 w 5164539"/>
            <a:gd name="connsiteY5" fmla="*/ 2019300 h 2057701"/>
            <a:gd name="connsiteX6" fmla="*/ 2238375 w 5164539"/>
            <a:gd name="connsiteY6" fmla="*/ 1990725 h 2057701"/>
            <a:gd name="connsiteX7" fmla="*/ 2828925 w 5164539"/>
            <a:gd name="connsiteY7" fmla="*/ 1424016 h 2057701"/>
            <a:gd name="connsiteX8" fmla="*/ 3552826 w 5164539"/>
            <a:gd name="connsiteY8" fmla="*/ 687048 h 2057701"/>
            <a:gd name="connsiteX9" fmla="*/ 4109254 w 5164539"/>
            <a:gd name="connsiteY9" fmla="*/ 289389 h 2057701"/>
            <a:gd name="connsiteX10" fmla="*/ 4659715 w 5164539"/>
            <a:gd name="connsiteY10" fmla="*/ 127471 h 2057701"/>
            <a:gd name="connsiteX11" fmla="*/ 5048250 w 5164539"/>
            <a:gd name="connsiteY11" fmla="*/ 98889 h 2057701"/>
            <a:gd name="connsiteX12" fmla="*/ 5153025 w 5164539"/>
            <a:gd name="connsiteY12" fmla="*/ 1314450 h 2057701"/>
            <a:gd name="connsiteX13" fmla="*/ 5164539 w 5164539"/>
            <a:gd name="connsiteY13" fmla="*/ 183423 h 2057701"/>
            <a:gd name="connsiteX0" fmla="*/ 0 w 5164539"/>
            <a:gd name="connsiteY0" fmla="*/ 0 h 2057701"/>
            <a:gd name="connsiteX1" fmla="*/ 742950 w 5164539"/>
            <a:gd name="connsiteY1" fmla="*/ 866775 h 2057701"/>
            <a:gd name="connsiteX2" fmla="*/ 1285875 w 5164539"/>
            <a:gd name="connsiteY2" fmla="*/ 1581150 h 2057701"/>
            <a:gd name="connsiteX3" fmla="*/ 1457325 w 5164539"/>
            <a:gd name="connsiteY3" fmla="*/ 1838325 h 2057701"/>
            <a:gd name="connsiteX4" fmla="*/ 1590675 w 5164539"/>
            <a:gd name="connsiteY4" fmla="*/ 1914525 h 2057701"/>
            <a:gd name="connsiteX5" fmla="*/ 1809750 w 5164539"/>
            <a:gd name="connsiteY5" fmla="*/ 2019300 h 2057701"/>
            <a:gd name="connsiteX6" fmla="*/ 2238375 w 5164539"/>
            <a:gd name="connsiteY6" fmla="*/ 1990725 h 2057701"/>
            <a:gd name="connsiteX7" fmla="*/ 2828925 w 5164539"/>
            <a:gd name="connsiteY7" fmla="*/ 1424016 h 2057701"/>
            <a:gd name="connsiteX8" fmla="*/ 3552826 w 5164539"/>
            <a:gd name="connsiteY8" fmla="*/ 687048 h 2057701"/>
            <a:gd name="connsiteX9" fmla="*/ 4109254 w 5164539"/>
            <a:gd name="connsiteY9" fmla="*/ 289389 h 2057701"/>
            <a:gd name="connsiteX10" fmla="*/ 4659715 w 5164539"/>
            <a:gd name="connsiteY10" fmla="*/ 127471 h 2057701"/>
            <a:gd name="connsiteX11" fmla="*/ 5048250 w 5164539"/>
            <a:gd name="connsiteY11" fmla="*/ 98889 h 2057701"/>
            <a:gd name="connsiteX12" fmla="*/ 5164539 w 5164539"/>
            <a:gd name="connsiteY12" fmla="*/ 183423 h 205770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</a:cxnLst>
          <a:rect l="l" t="t" r="r" b="b"/>
          <a:pathLst>
            <a:path w="5164539" h="2057701">
              <a:moveTo>
                <a:pt x="0" y="0"/>
              </a:moveTo>
              <a:cubicBezTo>
                <a:pt x="262731" y="304800"/>
                <a:pt x="528638" y="603250"/>
                <a:pt x="742950" y="866775"/>
              </a:cubicBezTo>
              <a:cubicBezTo>
                <a:pt x="957263" y="1130300"/>
                <a:pt x="1166812" y="1419225"/>
                <a:pt x="1285875" y="1581150"/>
              </a:cubicBezTo>
              <a:cubicBezTo>
                <a:pt x="1404938" y="1743075"/>
                <a:pt x="1406525" y="1782763"/>
                <a:pt x="1457325" y="1838325"/>
              </a:cubicBezTo>
              <a:cubicBezTo>
                <a:pt x="1508125" y="1893887"/>
                <a:pt x="1531937" y="1884362"/>
                <a:pt x="1590675" y="1914525"/>
              </a:cubicBezTo>
              <a:cubicBezTo>
                <a:pt x="1649413" y="1944688"/>
                <a:pt x="1701800" y="1978025"/>
                <a:pt x="1809750" y="2019300"/>
              </a:cubicBezTo>
              <a:cubicBezTo>
                <a:pt x="1917700" y="2060575"/>
                <a:pt x="2068513" y="2089939"/>
                <a:pt x="2238375" y="1990725"/>
              </a:cubicBezTo>
              <a:cubicBezTo>
                <a:pt x="2408238" y="1891511"/>
                <a:pt x="2609850" y="1641296"/>
                <a:pt x="2828925" y="1424016"/>
              </a:cubicBezTo>
              <a:cubicBezTo>
                <a:pt x="3048000" y="1206737"/>
                <a:pt x="3339438" y="876152"/>
                <a:pt x="3552826" y="687048"/>
              </a:cubicBezTo>
              <a:cubicBezTo>
                <a:pt x="3766214" y="497944"/>
                <a:pt x="3924772" y="382652"/>
                <a:pt x="4109254" y="289389"/>
              </a:cubicBezTo>
              <a:cubicBezTo>
                <a:pt x="4293736" y="196126"/>
                <a:pt x="4503216" y="159221"/>
                <a:pt x="4659715" y="127471"/>
              </a:cubicBezTo>
              <a:cubicBezTo>
                <a:pt x="4816214" y="95721"/>
                <a:pt x="4964113" y="89564"/>
                <a:pt x="5048250" y="98889"/>
              </a:cubicBezTo>
              <a:cubicBezTo>
                <a:pt x="5132387" y="108214"/>
                <a:pt x="5140312" y="165812"/>
                <a:pt x="5164539" y="183423"/>
              </a:cubicBezTo>
            </a:path>
          </a:pathLst>
        </a:custGeom>
        <a:noFill xmlns:a="http://schemas.openxmlformats.org/drawingml/2006/main"/>
        <a:ln xmlns:a="http://schemas.openxmlformats.org/drawingml/2006/main" w="63500">
          <a:solidFill>
            <a:srgbClr val="7030A0">
              <a:alpha val="53000"/>
            </a:srgb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0.56831</cdr:x>
      <cdr:y>0.28649</cdr:y>
    </cdr:from>
    <cdr:to>
      <cdr:x>0.66998</cdr:x>
      <cdr:y>0.34252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4020B510-663F-7EF8-52C3-EFB3AE50ED9C}"/>
            </a:ext>
          </a:extLst>
        </cdr:cNvPr>
        <cdr:cNvSpPr txBox="1"/>
      </cdr:nvSpPr>
      <cdr:spPr>
        <a:xfrm xmlns:a="http://schemas.openxmlformats.org/drawingml/2006/main">
          <a:off x="4130215" y="1629129"/>
          <a:ext cx="738929" cy="3185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400" b="1" i="1" kern="1200">
              <a:solidFill>
                <a:srgbClr val="0070C0"/>
              </a:solidFill>
            </a:rPr>
            <a:t>Oxygen</a:t>
          </a:r>
        </a:p>
      </cdr:txBody>
    </cdr:sp>
  </cdr:relSizeAnchor>
  <cdr:relSizeAnchor xmlns:cdr="http://schemas.openxmlformats.org/drawingml/2006/chartDrawing">
    <cdr:from>
      <cdr:x>0.55094</cdr:x>
      <cdr:y>0.53797</cdr:y>
    </cdr:from>
    <cdr:to>
      <cdr:x>0.69332</cdr:x>
      <cdr:y>0.594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7B028949-38D6-A8A7-2643-A50D4EB2405A}"/>
            </a:ext>
          </a:extLst>
        </cdr:cNvPr>
        <cdr:cNvSpPr txBox="1"/>
      </cdr:nvSpPr>
      <cdr:spPr>
        <a:xfrm xmlns:a="http://schemas.openxmlformats.org/drawingml/2006/main">
          <a:off x="4004001" y="3059126"/>
          <a:ext cx="1034723" cy="3185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400" b="1" i="1" kern="1200">
              <a:solidFill>
                <a:schemeClr val="accent2">
                  <a:lumMod val="75000"/>
                </a:schemeClr>
              </a:solidFill>
            </a:rPr>
            <a:t>Glucose</a:t>
          </a:r>
        </a:p>
      </cdr:txBody>
    </cdr:sp>
  </cdr:relSizeAnchor>
  <cdr:relSizeAnchor xmlns:cdr="http://schemas.openxmlformats.org/drawingml/2006/chartDrawing">
    <cdr:from>
      <cdr:x>0.54651</cdr:x>
      <cdr:y>0.7166</cdr:y>
    </cdr:from>
    <cdr:to>
      <cdr:x>0.68925</cdr:x>
      <cdr:y>0.77263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7B028949-38D6-A8A7-2643-A50D4EB2405A}"/>
            </a:ext>
          </a:extLst>
        </cdr:cNvPr>
        <cdr:cNvSpPr txBox="1"/>
      </cdr:nvSpPr>
      <cdr:spPr>
        <a:xfrm xmlns:a="http://schemas.openxmlformats.org/drawingml/2006/main">
          <a:off x="3971778" y="4074905"/>
          <a:ext cx="1037397" cy="3185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400" b="1" i="1" kern="1200">
              <a:solidFill>
                <a:srgbClr val="7030A0"/>
              </a:solidFill>
            </a:rPr>
            <a:t>Glutamine</a:t>
          </a:r>
        </a:p>
      </cdr:txBody>
    </cdr:sp>
  </cdr:relSizeAnchor>
  <cdr:relSizeAnchor xmlns:cdr="http://schemas.openxmlformats.org/drawingml/2006/chartDrawing">
    <cdr:from>
      <cdr:x>0.44856</cdr:x>
      <cdr:y>0.11036</cdr:y>
    </cdr:from>
    <cdr:to>
      <cdr:x>0.44856</cdr:x>
      <cdr:y>0.88964</cdr:y>
    </cdr:to>
    <cdr:cxnSp macro="">
      <cdr:nvCxnSpPr>
        <cdr:cNvPr id="8" name="Straight Connector 7">
          <a:extLst xmlns:a="http://schemas.openxmlformats.org/drawingml/2006/main">
            <a:ext uri="{FF2B5EF4-FFF2-40B4-BE49-F238E27FC236}">
              <a16:creationId xmlns:a16="http://schemas.microsoft.com/office/drawing/2014/main" id="{4118A840-5B38-5D13-7641-D0D875BBE18C}"/>
            </a:ext>
          </a:extLst>
        </cdr:cNvPr>
        <cdr:cNvCxnSpPr/>
      </cdr:nvCxnSpPr>
      <cdr:spPr>
        <a:xfrm xmlns:a="http://schemas.openxmlformats.org/drawingml/2006/main">
          <a:off x="3571875" y="619124"/>
          <a:ext cx="0" cy="4371975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  <a:prstDash val="dash"/>
          <a:tailEnd type="stealt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0.44703</cdr:x>
      <cdr:y>0.65351</cdr:y>
    </cdr:from>
    <cdr:to>
      <cdr:x>0.7054</cdr:x>
      <cdr:y>0.70954</cdr:y>
    </cdr:to>
    <cdr:sp macro="" textlink="">
      <cdr:nvSpPr>
        <cdr:cNvPr id="11" name="TextBox 1">
          <a:extLst xmlns:a="http://schemas.openxmlformats.org/drawingml/2006/main">
            <a:ext uri="{FF2B5EF4-FFF2-40B4-BE49-F238E27FC236}">
              <a16:creationId xmlns:a16="http://schemas.microsoft.com/office/drawing/2014/main" id="{0CEE1F0C-0732-059E-9B5D-1773BD47A07D}"/>
            </a:ext>
          </a:extLst>
        </cdr:cNvPr>
        <cdr:cNvSpPr txBox="1"/>
      </cdr:nvSpPr>
      <cdr:spPr>
        <a:xfrm xmlns:a="http://schemas.openxmlformats.org/drawingml/2006/main">
          <a:off x="3248788" y="3716141"/>
          <a:ext cx="1877746" cy="3185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400" b="0" i="1" kern="1200">
              <a:solidFill>
                <a:srgbClr val="FF0000"/>
              </a:solidFill>
            </a:rPr>
            <a:t>0.5% = 0.9 </a:t>
          </a:r>
          <a:r>
            <a:rPr lang="el-GR" sz="1400" b="0" i="1" kern="1200">
              <a:solidFill>
                <a:srgbClr val="FF0000"/>
              </a:solidFill>
            </a:rPr>
            <a:t>μ</a:t>
          </a:r>
          <a:r>
            <a:rPr lang="en-US" sz="1400" b="0" i="1" kern="1200">
              <a:solidFill>
                <a:srgbClr val="FF0000"/>
              </a:solidFill>
            </a:rPr>
            <a:t>M O2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560917</xdr:colOff>
      <xdr:row>3</xdr:row>
      <xdr:rowOff>0</xdr:rowOff>
    </xdr:from>
    <xdr:to>
      <xdr:col>16</xdr:col>
      <xdr:colOff>768351</xdr:colOff>
      <xdr:row>35</xdr:row>
      <xdr:rowOff>139700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F4F85D1-7E8E-460B-8056-1DF2A7D7D4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0.10755</cdr:x>
      <cdr:y>0.2343</cdr:y>
    </cdr:from>
    <cdr:to>
      <cdr:x>0.91933</cdr:x>
      <cdr:y>0.76723</cdr:y>
    </cdr:to>
    <cdr:cxnSp macro="">
      <cdr:nvCxnSpPr>
        <cdr:cNvPr id="12" name="Straight Connector 11">
          <a:extLst xmlns:a="http://schemas.openxmlformats.org/drawingml/2006/main">
            <a:ext uri="{FF2B5EF4-FFF2-40B4-BE49-F238E27FC236}">
              <a16:creationId xmlns:a16="http://schemas.microsoft.com/office/drawing/2014/main" id="{5F3C2CBD-3741-CD70-8102-A3E5352941F3}"/>
            </a:ext>
          </a:extLst>
        </cdr:cNvPr>
        <cdr:cNvCxnSpPr/>
      </cdr:nvCxnSpPr>
      <cdr:spPr>
        <a:xfrm xmlns:a="http://schemas.openxmlformats.org/drawingml/2006/main" flipV="1">
          <a:off x="862854" y="1370263"/>
          <a:ext cx="6512764" cy="3116750"/>
        </a:xfrm>
        <a:prstGeom xmlns:a="http://schemas.openxmlformats.org/drawingml/2006/main" prst="line">
          <a:avLst/>
        </a:prstGeom>
        <a:ln xmlns:a="http://schemas.openxmlformats.org/drawingml/2006/main" w="104775">
          <a:solidFill>
            <a:srgbClr val="B14A2A">
              <a:alpha val="35000"/>
            </a:srgbClr>
          </a:solidFill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0.53143</cdr:x>
      <cdr:y>0.40759</cdr:y>
    </cdr:from>
    <cdr:to>
      <cdr:x>0.55758</cdr:x>
      <cdr:y>0.56568</cdr:y>
    </cdr:to>
    <cdr:pic>
      <cdr:nvPicPr>
        <cdr:cNvPr id="33" name="Picture 32">
          <a:extLst xmlns:a="http://schemas.openxmlformats.org/drawingml/2006/main">
            <a:ext uri="{FF2B5EF4-FFF2-40B4-BE49-F238E27FC236}">
              <a16:creationId xmlns:a16="http://schemas.microsoft.com/office/drawing/2014/main" id="{2914AD30-0313-6928-493E-748C14482CB5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>
          <a:duotone>
            <a:prstClr val="black"/>
            <a:schemeClr val="tx2">
              <a:tint val="45000"/>
              <a:satMod val="400000"/>
            </a:schemeClr>
          </a:duotone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4274474" y="2375978"/>
          <a:ext cx="210334" cy="921555"/>
        </a:xfrm>
        <a:prstGeom xmlns:a="http://schemas.openxmlformats.org/drawingml/2006/main" prst="rect">
          <a:avLst/>
        </a:prstGeom>
        <a:ln xmlns:a="http://schemas.openxmlformats.org/drawingml/2006/main" w="9525">
          <a:noFill/>
        </a:ln>
      </cdr:spPr>
    </cdr:pic>
  </cdr:relSizeAnchor>
  <cdr:relSizeAnchor xmlns:cdr="http://schemas.openxmlformats.org/drawingml/2006/chartDrawing">
    <cdr:from>
      <cdr:x>0.52753</cdr:x>
      <cdr:y>0.48545</cdr:y>
    </cdr:from>
    <cdr:to>
      <cdr:x>0.56253</cdr:x>
      <cdr:y>0.48596</cdr:y>
    </cdr:to>
    <cdr:cxnSp macro="">
      <cdr:nvCxnSpPr>
        <cdr:cNvPr id="27" name="Straight Connector 26">
          <a:extLst xmlns:a="http://schemas.openxmlformats.org/drawingml/2006/main">
            <a:ext uri="{FF2B5EF4-FFF2-40B4-BE49-F238E27FC236}">
              <a16:creationId xmlns:a16="http://schemas.microsoft.com/office/drawing/2014/main" id="{9BE28FD7-7228-38C9-03DC-BD975C370FC9}"/>
            </a:ext>
          </a:extLst>
        </cdr:cNvPr>
        <cdr:cNvCxnSpPr/>
      </cdr:nvCxnSpPr>
      <cdr:spPr>
        <a:xfrm xmlns:a="http://schemas.openxmlformats.org/drawingml/2006/main">
          <a:off x="3924312" y="3019423"/>
          <a:ext cx="260366" cy="3172"/>
        </a:xfrm>
        <a:prstGeom xmlns:a="http://schemas.openxmlformats.org/drawingml/2006/main" prst="line">
          <a:avLst/>
        </a:prstGeom>
        <a:ln xmlns:a="http://schemas.openxmlformats.org/drawingml/2006/main" w="22225">
          <a:solidFill>
            <a:schemeClr val="tx1">
              <a:lumMod val="85000"/>
              <a:lumOff val="15000"/>
              <a:alpha val="53000"/>
            </a:schemeClr>
          </a:solidFill>
          <a:prstDash val="solid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0.61963</cdr:x>
      <cdr:y>0.49853</cdr:y>
    </cdr:from>
    <cdr:to>
      <cdr:x>0.98337</cdr:x>
      <cdr:y>0.58541</cdr:y>
    </cdr:to>
    <cdr:sp macro="" textlink="">
      <cdr:nvSpPr>
        <cdr:cNvPr id="5" name="TextBox 3">
          <a:extLst xmlns:a="http://schemas.openxmlformats.org/drawingml/2006/main">
            <a:ext uri="{FF2B5EF4-FFF2-40B4-BE49-F238E27FC236}">
              <a16:creationId xmlns:a16="http://schemas.microsoft.com/office/drawing/2014/main" id="{7B42C095-B23B-EE81-EE6F-63BF73AA5BE6}"/>
            </a:ext>
          </a:extLst>
        </cdr:cNvPr>
        <cdr:cNvSpPr txBox="1"/>
      </cdr:nvSpPr>
      <cdr:spPr>
        <a:xfrm xmlns:a="http://schemas.openxmlformats.org/drawingml/2006/main">
          <a:off x="5003561" y="2956756"/>
          <a:ext cx="2937231" cy="5152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b="1" i="1" kern="1200">
              <a:solidFill>
                <a:schemeClr val="tx1">
                  <a:lumMod val="85000"/>
                  <a:lumOff val="15000"/>
                </a:schemeClr>
              </a:solidFill>
              <a:latin typeface="IBM Plex Sans" panose="020B0503050203000203" pitchFamily="34" charset="0"/>
            </a:rPr>
            <a:t>Humbird</a:t>
          </a:r>
          <a:r>
            <a:rPr lang="en-US" sz="1000" b="1" i="1" kern="1200" baseline="0">
              <a:solidFill>
                <a:schemeClr val="tx1">
                  <a:lumMod val="85000"/>
                  <a:lumOff val="15000"/>
                </a:schemeClr>
              </a:solidFill>
              <a:latin typeface="IBM Plex Sans" panose="020B0503050203000203" pitchFamily="34" charset="0"/>
            </a:rPr>
            <a:t> assumption (wild-type)</a:t>
          </a:r>
        </a:p>
        <a:p xmlns:a="http://schemas.openxmlformats.org/drawingml/2006/main">
          <a:r>
            <a:rPr lang="en-US" sz="1000" b="0" i="1" kern="1200" baseline="0">
              <a:solidFill>
                <a:schemeClr val="tx1">
                  <a:lumMod val="85000"/>
                  <a:lumOff val="15000"/>
                </a:schemeClr>
              </a:solidFill>
              <a:latin typeface="IBM Plex Sans" panose="020B0503050203000203" pitchFamily="34" charset="0"/>
            </a:rPr>
            <a:t>(0.342 molO2/molDCW  @ 24 hr doubling time)</a:t>
          </a:r>
          <a:endParaRPr lang="en-US" sz="1000" b="0" i="1" kern="1200">
            <a:solidFill>
              <a:schemeClr val="tx1">
                <a:lumMod val="85000"/>
                <a:lumOff val="15000"/>
              </a:schemeClr>
            </a:solidFill>
            <a:latin typeface="IBM Plex Sans" panose="020B0503050203000203" pitchFamily="34" charset="0"/>
          </a:endParaRPr>
        </a:p>
      </cdr:txBody>
    </cdr:sp>
  </cdr:relSizeAnchor>
  <cdr:relSizeAnchor xmlns:cdr="http://schemas.openxmlformats.org/drawingml/2006/chartDrawing">
    <cdr:from>
      <cdr:x>0.62014</cdr:x>
      <cdr:y>0.5734</cdr:y>
    </cdr:from>
    <cdr:to>
      <cdr:x>0.9872</cdr:x>
      <cdr:y>0.66028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0EC9693-0156-F7F4-A8F5-359EAB1FCA80}"/>
            </a:ext>
          </a:extLst>
        </cdr:cNvPr>
        <cdr:cNvSpPr txBox="1"/>
      </cdr:nvSpPr>
      <cdr:spPr>
        <a:xfrm xmlns:a="http://schemas.openxmlformats.org/drawingml/2006/main">
          <a:off x="5007683" y="3400755"/>
          <a:ext cx="2964040" cy="5152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b="1" i="1" kern="1200">
              <a:solidFill>
                <a:schemeClr val="tx1">
                  <a:lumMod val="85000"/>
                  <a:lumOff val="15000"/>
                </a:schemeClr>
              </a:solidFill>
              <a:latin typeface="IBM Plex Sans" panose="020B0503050203000203" pitchFamily="34" charset="0"/>
            </a:rPr>
            <a:t>Negulescu</a:t>
          </a:r>
          <a:r>
            <a:rPr lang="en-US" sz="1000" b="1" i="1" kern="1200" baseline="0">
              <a:solidFill>
                <a:schemeClr val="tx1">
                  <a:lumMod val="85000"/>
                  <a:lumOff val="15000"/>
                </a:schemeClr>
              </a:solidFill>
              <a:latin typeface="IBM Plex Sans" panose="020B0503050203000203" pitchFamily="34" charset="0"/>
            </a:rPr>
            <a:t> et al. assumption </a:t>
          </a:r>
        </a:p>
        <a:p xmlns:a="http://schemas.openxmlformats.org/drawingml/2006/main">
          <a:r>
            <a:rPr lang="en-US" sz="1000" b="0" i="1" kern="1200" baseline="0">
              <a:solidFill>
                <a:schemeClr val="tx1">
                  <a:lumMod val="85000"/>
                  <a:lumOff val="15000"/>
                </a:schemeClr>
              </a:solidFill>
              <a:latin typeface="IBM Plex Sans" panose="020B0503050203000203" pitchFamily="34" charset="0"/>
            </a:rPr>
            <a:t>(10.3 mmolO2/L/hr @ 100gWCW  </a:t>
          </a:r>
        </a:p>
        <a:p xmlns:a="http://schemas.openxmlformats.org/drawingml/2006/main">
          <a:r>
            <a:rPr lang="en-US" sz="1000" b="0" i="1" kern="1200" baseline="0">
              <a:solidFill>
                <a:schemeClr val="tx1">
                  <a:lumMod val="85000"/>
                  <a:lumOff val="15000"/>
                </a:schemeClr>
              </a:solidFill>
              <a:latin typeface="IBM Plex Sans" panose="020B0503050203000203" pitchFamily="34" charset="0"/>
            </a:rPr>
            <a:t>@ 24 hr doubling time)</a:t>
          </a:r>
          <a:endParaRPr lang="en-US" sz="1000" b="0" i="1" kern="1200">
            <a:solidFill>
              <a:schemeClr val="tx1">
                <a:lumMod val="85000"/>
                <a:lumOff val="15000"/>
              </a:schemeClr>
            </a:solidFill>
            <a:latin typeface="IBM Plex Sans" panose="020B0503050203000203" pitchFamily="34" charset="0"/>
          </a:endParaRPr>
        </a:p>
      </cdr:txBody>
    </cdr:sp>
  </cdr:relSizeAnchor>
  <cdr:relSizeAnchor xmlns:cdr="http://schemas.openxmlformats.org/drawingml/2006/chartDrawing">
    <cdr:from>
      <cdr:x>0.6194</cdr:x>
      <cdr:y>0.42604</cdr:y>
    </cdr:from>
    <cdr:to>
      <cdr:x>0.98034</cdr:x>
      <cdr:y>0.51292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CB4B500B-0980-DEF0-8C0F-22541EE0E2F5}"/>
            </a:ext>
          </a:extLst>
        </cdr:cNvPr>
        <cdr:cNvSpPr txBox="1"/>
      </cdr:nvSpPr>
      <cdr:spPr>
        <a:xfrm xmlns:a="http://schemas.openxmlformats.org/drawingml/2006/main">
          <a:off x="5001683" y="2526812"/>
          <a:ext cx="2914650" cy="5152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b="1" i="1" kern="1200">
              <a:solidFill>
                <a:schemeClr val="tx1">
                  <a:lumMod val="85000"/>
                  <a:lumOff val="15000"/>
                </a:schemeClr>
              </a:solidFill>
              <a:latin typeface="IBM Plex Sans" panose="020B0503050203000203" pitchFamily="34" charset="0"/>
            </a:rPr>
            <a:t>Humbird</a:t>
          </a:r>
          <a:r>
            <a:rPr lang="en-US" sz="1000" b="1" i="1" kern="1200" baseline="0">
              <a:solidFill>
                <a:schemeClr val="tx1">
                  <a:lumMod val="85000"/>
                  <a:lumOff val="15000"/>
                </a:schemeClr>
              </a:solidFill>
              <a:latin typeface="IBM Plex Sans" panose="020B0503050203000203" pitchFamily="34" charset="0"/>
            </a:rPr>
            <a:t> assumption (enhanced metabolism)</a:t>
          </a:r>
        </a:p>
        <a:p xmlns:a="http://schemas.openxmlformats.org/drawingml/2006/main">
          <a:r>
            <a:rPr lang="en-US" sz="1000" b="0" i="1" kern="1200" baseline="0">
              <a:solidFill>
                <a:schemeClr val="tx1">
                  <a:lumMod val="85000"/>
                  <a:lumOff val="15000"/>
                </a:schemeClr>
              </a:solidFill>
              <a:latin typeface="IBM Plex Sans" panose="020B0503050203000203" pitchFamily="34" charset="0"/>
            </a:rPr>
            <a:t>(0.378 molO2/molDCW  @ 24 hr doubling time)</a:t>
          </a:r>
          <a:endParaRPr lang="en-US" sz="1000" b="0" i="1" kern="1200">
            <a:solidFill>
              <a:schemeClr val="tx1">
                <a:lumMod val="85000"/>
                <a:lumOff val="15000"/>
              </a:schemeClr>
            </a:solidFill>
            <a:latin typeface="IBM Plex Sans" panose="020B0503050203000203" pitchFamily="34" charset="0"/>
          </a:endParaRPr>
        </a:p>
      </cdr:txBody>
    </cdr:sp>
  </cdr:relSizeAnchor>
  <cdr:relSizeAnchor xmlns:cdr="http://schemas.openxmlformats.org/drawingml/2006/chartDrawing">
    <cdr:from>
      <cdr:x>0.6076</cdr:x>
      <cdr:y>0.40792</cdr:y>
    </cdr:from>
    <cdr:to>
      <cdr:x>0.62765</cdr:x>
      <cdr:y>0.44486</cdr:y>
    </cdr:to>
    <cdr:cxnSp macro="">
      <cdr:nvCxnSpPr>
        <cdr:cNvPr id="9" name="Straight Connector 8">
          <a:extLst xmlns:a="http://schemas.openxmlformats.org/drawingml/2006/main">
            <a:ext uri="{FF2B5EF4-FFF2-40B4-BE49-F238E27FC236}">
              <a16:creationId xmlns:a16="http://schemas.microsoft.com/office/drawing/2014/main" id="{42CC0AE7-E90E-D98E-3133-F6FA2DF90BB9}"/>
            </a:ext>
          </a:extLst>
        </cdr:cNvPr>
        <cdr:cNvCxnSpPr/>
      </cdr:nvCxnSpPr>
      <cdr:spPr>
        <a:xfrm xmlns:a="http://schemas.openxmlformats.org/drawingml/2006/main">
          <a:off x="4906433" y="2419350"/>
          <a:ext cx="161925" cy="219075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>
              <a:lumMod val="85000"/>
              <a:lumOff val="15000"/>
            </a:schemeClr>
          </a:solidFill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0.60524</cdr:x>
      <cdr:y>0.45931</cdr:y>
    </cdr:from>
    <cdr:to>
      <cdr:x>0.62883</cdr:x>
      <cdr:y>0.51071</cdr:y>
    </cdr:to>
    <cdr:cxnSp macro="">
      <cdr:nvCxnSpPr>
        <cdr:cNvPr id="10" name="Straight Connector 9">
          <a:extLst xmlns:a="http://schemas.openxmlformats.org/drawingml/2006/main">
            <a:ext uri="{FF2B5EF4-FFF2-40B4-BE49-F238E27FC236}">
              <a16:creationId xmlns:a16="http://schemas.microsoft.com/office/drawing/2014/main" id="{2F24B268-6DCA-F786-20CE-FDF3A47BB3E5}"/>
            </a:ext>
          </a:extLst>
        </cdr:cNvPr>
        <cdr:cNvCxnSpPr/>
      </cdr:nvCxnSpPr>
      <cdr:spPr>
        <a:xfrm xmlns:a="http://schemas.openxmlformats.org/drawingml/2006/main">
          <a:off x="4887383" y="2724150"/>
          <a:ext cx="190500" cy="30480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>
              <a:lumMod val="85000"/>
              <a:lumOff val="15000"/>
            </a:schemeClr>
          </a:solidFill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0.6076</cdr:x>
      <cdr:y>0.55246</cdr:y>
    </cdr:from>
    <cdr:to>
      <cdr:x>0.62883</cdr:x>
      <cdr:y>0.5894</cdr:y>
    </cdr:to>
    <cdr:cxnSp macro="">
      <cdr:nvCxnSpPr>
        <cdr:cNvPr id="11" name="Straight Connector 10">
          <a:extLst xmlns:a="http://schemas.openxmlformats.org/drawingml/2006/main">
            <a:ext uri="{FF2B5EF4-FFF2-40B4-BE49-F238E27FC236}">
              <a16:creationId xmlns:a16="http://schemas.microsoft.com/office/drawing/2014/main" id="{79CB3FF1-EB8F-1F8A-4BFF-2D820BA3BA17}"/>
            </a:ext>
          </a:extLst>
        </cdr:cNvPr>
        <cdr:cNvCxnSpPr/>
      </cdr:nvCxnSpPr>
      <cdr:spPr>
        <a:xfrm xmlns:a="http://schemas.openxmlformats.org/drawingml/2006/main">
          <a:off x="4906433" y="3276600"/>
          <a:ext cx="171450" cy="219075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>
              <a:lumMod val="85000"/>
              <a:lumOff val="15000"/>
            </a:schemeClr>
          </a:solidFill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0.08707</cdr:x>
      <cdr:y>0.76876</cdr:y>
    </cdr:from>
    <cdr:to>
      <cdr:x>0.14725</cdr:x>
      <cdr:y>0.76876</cdr:y>
    </cdr:to>
    <cdr:cxnSp macro="">
      <cdr:nvCxnSpPr>
        <cdr:cNvPr id="40" name="Straight Connector 39">
          <a:extLst xmlns:a="http://schemas.openxmlformats.org/drawingml/2006/main">
            <a:ext uri="{FF2B5EF4-FFF2-40B4-BE49-F238E27FC236}">
              <a16:creationId xmlns:a16="http://schemas.microsoft.com/office/drawing/2014/main" id="{7CC562E9-2275-5A73-EE21-9A04CD0B5CF6}"/>
            </a:ext>
          </a:extLst>
        </cdr:cNvPr>
        <cdr:cNvCxnSpPr/>
      </cdr:nvCxnSpPr>
      <cdr:spPr>
        <a:xfrm xmlns:a="http://schemas.openxmlformats.org/drawingml/2006/main" flipV="1">
          <a:off x="647688" y="4781550"/>
          <a:ext cx="447687" cy="1"/>
        </a:xfrm>
        <a:prstGeom xmlns:a="http://schemas.openxmlformats.org/drawingml/2006/main" prst="line">
          <a:avLst/>
        </a:prstGeom>
        <a:ln xmlns:a="http://schemas.openxmlformats.org/drawingml/2006/main" w="28575">
          <a:solidFill>
            <a:srgbClr val="C00000"/>
          </a:solidFill>
          <a:prstDash val="sys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0.14227</cdr:x>
      <cdr:y>0.73693</cdr:y>
    </cdr:from>
    <cdr:to>
      <cdr:x>0.31035</cdr:x>
      <cdr:y>0.82643</cdr:y>
    </cdr:to>
    <cdr:sp macro="" textlink="">
      <cdr:nvSpPr>
        <cdr:cNvPr id="41" name="TextBox 40">
          <a:extLst xmlns:a="http://schemas.openxmlformats.org/drawingml/2006/main">
            <a:ext uri="{FF2B5EF4-FFF2-40B4-BE49-F238E27FC236}">
              <a16:creationId xmlns:a16="http://schemas.microsoft.com/office/drawing/2014/main" id="{AB5DA13B-37FA-F182-86AB-E504C07510FC}"/>
            </a:ext>
          </a:extLst>
        </cdr:cNvPr>
        <cdr:cNvSpPr txBox="1"/>
      </cdr:nvSpPr>
      <cdr:spPr>
        <a:xfrm xmlns:a="http://schemas.openxmlformats.org/drawingml/2006/main">
          <a:off x="1148802" y="4370658"/>
          <a:ext cx="1357332" cy="5308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900" i="1" kern="1200">
              <a:solidFill>
                <a:srgbClr val="C00000"/>
              </a:solidFill>
              <a:latin typeface="IBM Plex Sans" panose="020B0503050203000203" pitchFamily="34" charset="0"/>
            </a:rPr>
            <a:t>approx. 1/3 of 9.5</a:t>
          </a:r>
          <a:r>
            <a:rPr lang="en-US" sz="900" i="1" kern="1200" baseline="0">
              <a:solidFill>
                <a:srgbClr val="C00000"/>
              </a:solidFill>
              <a:latin typeface="IBM Plex Sans" panose="020B0503050203000203" pitchFamily="34" charset="0"/>
            </a:rPr>
            <a:t> </a:t>
          </a:r>
          <a:r>
            <a:rPr lang="en-US" sz="900" i="1" kern="1200">
              <a:solidFill>
                <a:srgbClr val="C00000"/>
              </a:solidFill>
              <a:latin typeface="IBM Plex Sans" panose="020B0503050203000203" pitchFamily="34" charset="0"/>
            </a:rPr>
            <a:t>mmol O2/gCDW/day</a:t>
          </a:r>
        </a:p>
      </cdr:txBody>
    </cdr:sp>
  </cdr:relSizeAnchor>
  <cdr:relSizeAnchor xmlns:cdr="http://schemas.openxmlformats.org/drawingml/2006/chartDrawing">
    <cdr:from>
      <cdr:x>0.10371</cdr:x>
      <cdr:y>0.75957</cdr:y>
    </cdr:from>
    <cdr:to>
      <cdr:x>0.11908</cdr:x>
      <cdr:y>0.78101</cdr:y>
    </cdr:to>
    <cdr:sp macro="" textlink="">
      <cdr:nvSpPr>
        <cdr:cNvPr id="13" name="Rectangle 12">
          <a:extLst xmlns:a="http://schemas.openxmlformats.org/drawingml/2006/main">
            <a:ext uri="{FF2B5EF4-FFF2-40B4-BE49-F238E27FC236}">
              <a16:creationId xmlns:a16="http://schemas.microsoft.com/office/drawing/2014/main" id="{2268A544-684A-72BD-C603-D28C4645B4E9}"/>
            </a:ext>
          </a:extLst>
        </cdr:cNvPr>
        <cdr:cNvSpPr/>
      </cdr:nvSpPr>
      <cdr:spPr>
        <a:xfrm xmlns:a="http://schemas.openxmlformats.org/drawingml/2006/main">
          <a:off x="771525" y="4724400"/>
          <a:ext cx="114300" cy="133350"/>
        </a:xfrm>
        <a:prstGeom xmlns:a="http://schemas.openxmlformats.org/drawingml/2006/main" prst="rect">
          <a:avLst/>
        </a:prstGeom>
        <a:solidFill xmlns:a="http://schemas.openxmlformats.org/drawingml/2006/main">
          <a:srgbClr val="B14A2A"/>
        </a:solidFill>
        <a:ln xmlns:a="http://schemas.openxmlformats.org/drawingml/2006/main">
          <a:solidFill>
            <a:schemeClr val="tx1">
              <a:lumMod val="85000"/>
              <a:lumOff val="15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0.10511</cdr:x>
      <cdr:y>0.73148</cdr:y>
    </cdr:from>
    <cdr:to>
      <cdr:x>0.11749</cdr:x>
      <cdr:y>0.8063</cdr:y>
    </cdr:to>
    <cdr:pic>
      <cdr:nvPicPr>
        <cdr:cNvPr id="15" name="Picture 14">
          <a:extLst xmlns:a="http://schemas.openxmlformats.org/drawingml/2006/main">
            <a:ext uri="{FF2B5EF4-FFF2-40B4-BE49-F238E27FC236}">
              <a16:creationId xmlns:a16="http://schemas.microsoft.com/office/drawing/2014/main" id="{77E0EF43-5507-E97B-28E9-2DE2E1A44E30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>
          <a:duotone>
            <a:prstClr val="black"/>
            <a:schemeClr val="tx2">
              <a:tint val="45000"/>
              <a:satMod val="400000"/>
            </a:schemeClr>
          </a:duotone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843293" y="4277951"/>
          <a:ext cx="99322" cy="437572"/>
        </a:xfrm>
        <a:prstGeom xmlns:a="http://schemas.openxmlformats.org/drawingml/2006/main" prst="rect">
          <a:avLst/>
        </a:prstGeom>
      </cdr:spPr>
    </cdr:pic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9288444" y="393211"/>
    <xdr:ext cx="10463068" cy="8494280"/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17DDC869-9533-4671-9754-A17480926A6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twoCellAnchor>
    <xdr:from>
      <xdr:col>18</xdr:col>
      <xdr:colOff>1</xdr:colOff>
      <xdr:row>36</xdr:row>
      <xdr:rowOff>0</xdr:rowOff>
    </xdr:from>
    <xdr:to>
      <xdr:col>23</xdr:col>
      <xdr:colOff>391847</xdr:colOff>
      <xdr:row>42</xdr:row>
      <xdr:rowOff>180439</xdr:rowOff>
    </xdr:to>
    <xdr:sp macro="" textlink="">
      <xdr:nvSpPr>
        <xdr:cNvPr id="5" name="TextBox 19">
          <a:extLst>
            <a:ext uri="{FF2B5EF4-FFF2-40B4-BE49-F238E27FC236}">
              <a16:creationId xmlns:a16="http://schemas.microsoft.com/office/drawing/2014/main" id="{54FB9144-B2DD-4749-8B6D-454922848F88}"/>
            </a:ext>
          </a:extLst>
        </xdr:cNvPr>
        <xdr:cNvSpPr txBox="1"/>
      </xdr:nvSpPr>
      <xdr:spPr>
        <a:xfrm>
          <a:off x="20780146" y="9368551"/>
          <a:ext cx="4238658" cy="172652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600" b="1"/>
            <a:t>Humbird Stoichiometry</a:t>
          </a:r>
          <a:r>
            <a:rPr lang="en-US" sz="1600"/>
            <a:t>:</a:t>
          </a:r>
        </a:p>
        <a:p>
          <a:r>
            <a:rPr lang="en-US" sz="1600"/>
            <a:t>      0.333 mmolGlc/mmolDCW</a:t>
          </a:r>
        </a:p>
        <a:p>
          <a:r>
            <a:rPr lang="en-US" sz="1600"/>
            <a:t>=    14.7 mmolGlc/gDCW</a:t>
          </a:r>
        </a:p>
        <a:p>
          <a:pPr marL="285750" indent="-285750">
            <a:buFont typeface="Symbol" panose="05050102010706020507" pitchFamily="18" charset="2"/>
            <a:buChar char="Þ"/>
          </a:pPr>
          <a:r>
            <a:rPr lang="en-US" sz="1600"/>
            <a:t>0.068  gDCW/mmol Glc   </a:t>
          </a:r>
        </a:p>
        <a:p>
          <a:r>
            <a:rPr lang="en-US" sz="1600"/>
            <a:t>  =  0.378 gDCW / g Glc            = Y’ </a:t>
          </a:r>
          <a:r>
            <a:rPr lang="en-US" b="1" baseline="-25000"/>
            <a:t>X/Glc</a:t>
          </a:r>
          <a:endParaRPr lang="en-US" sz="1600" b="1" baseline="-25000"/>
        </a:p>
      </xdr:txBody>
    </xdr:sp>
    <xdr:clientData/>
  </xdr:twoCellAnchor>
  <xdr:twoCellAnchor>
    <xdr:from>
      <xdr:col>17</xdr:col>
      <xdr:colOff>495300</xdr:colOff>
      <xdr:row>43</xdr:row>
      <xdr:rowOff>43351</xdr:rowOff>
    </xdr:from>
    <xdr:to>
      <xdr:col>23</xdr:col>
      <xdr:colOff>277545</xdr:colOff>
      <xdr:row>50</xdr:row>
      <xdr:rowOff>33290</xdr:rowOff>
    </xdr:to>
    <xdr:sp macro="" textlink="">
      <xdr:nvSpPr>
        <xdr:cNvPr id="6" name="TextBox 22">
          <a:extLst>
            <a:ext uri="{FF2B5EF4-FFF2-40B4-BE49-F238E27FC236}">
              <a16:creationId xmlns:a16="http://schemas.microsoft.com/office/drawing/2014/main" id="{0D6A79E2-2143-4405-9FFA-424767CD4101}"/>
            </a:ext>
          </a:extLst>
        </xdr:cNvPr>
        <xdr:cNvSpPr txBox="1"/>
      </xdr:nvSpPr>
      <xdr:spPr>
        <a:xfrm>
          <a:off x="20594430" y="11215670"/>
          <a:ext cx="4310072" cy="179370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600" b="1"/>
            <a:t>Negulescu et al., 2022</a:t>
          </a:r>
          <a:r>
            <a:rPr lang="en-US" sz="1600"/>
            <a:t>:</a:t>
          </a:r>
        </a:p>
        <a:p>
          <a:r>
            <a:rPr lang="en-US" sz="1600"/>
            <a:t>      0.485 mmolGlc/mmolDCW</a:t>
          </a:r>
        </a:p>
        <a:p>
          <a:r>
            <a:rPr lang="en-US" sz="1600"/>
            <a:t>=    21.4 mmolGlc/gDCW</a:t>
          </a:r>
        </a:p>
        <a:p>
          <a:pPr marL="285750" indent="-285750">
            <a:buFont typeface="Symbol" panose="05050102010706020507" pitchFamily="18" charset="2"/>
            <a:buChar char="Þ"/>
          </a:pPr>
          <a:r>
            <a:rPr lang="en-US" sz="1600"/>
            <a:t>0.0467  gDCW/mmol Glc</a:t>
          </a:r>
        </a:p>
        <a:p>
          <a:r>
            <a:rPr lang="en-US" sz="1600"/>
            <a:t>  =  0.259 gDCW / g Glc           = Y’ </a:t>
          </a:r>
          <a:r>
            <a:rPr lang="en-US" sz="1600" b="1" baseline="-25000"/>
            <a:t>X/Glc</a:t>
          </a:r>
          <a:endParaRPr lang="en-US" sz="1600"/>
        </a:p>
      </xdr:txBody>
    </xdr:sp>
    <xdr:clientData/>
  </xdr:twoCellAnchor>
  <xdr:twoCellAnchor>
    <xdr:from>
      <xdr:col>3</xdr:col>
      <xdr:colOff>612322</xdr:colOff>
      <xdr:row>20</xdr:row>
      <xdr:rowOff>139853</xdr:rowOff>
    </xdr:from>
    <xdr:to>
      <xdr:col>13</xdr:col>
      <xdr:colOff>29315</xdr:colOff>
      <xdr:row>31</xdr:row>
      <xdr:rowOff>13607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776320F7-DE61-6B2F-94DD-AEA1ED2CD1CD}"/>
            </a:ext>
          </a:extLst>
        </xdr:cNvPr>
        <xdr:cNvCxnSpPr/>
      </xdr:nvCxnSpPr>
      <xdr:spPr>
        <a:xfrm flipV="1">
          <a:off x="10926536" y="5405817"/>
          <a:ext cx="6220565" cy="2717647"/>
        </a:xfrm>
        <a:prstGeom prst="line">
          <a:avLst/>
        </a:prstGeom>
        <a:ln w="139700">
          <a:solidFill>
            <a:srgbClr val="FFC000">
              <a:alpha val="30000"/>
            </a:srgbClr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617711</xdr:colOff>
      <xdr:row>12</xdr:row>
      <xdr:rowOff>108857</xdr:rowOff>
    </xdr:from>
    <xdr:to>
      <xdr:col>14</xdr:col>
      <xdr:colOff>244928</xdr:colOff>
      <xdr:row>20</xdr:row>
      <xdr:rowOff>162021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7D09016B-424E-43EE-A573-5A98DF5A8C50}"/>
            </a:ext>
          </a:extLst>
        </xdr:cNvPr>
        <xdr:cNvCxnSpPr/>
      </xdr:nvCxnSpPr>
      <xdr:spPr>
        <a:xfrm flipV="1">
          <a:off x="17055140" y="3306536"/>
          <a:ext cx="987931" cy="2121449"/>
        </a:xfrm>
        <a:prstGeom prst="line">
          <a:avLst/>
        </a:prstGeom>
        <a:ln w="139700">
          <a:solidFill>
            <a:srgbClr val="FFC000">
              <a:alpha val="30000"/>
            </a:srgbClr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0.59013</cdr:x>
      <cdr:y>0.78689</cdr:y>
    </cdr:from>
    <cdr:to>
      <cdr:x>0.85852</cdr:x>
      <cdr:y>0.83043</cdr:y>
    </cdr:to>
    <cdr:sp macro="" textlink="">
      <cdr:nvSpPr>
        <cdr:cNvPr id="20" name="TextBox 19">
          <a:extLst xmlns:a="http://schemas.openxmlformats.org/drawingml/2006/main">
            <a:ext uri="{FF2B5EF4-FFF2-40B4-BE49-F238E27FC236}">
              <a16:creationId xmlns:a16="http://schemas.microsoft.com/office/drawing/2014/main" id="{8D6DCC04-7A30-62D7-66FF-2BC9CCBF19E9}"/>
            </a:ext>
          </a:extLst>
        </cdr:cNvPr>
        <cdr:cNvSpPr txBox="1"/>
      </cdr:nvSpPr>
      <cdr:spPr>
        <a:xfrm xmlns:a="http://schemas.openxmlformats.org/drawingml/2006/main">
          <a:off x="6174523" y="6684075"/>
          <a:ext cx="2808183" cy="36984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square" lIns="0" tIns="0" rIns="0" bIns="0" rtlCol="0"/>
        <a:lstStyle xmlns:a="http://schemas.openxmlformats.org/drawingml/2006/main"/>
        <a:p xmlns:a="http://schemas.openxmlformats.org/drawingml/2006/main">
          <a:r>
            <a:rPr lang="en-US" sz="1050" b="1" i="1" kern="1200">
              <a:latin typeface="IBM Plex Sans" panose="020B0503050203000203" pitchFamily="34" charset="0"/>
            </a:rPr>
            <a:t>Humbird</a:t>
          </a:r>
          <a:r>
            <a:rPr lang="en-US" sz="1050" b="1" i="1" kern="1200" baseline="0">
              <a:latin typeface="IBM Plex Sans" panose="020B0503050203000203" pitchFamily="34" charset="0"/>
            </a:rPr>
            <a:t> assumption (wild-type)</a:t>
          </a:r>
        </a:p>
        <a:p xmlns:a="http://schemas.openxmlformats.org/drawingml/2006/main">
          <a:r>
            <a:rPr lang="en-US" sz="1050" b="0" i="1" kern="1200" baseline="0">
              <a:latin typeface="IBM Plex Sans" panose="020B0503050203000203" pitchFamily="34" charset="0"/>
            </a:rPr>
            <a:t>(0.333 molGlc/molDCW @ 24 hr doubling time)</a:t>
          </a:r>
          <a:endParaRPr lang="en-US" sz="1050" b="0" i="1" kern="1200">
            <a:latin typeface="IBM Plex Sans" panose="020B0503050203000203" pitchFamily="34" charset="0"/>
          </a:endParaRPr>
        </a:p>
      </cdr:txBody>
    </cdr:sp>
  </cdr:relSizeAnchor>
  <cdr:relSizeAnchor xmlns:cdr="http://schemas.openxmlformats.org/drawingml/2006/chartDrawing">
    <cdr:from>
      <cdr:x>0.59493</cdr:x>
      <cdr:y>0.68192</cdr:y>
    </cdr:from>
    <cdr:to>
      <cdr:x>0.84192</cdr:x>
      <cdr:y>0.72618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D9F8143E-0A1F-52FD-82E8-246FD19DAD7A}"/>
            </a:ext>
          </a:extLst>
        </cdr:cNvPr>
        <cdr:cNvSpPr txBox="1"/>
      </cdr:nvSpPr>
      <cdr:spPr>
        <a:xfrm xmlns:a="http://schemas.openxmlformats.org/drawingml/2006/main">
          <a:off x="6224756" y="5792383"/>
          <a:ext cx="2584300" cy="37595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50" b="1" i="1" kern="1200">
              <a:latin typeface="IBM Plex Sans" panose="020B0503050203000203" pitchFamily="34" charset="0"/>
            </a:rPr>
            <a:t>Negulescu</a:t>
          </a:r>
          <a:r>
            <a:rPr lang="en-US" sz="1050" b="1" i="1" kern="1200" baseline="0">
              <a:latin typeface="IBM Plex Sans" panose="020B0503050203000203" pitchFamily="34" charset="0"/>
            </a:rPr>
            <a:t> et al. assumption </a:t>
          </a:r>
        </a:p>
        <a:p xmlns:a="http://schemas.openxmlformats.org/drawingml/2006/main">
          <a:r>
            <a:rPr lang="en-US" sz="1050" b="0" i="1" kern="1200" baseline="0">
              <a:latin typeface="IBM Plex Sans" panose="020B0503050203000203" pitchFamily="34" charset="0"/>
            </a:rPr>
            <a:t>(1.1572 gGlc/gWCW @ 24 hr doubling time)</a:t>
          </a:r>
          <a:endParaRPr lang="en-US" sz="1050" b="0" i="1" kern="1200">
            <a:latin typeface="IBM Plex Sans" panose="020B0503050203000203" pitchFamily="34" charset="0"/>
          </a:endParaRPr>
        </a:p>
      </cdr:txBody>
    </cdr:sp>
  </cdr:relSizeAnchor>
  <cdr:relSizeAnchor xmlns:cdr="http://schemas.openxmlformats.org/drawingml/2006/chartDrawing">
    <cdr:from>
      <cdr:x>0.59107</cdr:x>
      <cdr:y>0.86747</cdr:y>
    </cdr:from>
    <cdr:to>
      <cdr:x>0.86262</cdr:x>
      <cdr:y>0.91162</cdr:y>
    </cdr:to>
    <cdr:sp macro="" textlink="">
      <cdr:nvSpPr>
        <cdr:cNvPr id="23" name="TextBox 1">
          <a:extLst xmlns:a="http://schemas.openxmlformats.org/drawingml/2006/main">
            <a:ext uri="{FF2B5EF4-FFF2-40B4-BE49-F238E27FC236}">
              <a16:creationId xmlns:a16="http://schemas.microsoft.com/office/drawing/2014/main" id="{494ECA6E-B43C-97EB-C05D-B3F081D961FB}"/>
            </a:ext>
          </a:extLst>
        </cdr:cNvPr>
        <cdr:cNvSpPr txBox="1"/>
      </cdr:nvSpPr>
      <cdr:spPr>
        <a:xfrm xmlns:a="http://schemas.openxmlformats.org/drawingml/2006/main">
          <a:off x="6184414" y="7368548"/>
          <a:ext cx="2841246" cy="37502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50" b="1" i="1" kern="1200">
              <a:latin typeface="IBM Plex Sans" panose="020B0503050203000203" pitchFamily="34" charset="0"/>
            </a:rPr>
            <a:t>Humbird</a:t>
          </a:r>
          <a:r>
            <a:rPr lang="en-US" sz="1050" b="1" i="1" kern="1200" baseline="0">
              <a:latin typeface="IBM Plex Sans" panose="020B0503050203000203" pitchFamily="34" charset="0"/>
            </a:rPr>
            <a:t> assumption (enhanced metabolism)</a:t>
          </a:r>
        </a:p>
        <a:p xmlns:a="http://schemas.openxmlformats.org/drawingml/2006/main">
          <a:r>
            <a:rPr lang="en-US" sz="1050" b="0" i="1" kern="1200" baseline="0">
              <a:latin typeface="IBM Plex Sans" panose="020B0503050203000203" pitchFamily="34" charset="0"/>
            </a:rPr>
            <a:t>(0.147 molGlc/molDCW @ 24 hr doubling time)</a:t>
          </a:r>
          <a:endParaRPr lang="en-US" sz="1050" b="0" i="1" kern="1200">
            <a:latin typeface="IBM Plex Sans" panose="020B0503050203000203" pitchFamily="34" charset="0"/>
          </a:endParaRPr>
        </a:p>
      </cdr:txBody>
    </cdr:sp>
  </cdr:relSizeAnchor>
  <cdr:relSizeAnchor xmlns:cdr="http://schemas.openxmlformats.org/drawingml/2006/chartDrawing">
    <cdr:from>
      <cdr:x>0.47645</cdr:x>
      <cdr:y>0.62818</cdr:y>
    </cdr:from>
    <cdr:to>
      <cdr:x>0.59352</cdr:x>
      <cdr:y>0.70821</cdr:y>
    </cdr:to>
    <cdr:cxnSp macro="">
      <cdr:nvCxnSpPr>
        <cdr:cNvPr id="25" name="Straight Connector 24">
          <a:extLst xmlns:a="http://schemas.openxmlformats.org/drawingml/2006/main">
            <a:ext uri="{FF2B5EF4-FFF2-40B4-BE49-F238E27FC236}">
              <a16:creationId xmlns:a16="http://schemas.microsoft.com/office/drawing/2014/main" id="{BB7D25CB-5FE5-0052-3C90-C4012A262E9F}"/>
            </a:ext>
          </a:extLst>
        </cdr:cNvPr>
        <cdr:cNvCxnSpPr/>
      </cdr:nvCxnSpPr>
      <cdr:spPr>
        <a:xfrm xmlns:a="http://schemas.openxmlformats.org/drawingml/2006/main">
          <a:off x="4985129" y="5335937"/>
          <a:ext cx="1224963" cy="679816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>
              <a:lumMod val="85000"/>
              <a:lumOff val="15000"/>
            </a:schemeClr>
          </a:solidFill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0.46998</cdr:x>
      <cdr:y>0.72423</cdr:y>
    </cdr:from>
    <cdr:to>
      <cdr:x>0.57922</cdr:x>
      <cdr:y>0.79792</cdr:y>
    </cdr:to>
    <cdr:cxnSp macro="">
      <cdr:nvCxnSpPr>
        <cdr:cNvPr id="30" name="Straight Connector 29">
          <a:extLst xmlns:a="http://schemas.openxmlformats.org/drawingml/2006/main">
            <a:ext uri="{FF2B5EF4-FFF2-40B4-BE49-F238E27FC236}">
              <a16:creationId xmlns:a16="http://schemas.microsoft.com/office/drawing/2014/main" id="{A6F94550-BECD-FB2B-98C9-A4882EC36021}"/>
            </a:ext>
          </a:extLst>
        </cdr:cNvPr>
        <cdr:cNvCxnSpPr/>
      </cdr:nvCxnSpPr>
      <cdr:spPr>
        <a:xfrm xmlns:a="http://schemas.openxmlformats.org/drawingml/2006/main">
          <a:off x="4917413" y="6151825"/>
          <a:ext cx="1143000" cy="625928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>
              <a:lumMod val="85000"/>
              <a:lumOff val="15000"/>
            </a:schemeClr>
          </a:solidFill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0.47258</cdr:x>
      <cdr:y>0.82836</cdr:y>
    </cdr:from>
    <cdr:to>
      <cdr:x>0.58052</cdr:x>
      <cdr:y>0.89083</cdr:y>
    </cdr:to>
    <cdr:cxnSp macro="">
      <cdr:nvCxnSpPr>
        <cdr:cNvPr id="31" name="Straight Connector 30">
          <a:extLst xmlns:a="http://schemas.openxmlformats.org/drawingml/2006/main">
            <a:ext uri="{FF2B5EF4-FFF2-40B4-BE49-F238E27FC236}">
              <a16:creationId xmlns:a16="http://schemas.microsoft.com/office/drawing/2014/main" id="{A6F94550-BECD-FB2B-98C9-A4882EC36021}"/>
            </a:ext>
          </a:extLst>
        </cdr:cNvPr>
        <cdr:cNvCxnSpPr/>
      </cdr:nvCxnSpPr>
      <cdr:spPr>
        <a:xfrm xmlns:a="http://schemas.openxmlformats.org/drawingml/2006/main">
          <a:off x="4944627" y="7036289"/>
          <a:ext cx="1129393" cy="530679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>
              <a:lumMod val="85000"/>
              <a:lumOff val="15000"/>
            </a:schemeClr>
          </a:solidFill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7324726" y="200025"/>
    <xdr:ext cx="8353424" cy="65722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59C38E6-42B3-474B-83D3-46F00A75E4D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0.10278</cdr:x>
      <cdr:y>0.05576</cdr:y>
    </cdr:from>
    <cdr:to>
      <cdr:x>0.86938</cdr:x>
      <cdr:y>0.58427</cdr:y>
    </cdr:to>
    <cdr:sp macro="" textlink="">
      <cdr:nvSpPr>
        <cdr:cNvPr id="2" name="Freeform: Shape 1">
          <a:extLst xmlns:a="http://schemas.openxmlformats.org/drawingml/2006/main">
            <a:ext uri="{FF2B5EF4-FFF2-40B4-BE49-F238E27FC236}">
              <a16:creationId xmlns:a16="http://schemas.microsoft.com/office/drawing/2014/main" id="{A56754F6-A206-FA01-B587-FE88DDEF531A}"/>
            </a:ext>
          </a:extLst>
        </cdr:cNvPr>
        <cdr:cNvSpPr/>
      </cdr:nvSpPr>
      <cdr:spPr>
        <a:xfrm xmlns:a="http://schemas.openxmlformats.org/drawingml/2006/main">
          <a:off x="914400" y="431800"/>
          <a:ext cx="6819900" cy="4092713"/>
        </a:xfrm>
        <a:custGeom xmlns:a="http://schemas.openxmlformats.org/drawingml/2006/main">
          <a:avLst/>
          <a:gdLst>
            <a:gd name="connsiteX0" fmla="*/ 6391275 w 6391275"/>
            <a:gd name="connsiteY0" fmla="*/ 4162425 h 4162425"/>
            <a:gd name="connsiteX1" fmla="*/ 4648200 w 6391275"/>
            <a:gd name="connsiteY1" fmla="*/ 4152900 h 4162425"/>
            <a:gd name="connsiteX2" fmla="*/ 2457450 w 6391275"/>
            <a:gd name="connsiteY2" fmla="*/ 4133850 h 4162425"/>
            <a:gd name="connsiteX3" fmla="*/ 1162050 w 6391275"/>
            <a:gd name="connsiteY3" fmla="*/ 4095750 h 4162425"/>
            <a:gd name="connsiteX4" fmla="*/ 638175 w 6391275"/>
            <a:gd name="connsiteY4" fmla="*/ 4048125 h 4162425"/>
            <a:gd name="connsiteX5" fmla="*/ 342900 w 6391275"/>
            <a:gd name="connsiteY5" fmla="*/ 3895725 h 4162425"/>
            <a:gd name="connsiteX6" fmla="*/ 180975 w 6391275"/>
            <a:gd name="connsiteY6" fmla="*/ 3181350 h 4162425"/>
            <a:gd name="connsiteX7" fmla="*/ 85725 w 6391275"/>
            <a:gd name="connsiteY7" fmla="*/ 2057400 h 4162425"/>
            <a:gd name="connsiteX8" fmla="*/ 19050 w 6391275"/>
            <a:gd name="connsiteY8" fmla="*/ 942975 h 4162425"/>
            <a:gd name="connsiteX9" fmla="*/ 0 w 6391275"/>
            <a:gd name="connsiteY9" fmla="*/ 0 h 4162425"/>
            <a:gd name="connsiteX10" fmla="*/ 0 w 6391275"/>
            <a:gd name="connsiteY10" fmla="*/ 0 h 4162425"/>
            <a:gd name="connsiteX0" fmla="*/ 18698637 w 18698637"/>
            <a:gd name="connsiteY0" fmla="*/ 4085104 h 4152900"/>
            <a:gd name="connsiteX1" fmla="*/ 4648200 w 18698637"/>
            <a:gd name="connsiteY1" fmla="*/ 4152900 h 4152900"/>
            <a:gd name="connsiteX2" fmla="*/ 2457450 w 18698637"/>
            <a:gd name="connsiteY2" fmla="*/ 4133850 h 4152900"/>
            <a:gd name="connsiteX3" fmla="*/ 1162050 w 18698637"/>
            <a:gd name="connsiteY3" fmla="*/ 4095750 h 4152900"/>
            <a:gd name="connsiteX4" fmla="*/ 638175 w 18698637"/>
            <a:gd name="connsiteY4" fmla="*/ 4048125 h 4152900"/>
            <a:gd name="connsiteX5" fmla="*/ 342900 w 18698637"/>
            <a:gd name="connsiteY5" fmla="*/ 3895725 h 4152900"/>
            <a:gd name="connsiteX6" fmla="*/ 180975 w 18698637"/>
            <a:gd name="connsiteY6" fmla="*/ 3181350 h 4152900"/>
            <a:gd name="connsiteX7" fmla="*/ 85725 w 18698637"/>
            <a:gd name="connsiteY7" fmla="*/ 2057400 h 4152900"/>
            <a:gd name="connsiteX8" fmla="*/ 19050 w 18698637"/>
            <a:gd name="connsiteY8" fmla="*/ 942975 h 4152900"/>
            <a:gd name="connsiteX9" fmla="*/ 0 w 18698637"/>
            <a:gd name="connsiteY9" fmla="*/ 0 h 4152900"/>
            <a:gd name="connsiteX10" fmla="*/ 0 w 18698637"/>
            <a:gd name="connsiteY10" fmla="*/ 0 h 4152900"/>
            <a:gd name="connsiteX0" fmla="*/ 17011721 w 17011721"/>
            <a:gd name="connsiteY0" fmla="*/ 4085104 h 4152900"/>
            <a:gd name="connsiteX1" fmla="*/ 4648200 w 17011721"/>
            <a:gd name="connsiteY1" fmla="*/ 4152900 h 4152900"/>
            <a:gd name="connsiteX2" fmla="*/ 2457450 w 17011721"/>
            <a:gd name="connsiteY2" fmla="*/ 4133850 h 4152900"/>
            <a:gd name="connsiteX3" fmla="*/ 1162050 w 17011721"/>
            <a:gd name="connsiteY3" fmla="*/ 4095750 h 4152900"/>
            <a:gd name="connsiteX4" fmla="*/ 638175 w 17011721"/>
            <a:gd name="connsiteY4" fmla="*/ 4048125 h 4152900"/>
            <a:gd name="connsiteX5" fmla="*/ 342900 w 17011721"/>
            <a:gd name="connsiteY5" fmla="*/ 3895725 h 4152900"/>
            <a:gd name="connsiteX6" fmla="*/ 180975 w 17011721"/>
            <a:gd name="connsiteY6" fmla="*/ 3181350 h 4152900"/>
            <a:gd name="connsiteX7" fmla="*/ 85725 w 17011721"/>
            <a:gd name="connsiteY7" fmla="*/ 2057400 h 4152900"/>
            <a:gd name="connsiteX8" fmla="*/ 19050 w 17011721"/>
            <a:gd name="connsiteY8" fmla="*/ 942975 h 4152900"/>
            <a:gd name="connsiteX9" fmla="*/ 0 w 17011721"/>
            <a:gd name="connsiteY9" fmla="*/ 0 h 4152900"/>
            <a:gd name="connsiteX10" fmla="*/ 0 w 17011721"/>
            <a:gd name="connsiteY10" fmla="*/ 0 h 41529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</a:cxnLst>
          <a:rect l="l" t="t" r="r" b="b"/>
          <a:pathLst>
            <a:path w="17011721" h="4152900">
              <a:moveTo>
                <a:pt x="17011721" y="4085104"/>
              </a:moveTo>
              <a:lnTo>
                <a:pt x="4648200" y="4152900"/>
              </a:lnTo>
              <a:lnTo>
                <a:pt x="2457450" y="4133850"/>
              </a:lnTo>
              <a:cubicBezTo>
                <a:pt x="1876425" y="4124325"/>
                <a:pt x="1465262" y="4110037"/>
                <a:pt x="1162050" y="4095750"/>
              </a:cubicBezTo>
              <a:cubicBezTo>
                <a:pt x="858838" y="4081463"/>
                <a:pt x="774700" y="4081462"/>
                <a:pt x="638175" y="4048125"/>
              </a:cubicBezTo>
              <a:cubicBezTo>
                <a:pt x="501650" y="4014788"/>
                <a:pt x="419100" y="4040187"/>
                <a:pt x="342900" y="3895725"/>
              </a:cubicBezTo>
              <a:cubicBezTo>
                <a:pt x="266700" y="3751262"/>
                <a:pt x="223837" y="3487737"/>
                <a:pt x="180975" y="3181350"/>
              </a:cubicBezTo>
              <a:cubicBezTo>
                <a:pt x="138113" y="2874963"/>
                <a:pt x="112712" y="2430462"/>
                <a:pt x="85725" y="2057400"/>
              </a:cubicBezTo>
              <a:cubicBezTo>
                <a:pt x="58738" y="1684338"/>
                <a:pt x="33337" y="1285875"/>
                <a:pt x="19050" y="942975"/>
              </a:cubicBezTo>
              <a:cubicBezTo>
                <a:pt x="4762" y="600075"/>
                <a:pt x="0" y="0"/>
                <a:pt x="0" y="0"/>
              </a:cubicBez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88900">
          <a:solidFill>
            <a:srgbClr val="FFC000">
              <a:alpha val="60000"/>
            </a:srgb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0.09964</cdr:x>
      <cdr:y>0.46986</cdr:y>
    </cdr:from>
    <cdr:to>
      <cdr:x>0.9362</cdr:x>
      <cdr:y>0.46986</cdr:y>
    </cdr:to>
    <cdr:cxnSp macro="">
      <cdr:nvCxnSpPr>
        <cdr:cNvPr id="5" name="Straight Connector 4">
          <a:extLst xmlns:a="http://schemas.openxmlformats.org/drawingml/2006/main">
            <a:ext uri="{FF2B5EF4-FFF2-40B4-BE49-F238E27FC236}">
              <a16:creationId xmlns:a16="http://schemas.microsoft.com/office/drawing/2014/main" id="{05BDE488-B17D-FA5C-12BA-295D8E53F42F}"/>
            </a:ext>
          </a:extLst>
        </cdr:cNvPr>
        <cdr:cNvCxnSpPr/>
      </cdr:nvCxnSpPr>
      <cdr:spPr>
        <a:xfrm xmlns:a="http://schemas.openxmlformats.org/drawingml/2006/main">
          <a:off x="832339" y="3088037"/>
          <a:ext cx="6988159" cy="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accent2">
              <a:lumMod val="75000"/>
            </a:schemeClr>
          </a:solidFill>
          <a:prstDash val="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0.1004</cdr:x>
      <cdr:y>0.51825</cdr:y>
    </cdr:from>
    <cdr:to>
      <cdr:x>0.9362</cdr:x>
      <cdr:y>0.51825</cdr:y>
    </cdr:to>
    <cdr:cxnSp macro="">
      <cdr:nvCxnSpPr>
        <cdr:cNvPr id="8" name="Straight Connector 7">
          <a:extLst xmlns:a="http://schemas.openxmlformats.org/drawingml/2006/main">
            <a:ext uri="{FF2B5EF4-FFF2-40B4-BE49-F238E27FC236}">
              <a16:creationId xmlns:a16="http://schemas.microsoft.com/office/drawing/2014/main" id="{0B967175-08FA-8CBC-EC08-1F10CB85FF2A}"/>
            </a:ext>
          </a:extLst>
        </cdr:cNvPr>
        <cdr:cNvCxnSpPr/>
      </cdr:nvCxnSpPr>
      <cdr:spPr>
        <a:xfrm xmlns:a="http://schemas.openxmlformats.org/drawingml/2006/main">
          <a:off x="838657" y="3406069"/>
          <a:ext cx="6981841" cy="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accent2">
              <a:lumMod val="75000"/>
            </a:schemeClr>
          </a:solidFill>
          <a:prstDash val="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0.63436</cdr:x>
      <cdr:y>0.42947</cdr:y>
    </cdr:from>
    <cdr:to>
      <cdr:x>0.94907</cdr:x>
      <cdr:y>0.47391</cdr:y>
    </cdr:to>
    <cdr:sp macro="" textlink="">
      <cdr:nvSpPr>
        <cdr:cNvPr id="11" name="TextBox 10">
          <a:extLst xmlns:a="http://schemas.openxmlformats.org/drawingml/2006/main">
            <a:ext uri="{FF2B5EF4-FFF2-40B4-BE49-F238E27FC236}">
              <a16:creationId xmlns:a16="http://schemas.microsoft.com/office/drawing/2014/main" id="{CA2D671B-254D-9105-5D80-9861B282B972}"/>
            </a:ext>
          </a:extLst>
        </cdr:cNvPr>
        <cdr:cNvSpPr txBox="1"/>
      </cdr:nvSpPr>
      <cdr:spPr>
        <a:xfrm xmlns:a="http://schemas.openxmlformats.org/drawingml/2006/main">
          <a:off x="5299074" y="2822575"/>
          <a:ext cx="2628899" cy="2921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000" kern="1200">
              <a:solidFill>
                <a:schemeClr val="accent2">
                  <a:lumMod val="75000"/>
                </a:schemeClr>
              </a:solidFill>
              <a:latin typeface="IBM Plex Sans" panose="020B0503050203000203" pitchFamily="34" charset="0"/>
            </a:rPr>
            <a:t>Humbird</a:t>
          </a:r>
          <a:r>
            <a:rPr lang="en-US" sz="1000" kern="1200" baseline="0">
              <a:solidFill>
                <a:schemeClr val="accent2">
                  <a:lumMod val="75000"/>
                </a:schemeClr>
              </a:solidFill>
              <a:latin typeface="IBM Plex Sans" panose="020B0503050203000203" pitchFamily="34" charset="0"/>
            </a:rPr>
            <a:t>, 2020 assumption (wild-type)</a:t>
          </a:r>
          <a:endParaRPr lang="en-US" sz="1000" kern="1200">
            <a:solidFill>
              <a:schemeClr val="accent2">
                <a:lumMod val="75000"/>
              </a:schemeClr>
            </a:solidFill>
            <a:latin typeface="IBM Plex Sans" panose="020B0503050203000203" pitchFamily="34" charset="0"/>
          </a:endParaRPr>
        </a:p>
      </cdr:txBody>
    </cdr:sp>
  </cdr:relSizeAnchor>
  <cdr:relSizeAnchor xmlns:cdr="http://schemas.openxmlformats.org/drawingml/2006/chartDrawing">
    <cdr:from>
      <cdr:x>0.67166</cdr:x>
      <cdr:y>0.48164</cdr:y>
    </cdr:from>
    <cdr:to>
      <cdr:x>0.95057</cdr:x>
      <cdr:y>0.51449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F6A5F26D-5196-93AE-EE33-41CD52BDAAAD}"/>
            </a:ext>
          </a:extLst>
        </cdr:cNvPr>
        <cdr:cNvSpPr txBox="1"/>
      </cdr:nvSpPr>
      <cdr:spPr>
        <a:xfrm xmlns:a="http://schemas.openxmlformats.org/drawingml/2006/main">
          <a:off x="5610661" y="3165474"/>
          <a:ext cx="2329887" cy="2159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kern="1200">
              <a:solidFill>
                <a:schemeClr val="accent2">
                  <a:lumMod val="75000"/>
                </a:schemeClr>
              </a:solidFill>
              <a:latin typeface="IBM Plex Sans" panose="020B0503050203000203" pitchFamily="34" charset="0"/>
            </a:rPr>
            <a:t>Negulescu</a:t>
          </a:r>
          <a:r>
            <a:rPr lang="en-US" sz="1000" kern="1200" baseline="0">
              <a:solidFill>
                <a:schemeClr val="accent2">
                  <a:lumMod val="75000"/>
                </a:schemeClr>
              </a:solidFill>
              <a:latin typeface="IBM Plex Sans" panose="020B0503050203000203" pitchFamily="34" charset="0"/>
            </a:rPr>
            <a:t> et al., 2022 assumption</a:t>
          </a:r>
          <a:endParaRPr lang="en-US" sz="1000" kern="1200">
            <a:solidFill>
              <a:schemeClr val="accent2">
                <a:lumMod val="75000"/>
              </a:schemeClr>
            </a:solidFill>
            <a:latin typeface="IBM Plex Sans" panose="020B0503050203000203" pitchFamily="34" charset="0"/>
          </a:endParaRPr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7267574" y="457200"/>
    <xdr:ext cx="7756525" cy="5539038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A92374F-86B4-40D5-BDD0-C464B769698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0.09087</cdr:x>
      <cdr:y>0.06191</cdr:y>
    </cdr:from>
    <cdr:to>
      <cdr:x>0.97257</cdr:x>
      <cdr:y>0.88388</cdr:y>
    </cdr:to>
    <cdr:cxnSp macro="">
      <cdr:nvCxnSpPr>
        <cdr:cNvPr id="2" name="Straight Connector 1">
          <a:extLst xmlns:a="http://schemas.openxmlformats.org/drawingml/2006/main">
            <a:ext uri="{FF2B5EF4-FFF2-40B4-BE49-F238E27FC236}">
              <a16:creationId xmlns:a16="http://schemas.microsoft.com/office/drawing/2014/main" id="{4A827BCC-0FCB-79A5-345B-299AD73C822F}"/>
            </a:ext>
          </a:extLst>
        </cdr:cNvPr>
        <cdr:cNvCxnSpPr/>
      </cdr:nvCxnSpPr>
      <cdr:spPr>
        <a:xfrm xmlns:a="http://schemas.openxmlformats.org/drawingml/2006/main" flipV="1">
          <a:off x="704835" y="342900"/>
          <a:ext cx="6838966" cy="4552945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accent2">
              <a:lumMod val="75000"/>
            </a:schemeClr>
          </a:solidFill>
          <a:prstDash val="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0.08426</cdr:x>
      <cdr:y>0.05602</cdr:y>
    </cdr:from>
    <cdr:to>
      <cdr:x>0.86187</cdr:x>
      <cdr:y>0.89166</cdr:y>
    </cdr:to>
    <cdr:sp macro="" textlink="">
      <cdr:nvSpPr>
        <cdr:cNvPr id="5" name="Freeform: Shape 4">
          <a:extLst xmlns:a="http://schemas.openxmlformats.org/drawingml/2006/main">
            <a:ext uri="{FF2B5EF4-FFF2-40B4-BE49-F238E27FC236}">
              <a16:creationId xmlns:a16="http://schemas.microsoft.com/office/drawing/2014/main" id="{5E429BF0-FD32-E70A-3F95-7DE24A9C88CC}"/>
            </a:ext>
          </a:extLst>
        </cdr:cNvPr>
        <cdr:cNvSpPr/>
      </cdr:nvSpPr>
      <cdr:spPr>
        <a:xfrm xmlns:a="http://schemas.openxmlformats.org/drawingml/2006/main">
          <a:off x="730062" y="352424"/>
          <a:ext cx="6737537" cy="5257471"/>
        </a:xfrm>
        <a:custGeom xmlns:a="http://schemas.openxmlformats.org/drawingml/2006/main">
          <a:avLst/>
          <a:gdLst>
            <a:gd name="connsiteX0" fmla="*/ 0 w 5261005"/>
            <a:gd name="connsiteY0" fmla="*/ 5447944 h 5447944"/>
            <a:gd name="connsiteX1" fmla="*/ 747757 w 5261005"/>
            <a:gd name="connsiteY1" fmla="*/ 5145280 h 5447944"/>
            <a:gd name="connsiteX2" fmla="*/ 1780374 w 5261005"/>
            <a:gd name="connsiteY2" fmla="*/ 4620070 h 5447944"/>
            <a:gd name="connsiteX3" fmla="*/ 2626052 w 5261005"/>
            <a:gd name="connsiteY3" fmla="*/ 4121565 h 5447944"/>
            <a:gd name="connsiteX4" fmla="*/ 3631963 w 5261005"/>
            <a:gd name="connsiteY4" fmla="*/ 3186869 h 5447944"/>
            <a:gd name="connsiteX5" fmla="*/ 4450935 w 5261005"/>
            <a:gd name="connsiteY5" fmla="*/ 1815981 h 5447944"/>
            <a:gd name="connsiteX6" fmla="*/ 4913832 w 5261005"/>
            <a:gd name="connsiteY6" fmla="*/ 925794 h 5447944"/>
            <a:gd name="connsiteX7" fmla="*/ 5261005 w 5261005"/>
            <a:gd name="connsiteY7" fmla="*/ 0 h 5447944"/>
            <a:gd name="connsiteX8" fmla="*/ 5261005 w 5261005"/>
            <a:gd name="connsiteY8" fmla="*/ 0 h 5447944"/>
            <a:gd name="connsiteX0" fmla="*/ 0 w 5261005"/>
            <a:gd name="connsiteY0" fmla="*/ 5447944 h 5447944"/>
            <a:gd name="connsiteX1" fmla="*/ 668619 w 5261005"/>
            <a:gd name="connsiteY1" fmla="*/ 5085844 h 5447944"/>
            <a:gd name="connsiteX2" fmla="*/ 1780374 w 5261005"/>
            <a:gd name="connsiteY2" fmla="*/ 4620070 h 5447944"/>
            <a:gd name="connsiteX3" fmla="*/ 2626052 w 5261005"/>
            <a:gd name="connsiteY3" fmla="*/ 4121565 h 5447944"/>
            <a:gd name="connsiteX4" fmla="*/ 3631963 w 5261005"/>
            <a:gd name="connsiteY4" fmla="*/ 3186869 h 5447944"/>
            <a:gd name="connsiteX5" fmla="*/ 4450935 w 5261005"/>
            <a:gd name="connsiteY5" fmla="*/ 1815981 h 5447944"/>
            <a:gd name="connsiteX6" fmla="*/ 4913832 w 5261005"/>
            <a:gd name="connsiteY6" fmla="*/ 925794 h 5447944"/>
            <a:gd name="connsiteX7" fmla="*/ 5261005 w 5261005"/>
            <a:gd name="connsiteY7" fmla="*/ 0 h 5447944"/>
            <a:gd name="connsiteX8" fmla="*/ 5261005 w 5261005"/>
            <a:gd name="connsiteY8" fmla="*/ 0 h 5447944"/>
            <a:gd name="connsiteX0" fmla="*/ 0 w 5261005"/>
            <a:gd name="connsiteY0" fmla="*/ 5447944 h 5447944"/>
            <a:gd name="connsiteX1" fmla="*/ 668619 w 5261005"/>
            <a:gd name="connsiteY1" fmla="*/ 5085844 h 5447944"/>
            <a:gd name="connsiteX2" fmla="*/ 1712542 w 5261005"/>
            <a:gd name="connsiteY2" fmla="*/ 4521011 h 5447944"/>
            <a:gd name="connsiteX3" fmla="*/ 2626052 w 5261005"/>
            <a:gd name="connsiteY3" fmla="*/ 4121565 h 5447944"/>
            <a:gd name="connsiteX4" fmla="*/ 3631963 w 5261005"/>
            <a:gd name="connsiteY4" fmla="*/ 3186869 h 5447944"/>
            <a:gd name="connsiteX5" fmla="*/ 4450935 w 5261005"/>
            <a:gd name="connsiteY5" fmla="*/ 1815981 h 5447944"/>
            <a:gd name="connsiteX6" fmla="*/ 4913832 w 5261005"/>
            <a:gd name="connsiteY6" fmla="*/ 925794 h 5447944"/>
            <a:gd name="connsiteX7" fmla="*/ 5261005 w 5261005"/>
            <a:gd name="connsiteY7" fmla="*/ 0 h 5447944"/>
            <a:gd name="connsiteX8" fmla="*/ 5261005 w 5261005"/>
            <a:gd name="connsiteY8" fmla="*/ 0 h 5447944"/>
            <a:gd name="connsiteX0" fmla="*/ 0 w 5261005"/>
            <a:gd name="connsiteY0" fmla="*/ 5447944 h 5447944"/>
            <a:gd name="connsiteX1" fmla="*/ 668619 w 5261005"/>
            <a:gd name="connsiteY1" fmla="*/ 5085844 h 5447944"/>
            <a:gd name="connsiteX2" fmla="*/ 1712542 w 5261005"/>
            <a:gd name="connsiteY2" fmla="*/ 4521011 h 5447944"/>
            <a:gd name="connsiteX3" fmla="*/ 2524303 w 5261005"/>
            <a:gd name="connsiteY3" fmla="*/ 3893727 h 5447944"/>
            <a:gd name="connsiteX4" fmla="*/ 3631963 w 5261005"/>
            <a:gd name="connsiteY4" fmla="*/ 3186869 h 5447944"/>
            <a:gd name="connsiteX5" fmla="*/ 4450935 w 5261005"/>
            <a:gd name="connsiteY5" fmla="*/ 1815981 h 5447944"/>
            <a:gd name="connsiteX6" fmla="*/ 4913832 w 5261005"/>
            <a:gd name="connsiteY6" fmla="*/ 925794 h 5447944"/>
            <a:gd name="connsiteX7" fmla="*/ 5261005 w 5261005"/>
            <a:gd name="connsiteY7" fmla="*/ 0 h 5447944"/>
            <a:gd name="connsiteX8" fmla="*/ 5261005 w 5261005"/>
            <a:gd name="connsiteY8" fmla="*/ 0 h 5447944"/>
            <a:gd name="connsiteX0" fmla="*/ 0 w 5261005"/>
            <a:gd name="connsiteY0" fmla="*/ 5447944 h 5447944"/>
            <a:gd name="connsiteX1" fmla="*/ 668619 w 5261005"/>
            <a:gd name="connsiteY1" fmla="*/ 5085844 h 5447944"/>
            <a:gd name="connsiteX2" fmla="*/ 1712542 w 5261005"/>
            <a:gd name="connsiteY2" fmla="*/ 4521011 h 5447944"/>
            <a:gd name="connsiteX3" fmla="*/ 2524303 w 5261005"/>
            <a:gd name="connsiteY3" fmla="*/ 3893727 h 5447944"/>
            <a:gd name="connsiteX4" fmla="*/ 3439771 w 5261005"/>
            <a:gd name="connsiteY4" fmla="*/ 2919408 h 5447944"/>
            <a:gd name="connsiteX5" fmla="*/ 4450935 w 5261005"/>
            <a:gd name="connsiteY5" fmla="*/ 1815981 h 5447944"/>
            <a:gd name="connsiteX6" fmla="*/ 4913832 w 5261005"/>
            <a:gd name="connsiteY6" fmla="*/ 925794 h 5447944"/>
            <a:gd name="connsiteX7" fmla="*/ 5261005 w 5261005"/>
            <a:gd name="connsiteY7" fmla="*/ 0 h 5447944"/>
            <a:gd name="connsiteX8" fmla="*/ 5261005 w 5261005"/>
            <a:gd name="connsiteY8" fmla="*/ 0 h 5447944"/>
            <a:gd name="connsiteX0" fmla="*/ 0 w 5261005"/>
            <a:gd name="connsiteY0" fmla="*/ 5447944 h 5447944"/>
            <a:gd name="connsiteX1" fmla="*/ 668619 w 5261005"/>
            <a:gd name="connsiteY1" fmla="*/ 5085844 h 5447944"/>
            <a:gd name="connsiteX2" fmla="*/ 1712542 w 5261005"/>
            <a:gd name="connsiteY2" fmla="*/ 4521011 h 5447944"/>
            <a:gd name="connsiteX3" fmla="*/ 2524303 w 5261005"/>
            <a:gd name="connsiteY3" fmla="*/ 3893727 h 5447944"/>
            <a:gd name="connsiteX4" fmla="*/ 3439771 w 5261005"/>
            <a:gd name="connsiteY4" fmla="*/ 2919408 h 5447944"/>
            <a:gd name="connsiteX5" fmla="*/ 4394408 w 5261005"/>
            <a:gd name="connsiteY5" fmla="*/ 1806075 h 5447944"/>
            <a:gd name="connsiteX6" fmla="*/ 4913832 w 5261005"/>
            <a:gd name="connsiteY6" fmla="*/ 925794 h 5447944"/>
            <a:gd name="connsiteX7" fmla="*/ 5261005 w 5261005"/>
            <a:gd name="connsiteY7" fmla="*/ 0 h 5447944"/>
            <a:gd name="connsiteX8" fmla="*/ 5261005 w 5261005"/>
            <a:gd name="connsiteY8" fmla="*/ 0 h 5447944"/>
            <a:gd name="connsiteX0" fmla="*/ 0 w 5261005"/>
            <a:gd name="connsiteY0" fmla="*/ 5447944 h 5447944"/>
            <a:gd name="connsiteX1" fmla="*/ 668619 w 5261005"/>
            <a:gd name="connsiteY1" fmla="*/ 5085844 h 5447944"/>
            <a:gd name="connsiteX2" fmla="*/ 1712542 w 5261005"/>
            <a:gd name="connsiteY2" fmla="*/ 4521011 h 5447944"/>
            <a:gd name="connsiteX3" fmla="*/ 2524303 w 5261005"/>
            <a:gd name="connsiteY3" fmla="*/ 3893727 h 5447944"/>
            <a:gd name="connsiteX4" fmla="*/ 3439771 w 5261005"/>
            <a:gd name="connsiteY4" fmla="*/ 2919408 h 5447944"/>
            <a:gd name="connsiteX5" fmla="*/ 4394408 w 5261005"/>
            <a:gd name="connsiteY5" fmla="*/ 1806075 h 5447944"/>
            <a:gd name="connsiteX6" fmla="*/ 5038192 w 5261005"/>
            <a:gd name="connsiteY6" fmla="*/ 965418 h 5447944"/>
            <a:gd name="connsiteX7" fmla="*/ 5261005 w 5261005"/>
            <a:gd name="connsiteY7" fmla="*/ 0 h 5447944"/>
            <a:gd name="connsiteX8" fmla="*/ 5261005 w 5261005"/>
            <a:gd name="connsiteY8" fmla="*/ 0 h 5447944"/>
            <a:gd name="connsiteX0" fmla="*/ 0 w 5634083"/>
            <a:gd name="connsiteY0" fmla="*/ 5447944 h 5447944"/>
            <a:gd name="connsiteX1" fmla="*/ 668619 w 5634083"/>
            <a:gd name="connsiteY1" fmla="*/ 5085844 h 5447944"/>
            <a:gd name="connsiteX2" fmla="*/ 1712542 w 5634083"/>
            <a:gd name="connsiteY2" fmla="*/ 4521011 h 5447944"/>
            <a:gd name="connsiteX3" fmla="*/ 2524303 w 5634083"/>
            <a:gd name="connsiteY3" fmla="*/ 3893727 h 5447944"/>
            <a:gd name="connsiteX4" fmla="*/ 3439771 w 5634083"/>
            <a:gd name="connsiteY4" fmla="*/ 2919408 h 5447944"/>
            <a:gd name="connsiteX5" fmla="*/ 4394408 w 5634083"/>
            <a:gd name="connsiteY5" fmla="*/ 1806075 h 5447944"/>
            <a:gd name="connsiteX6" fmla="*/ 5038192 w 5634083"/>
            <a:gd name="connsiteY6" fmla="*/ 965418 h 5447944"/>
            <a:gd name="connsiteX7" fmla="*/ 5261005 w 5634083"/>
            <a:gd name="connsiteY7" fmla="*/ 0 h 5447944"/>
            <a:gd name="connsiteX8" fmla="*/ 5634083 w 5634083"/>
            <a:gd name="connsiteY8" fmla="*/ 0 h 5447944"/>
            <a:gd name="connsiteX0" fmla="*/ 0 w 5634083"/>
            <a:gd name="connsiteY0" fmla="*/ 5447944 h 5447944"/>
            <a:gd name="connsiteX1" fmla="*/ 668619 w 5634083"/>
            <a:gd name="connsiteY1" fmla="*/ 5085844 h 5447944"/>
            <a:gd name="connsiteX2" fmla="*/ 1712542 w 5634083"/>
            <a:gd name="connsiteY2" fmla="*/ 4521011 h 5447944"/>
            <a:gd name="connsiteX3" fmla="*/ 2524303 w 5634083"/>
            <a:gd name="connsiteY3" fmla="*/ 3893727 h 5447944"/>
            <a:gd name="connsiteX4" fmla="*/ 3439771 w 5634083"/>
            <a:gd name="connsiteY4" fmla="*/ 2919408 h 5447944"/>
            <a:gd name="connsiteX5" fmla="*/ 4394408 w 5634083"/>
            <a:gd name="connsiteY5" fmla="*/ 1806075 h 5447944"/>
            <a:gd name="connsiteX6" fmla="*/ 5038192 w 5634083"/>
            <a:gd name="connsiteY6" fmla="*/ 965418 h 5447944"/>
            <a:gd name="connsiteX7" fmla="*/ 5543641 w 5634083"/>
            <a:gd name="connsiteY7" fmla="*/ 307085 h 5447944"/>
            <a:gd name="connsiteX8" fmla="*/ 5634083 w 5634083"/>
            <a:gd name="connsiteY8" fmla="*/ 0 h 5447944"/>
            <a:gd name="connsiteX0" fmla="*/ 0 w 5758442"/>
            <a:gd name="connsiteY0" fmla="*/ 5457850 h 5457850"/>
            <a:gd name="connsiteX1" fmla="*/ 668619 w 5758442"/>
            <a:gd name="connsiteY1" fmla="*/ 5095750 h 5457850"/>
            <a:gd name="connsiteX2" fmla="*/ 1712542 w 5758442"/>
            <a:gd name="connsiteY2" fmla="*/ 4530917 h 5457850"/>
            <a:gd name="connsiteX3" fmla="*/ 2524303 w 5758442"/>
            <a:gd name="connsiteY3" fmla="*/ 3903633 h 5457850"/>
            <a:gd name="connsiteX4" fmla="*/ 3439771 w 5758442"/>
            <a:gd name="connsiteY4" fmla="*/ 2929314 h 5457850"/>
            <a:gd name="connsiteX5" fmla="*/ 4394408 w 5758442"/>
            <a:gd name="connsiteY5" fmla="*/ 1815981 h 5457850"/>
            <a:gd name="connsiteX6" fmla="*/ 5038192 w 5758442"/>
            <a:gd name="connsiteY6" fmla="*/ 975324 h 5457850"/>
            <a:gd name="connsiteX7" fmla="*/ 5543641 w 5758442"/>
            <a:gd name="connsiteY7" fmla="*/ 316991 h 5457850"/>
            <a:gd name="connsiteX8" fmla="*/ 5758442 w 5758442"/>
            <a:gd name="connsiteY8" fmla="*/ 0 h 5457850"/>
            <a:gd name="connsiteX0" fmla="*/ 0 w 5758442"/>
            <a:gd name="connsiteY0" fmla="*/ 5457850 h 5457850"/>
            <a:gd name="connsiteX1" fmla="*/ 668619 w 5758442"/>
            <a:gd name="connsiteY1" fmla="*/ 5095750 h 5457850"/>
            <a:gd name="connsiteX2" fmla="*/ 1689931 w 5758442"/>
            <a:gd name="connsiteY2" fmla="*/ 4491293 h 5457850"/>
            <a:gd name="connsiteX3" fmla="*/ 2524303 w 5758442"/>
            <a:gd name="connsiteY3" fmla="*/ 3903633 h 5457850"/>
            <a:gd name="connsiteX4" fmla="*/ 3439771 w 5758442"/>
            <a:gd name="connsiteY4" fmla="*/ 2929314 h 5457850"/>
            <a:gd name="connsiteX5" fmla="*/ 4394408 w 5758442"/>
            <a:gd name="connsiteY5" fmla="*/ 1815981 h 5457850"/>
            <a:gd name="connsiteX6" fmla="*/ 5038192 w 5758442"/>
            <a:gd name="connsiteY6" fmla="*/ 975324 h 5457850"/>
            <a:gd name="connsiteX7" fmla="*/ 5543641 w 5758442"/>
            <a:gd name="connsiteY7" fmla="*/ 316991 h 5457850"/>
            <a:gd name="connsiteX8" fmla="*/ 5758442 w 5758442"/>
            <a:gd name="connsiteY8" fmla="*/ 0 h 5457850"/>
            <a:gd name="connsiteX0" fmla="*/ 0 w 5758442"/>
            <a:gd name="connsiteY0" fmla="*/ 5457850 h 5457850"/>
            <a:gd name="connsiteX1" fmla="*/ 668619 w 5758442"/>
            <a:gd name="connsiteY1" fmla="*/ 5095750 h 5457850"/>
            <a:gd name="connsiteX2" fmla="*/ 1689931 w 5758442"/>
            <a:gd name="connsiteY2" fmla="*/ 4491293 h 5457850"/>
            <a:gd name="connsiteX3" fmla="*/ 2490387 w 5758442"/>
            <a:gd name="connsiteY3" fmla="*/ 3864009 h 5457850"/>
            <a:gd name="connsiteX4" fmla="*/ 3439771 w 5758442"/>
            <a:gd name="connsiteY4" fmla="*/ 2929314 h 5457850"/>
            <a:gd name="connsiteX5" fmla="*/ 4394408 w 5758442"/>
            <a:gd name="connsiteY5" fmla="*/ 1815981 h 5457850"/>
            <a:gd name="connsiteX6" fmla="*/ 5038192 w 5758442"/>
            <a:gd name="connsiteY6" fmla="*/ 975324 h 5457850"/>
            <a:gd name="connsiteX7" fmla="*/ 5543641 w 5758442"/>
            <a:gd name="connsiteY7" fmla="*/ 316991 h 5457850"/>
            <a:gd name="connsiteX8" fmla="*/ 5758442 w 5758442"/>
            <a:gd name="connsiteY8" fmla="*/ 0 h 5457850"/>
            <a:gd name="connsiteX0" fmla="*/ 0 w 5758442"/>
            <a:gd name="connsiteY0" fmla="*/ 5457850 h 5457850"/>
            <a:gd name="connsiteX1" fmla="*/ 668619 w 5758442"/>
            <a:gd name="connsiteY1" fmla="*/ 5095750 h 5457850"/>
            <a:gd name="connsiteX2" fmla="*/ 1689931 w 5758442"/>
            <a:gd name="connsiteY2" fmla="*/ 4491293 h 5457850"/>
            <a:gd name="connsiteX3" fmla="*/ 2490387 w 5758442"/>
            <a:gd name="connsiteY3" fmla="*/ 3864009 h 5457850"/>
            <a:gd name="connsiteX4" fmla="*/ 3394550 w 5758442"/>
            <a:gd name="connsiteY4" fmla="*/ 2929314 h 5457850"/>
            <a:gd name="connsiteX5" fmla="*/ 4394408 w 5758442"/>
            <a:gd name="connsiteY5" fmla="*/ 1815981 h 5457850"/>
            <a:gd name="connsiteX6" fmla="*/ 5038192 w 5758442"/>
            <a:gd name="connsiteY6" fmla="*/ 975324 h 5457850"/>
            <a:gd name="connsiteX7" fmla="*/ 5543641 w 5758442"/>
            <a:gd name="connsiteY7" fmla="*/ 316991 h 5457850"/>
            <a:gd name="connsiteX8" fmla="*/ 5758442 w 5758442"/>
            <a:gd name="connsiteY8" fmla="*/ 0 h 5457850"/>
            <a:gd name="connsiteX0" fmla="*/ 0 w 5758442"/>
            <a:gd name="connsiteY0" fmla="*/ 5457850 h 5457850"/>
            <a:gd name="connsiteX1" fmla="*/ 668619 w 5758442"/>
            <a:gd name="connsiteY1" fmla="*/ 5095750 h 5457850"/>
            <a:gd name="connsiteX2" fmla="*/ 1689931 w 5758442"/>
            <a:gd name="connsiteY2" fmla="*/ 4491293 h 5457850"/>
            <a:gd name="connsiteX3" fmla="*/ 2490387 w 5758442"/>
            <a:gd name="connsiteY3" fmla="*/ 3864009 h 5457850"/>
            <a:gd name="connsiteX4" fmla="*/ 3394550 w 5758442"/>
            <a:gd name="connsiteY4" fmla="*/ 2929314 h 5457850"/>
            <a:gd name="connsiteX5" fmla="*/ 4371797 w 5758442"/>
            <a:gd name="connsiteY5" fmla="*/ 1786263 h 5457850"/>
            <a:gd name="connsiteX6" fmla="*/ 5038192 w 5758442"/>
            <a:gd name="connsiteY6" fmla="*/ 975324 h 5457850"/>
            <a:gd name="connsiteX7" fmla="*/ 5543641 w 5758442"/>
            <a:gd name="connsiteY7" fmla="*/ 316991 h 5457850"/>
            <a:gd name="connsiteX8" fmla="*/ 5758442 w 5758442"/>
            <a:gd name="connsiteY8" fmla="*/ 0 h 5457850"/>
            <a:gd name="connsiteX0" fmla="*/ 0 w 5758442"/>
            <a:gd name="connsiteY0" fmla="*/ 5457850 h 5457850"/>
            <a:gd name="connsiteX1" fmla="*/ 668619 w 5758442"/>
            <a:gd name="connsiteY1" fmla="*/ 5095750 h 5457850"/>
            <a:gd name="connsiteX2" fmla="*/ 1689931 w 5758442"/>
            <a:gd name="connsiteY2" fmla="*/ 4491293 h 5457850"/>
            <a:gd name="connsiteX3" fmla="*/ 2490387 w 5758442"/>
            <a:gd name="connsiteY3" fmla="*/ 3864009 h 5457850"/>
            <a:gd name="connsiteX4" fmla="*/ 3394550 w 5758442"/>
            <a:gd name="connsiteY4" fmla="*/ 2929314 h 5457850"/>
            <a:gd name="connsiteX5" fmla="*/ 4371797 w 5758442"/>
            <a:gd name="connsiteY5" fmla="*/ 1786263 h 5457850"/>
            <a:gd name="connsiteX6" fmla="*/ 4992970 w 5758442"/>
            <a:gd name="connsiteY6" fmla="*/ 985230 h 5457850"/>
            <a:gd name="connsiteX7" fmla="*/ 5543641 w 5758442"/>
            <a:gd name="connsiteY7" fmla="*/ 316991 h 5457850"/>
            <a:gd name="connsiteX8" fmla="*/ 5758442 w 5758442"/>
            <a:gd name="connsiteY8" fmla="*/ 0 h 5457850"/>
            <a:gd name="connsiteX0" fmla="*/ 0 w 5758442"/>
            <a:gd name="connsiteY0" fmla="*/ 5457850 h 5457850"/>
            <a:gd name="connsiteX1" fmla="*/ 668619 w 5758442"/>
            <a:gd name="connsiteY1" fmla="*/ 5095750 h 5457850"/>
            <a:gd name="connsiteX2" fmla="*/ 1689931 w 5758442"/>
            <a:gd name="connsiteY2" fmla="*/ 4491293 h 5457850"/>
            <a:gd name="connsiteX3" fmla="*/ 2490387 w 5758442"/>
            <a:gd name="connsiteY3" fmla="*/ 3864009 h 5457850"/>
            <a:gd name="connsiteX4" fmla="*/ 3394550 w 5758442"/>
            <a:gd name="connsiteY4" fmla="*/ 2929314 h 5457850"/>
            <a:gd name="connsiteX5" fmla="*/ 4371797 w 5758442"/>
            <a:gd name="connsiteY5" fmla="*/ 1786263 h 5457850"/>
            <a:gd name="connsiteX6" fmla="*/ 4992970 w 5758442"/>
            <a:gd name="connsiteY6" fmla="*/ 985230 h 5457850"/>
            <a:gd name="connsiteX7" fmla="*/ 5509725 w 5758442"/>
            <a:gd name="connsiteY7" fmla="*/ 287273 h 5457850"/>
            <a:gd name="connsiteX8" fmla="*/ 5758442 w 5758442"/>
            <a:gd name="connsiteY8" fmla="*/ 0 h 5457850"/>
            <a:gd name="connsiteX0" fmla="*/ 0 w 5690610"/>
            <a:gd name="connsiteY0" fmla="*/ 5477662 h 5477662"/>
            <a:gd name="connsiteX1" fmla="*/ 668619 w 5690610"/>
            <a:gd name="connsiteY1" fmla="*/ 5115562 h 5477662"/>
            <a:gd name="connsiteX2" fmla="*/ 1689931 w 5690610"/>
            <a:gd name="connsiteY2" fmla="*/ 4511105 h 5477662"/>
            <a:gd name="connsiteX3" fmla="*/ 2490387 w 5690610"/>
            <a:gd name="connsiteY3" fmla="*/ 3883821 h 5477662"/>
            <a:gd name="connsiteX4" fmla="*/ 3394550 w 5690610"/>
            <a:gd name="connsiteY4" fmla="*/ 2949126 h 5477662"/>
            <a:gd name="connsiteX5" fmla="*/ 4371797 w 5690610"/>
            <a:gd name="connsiteY5" fmla="*/ 1806075 h 5477662"/>
            <a:gd name="connsiteX6" fmla="*/ 4992970 w 5690610"/>
            <a:gd name="connsiteY6" fmla="*/ 1005042 h 5477662"/>
            <a:gd name="connsiteX7" fmla="*/ 5509725 w 5690610"/>
            <a:gd name="connsiteY7" fmla="*/ 307085 h 5477662"/>
            <a:gd name="connsiteX8" fmla="*/ 5690610 w 5690610"/>
            <a:gd name="connsiteY8" fmla="*/ 0 h 5477662"/>
            <a:gd name="connsiteX0" fmla="*/ 0 w 5690610"/>
            <a:gd name="connsiteY0" fmla="*/ 5477662 h 5477662"/>
            <a:gd name="connsiteX1" fmla="*/ 668619 w 5690610"/>
            <a:gd name="connsiteY1" fmla="*/ 5155258 h 5477662"/>
            <a:gd name="connsiteX2" fmla="*/ 1689931 w 5690610"/>
            <a:gd name="connsiteY2" fmla="*/ 4511105 h 5477662"/>
            <a:gd name="connsiteX3" fmla="*/ 2490387 w 5690610"/>
            <a:gd name="connsiteY3" fmla="*/ 3883821 h 5477662"/>
            <a:gd name="connsiteX4" fmla="*/ 3394550 w 5690610"/>
            <a:gd name="connsiteY4" fmla="*/ 2949126 h 5477662"/>
            <a:gd name="connsiteX5" fmla="*/ 4371797 w 5690610"/>
            <a:gd name="connsiteY5" fmla="*/ 1806075 h 5477662"/>
            <a:gd name="connsiteX6" fmla="*/ 4992970 w 5690610"/>
            <a:gd name="connsiteY6" fmla="*/ 1005042 h 5477662"/>
            <a:gd name="connsiteX7" fmla="*/ 5509725 w 5690610"/>
            <a:gd name="connsiteY7" fmla="*/ 307085 h 5477662"/>
            <a:gd name="connsiteX8" fmla="*/ 5690610 w 5690610"/>
            <a:gd name="connsiteY8" fmla="*/ 0 h 547766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5690610" h="5477662">
              <a:moveTo>
                <a:pt x="0" y="5477662"/>
              </a:moveTo>
              <a:cubicBezTo>
                <a:pt x="225514" y="5395319"/>
                <a:pt x="386964" y="5316351"/>
                <a:pt x="668619" y="5155258"/>
              </a:cubicBezTo>
              <a:cubicBezTo>
                <a:pt x="950274" y="4994165"/>
                <a:pt x="1386303" y="4723011"/>
                <a:pt x="1689931" y="4511105"/>
              </a:cubicBezTo>
              <a:cubicBezTo>
                <a:pt x="1993559" y="4299199"/>
                <a:pt x="2206284" y="4144151"/>
                <a:pt x="2490387" y="3883821"/>
              </a:cubicBezTo>
              <a:cubicBezTo>
                <a:pt x="2774490" y="3623491"/>
                <a:pt x="3080982" y="3295417"/>
                <a:pt x="3394550" y="2949126"/>
              </a:cubicBezTo>
              <a:cubicBezTo>
                <a:pt x="3708118" y="2602835"/>
                <a:pt x="4105394" y="2130089"/>
                <a:pt x="4371797" y="1806075"/>
              </a:cubicBezTo>
              <a:cubicBezTo>
                <a:pt x="4638200" y="1482061"/>
                <a:pt x="4803315" y="1254874"/>
                <a:pt x="4992970" y="1005042"/>
              </a:cubicBezTo>
              <a:cubicBezTo>
                <a:pt x="5182625" y="755210"/>
                <a:pt x="5341242" y="526529"/>
                <a:pt x="5509725" y="307085"/>
              </a:cubicBezTo>
              <a:lnTo>
                <a:pt x="5690610" y="0"/>
              </a:lnTo>
            </a:path>
          </a:pathLst>
        </a:custGeom>
        <a:noFill xmlns:a="http://schemas.openxmlformats.org/drawingml/2006/main"/>
        <a:ln xmlns:a="http://schemas.openxmlformats.org/drawingml/2006/main" w="66675">
          <a:solidFill>
            <a:schemeClr val="accent2">
              <a:lumMod val="75000"/>
              <a:alpha val="25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0.12648</cdr:x>
      <cdr:y>0.56059</cdr:y>
    </cdr:from>
    <cdr:to>
      <cdr:x>0.41874</cdr:x>
      <cdr:y>0.67925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id="{A0F266A8-9EDF-3C1E-3825-F698FCE6554C}"/>
            </a:ext>
          </a:extLst>
        </cdr:cNvPr>
        <cdr:cNvSpPr txBox="1"/>
      </cdr:nvSpPr>
      <cdr:spPr>
        <a:xfrm xmlns:a="http://schemas.openxmlformats.org/drawingml/2006/main">
          <a:off x="981076" y="3105140"/>
          <a:ext cx="2266922" cy="657235"/>
        </a:xfrm>
        <a:prstGeom xmlns:a="http://schemas.openxmlformats.org/drawingml/2006/main" prst="rect">
          <a:avLst/>
        </a:prstGeom>
        <a:ln xmlns:a="http://schemas.openxmlformats.org/drawingml/2006/main">
          <a:noFill/>
        </a:ln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000" kern="1200">
              <a:solidFill>
                <a:schemeClr val="accent2">
                  <a:lumMod val="75000"/>
                </a:schemeClr>
              </a:solidFill>
              <a:latin typeface="IBM Plex Sans" panose="020B0503050203000203" pitchFamily="34" charset="0"/>
            </a:rPr>
            <a:t>Slope = 2 (mmol Lac produced </a:t>
          </a:r>
        </a:p>
        <a:p xmlns:a="http://schemas.openxmlformats.org/drawingml/2006/main">
          <a:r>
            <a:rPr lang="en-US" sz="1000" kern="1200">
              <a:solidFill>
                <a:schemeClr val="accent2">
                  <a:lumMod val="75000"/>
                </a:schemeClr>
              </a:solidFill>
              <a:latin typeface="IBM Plex Sans" panose="020B0503050203000203" pitchFamily="34" charset="0"/>
            </a:rPr>
            <a:t>per mmol Glc</a:t>
          </a:r>
          <a:r>
            <a:rPr lang="en-US" sz="1000" kern="1200" baseline="0">
              <a:solidFill>
                <a:schemeClr val="accent2">
                  <a:lumMod val="75000"/>
                </a:schemeClr>
              </a:solidFill>
              <a:latin typeface="IBM Plex Sans" panose="020B0503050203000203" pitchFamily="34" charset="0"/>
            </a:rPr>
            <a:t> consumed) </a:t>
          </a:r>
        </a:p>
        <a:p xmlns:a="http://schemas.openxmlformats.org/drawingml/2006/main">
          <a:r>
            <a:rPr lang="en-US" sz="1000" kern="1200" baseline="0">
              <a:solidFill>
                <a:schemeClr val="accent2">
                  <a:lumMod val="75000"/>
                </a:schemeClr>
              </a:solidFill>
              <a:latin typeface="IBM Plex Sans" panose="020B0503050203000203" pitchFamily="34" charset="0"/>
            </a:rPr>
            <a:t>theoretical maximum</a:t>
          </a:r>
          <a:endParaRPr lang="en-US" sz="1000" kern="1200">
            <a:solidFill>
              <a:schemeClr val="accent2">
                <a:lumMod val="75000"/>
              </a:schemeClr>
            </a:solidFill>
            <a:latin typeface="IBM Plex Sans" panose="020B0503050203000203" pitchFamily="34" charset="0"/>
          </a:endParaRPr>
        </a:p>
      </cdr:txBody>
    </cdr:sp>
  </cdr:relSizeAnchor>
</c:userShapes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1</xdr:row>
      <xdr:rowOff>85726</xdr:rowOff>
    </xdr:from>
    <xdr:to>
      <xdr:col>24</xdr:col>
      <xdr:colOff>277277</xdr:colOff>
      <xdr:row>37</xdr:row>
      <xdr:rowOff>139915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CCAAD2A-7DAB-4F7E-A23A-52669EF59C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0.09193</cdr:x>
      <cdr:y>0.47701</cdr:y>
    </cdr:from>
    <cdr:to>
      <cdr:x>0.96201</cdr:x>
      <cdr:y>0.47848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id="{D6B63195-0BBE-B6A7-5D21-D681A042C94D}"/>
            </a:ext>
          </a:extLst>
        </cdr:cNvPr>
        <cdr:cNvCxnSpPr/>
      </cdr:nvCxnSpPr>
      <cdr:spPr>
        <a:xfrm xmlns:a="http://schemas.openxmlformats.org/drawingml/2006/main" flipV="1">
          <a:off x="1109689" y="3518327"/>
          <a:ext cx="10503277" cy="10851"/>
        </a:xfrm>
        <a:prstGeom xmlns:a="http://schemas.openxmlformats.org/drawingml/2006/main" prst="line">
          <a:avLst/>
        </a:prstGeom>
        <a:ln xmlns:a="http://schemas.openxmlformats.org/drawingml/2006/main" w="28575">
          <a:solidFill>
            <a:schemeClr val="accent2">
              <a:lumMod val="75000"/>
            </a:schemeClr>
          </a:solidFill>
          <a:prstDash val="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0.57246</cdr:x>
      <cdr:y>0.49009</cdr:y>
    </cdr:from>
    <cdr:to>
      <cdr:x>0.73386</cdr:x>
      <cdr:y>0.55756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C9E0737-F7D1-C85C-3B7E-B39717F2BBA5}"/>
            </a:ext>
          </a:extLst>
        </cdr:cNvPr>
        <cdr:cNvSpPr txBox="1"/>
      </cdr:nvSpPr>
      <cdr:spPr>
        <a:xfrm xmlns:a="http://schemas.openxmlformats.org/drawingml/2006/main">
          <a:off x="6221978" y="3254653"/>
          <a:ext cx="1754322" cy="44809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200" b="0" kern="1200">
              <a:solidFill>
                <a:schemeClr val="accent2">
                  <a:lumMod val="75000"/>
                </a:schemeClr>
              </a:solidFill>
              <a:latin typeface="IBM Plex Sans" panose="020B0503050203000203" pitchFamily="34" charset="0"/>
            </a:rPr>
            <a:t>Humbird</a:t>
          </a:r>
          <a:r>
            <a:rPr lang="en-US" sz="1200" b="0" kern="1200" baseline="0">
              <a:solidFill>
                <a:schemeClr val="accent2">
                  <a:lumMod val="75000"/>
                </a:schemeClr>
              </a:solidFill>
              <a:latin typeface="IBM Plex Sans" panose="020B0503050203000203" pitchFamily="34" charset="0"/>
            </a:rPr>
            <a:t> 2020 assumption (wild-type)</a:t>
          </a:r>
          <a:endParaRPr lang="en-US" sz="1200" b="0" kern="1200">
            <a:solidFill>
              <a:schemeClr val="accent2">
                <a:lumMod val="75000"/>
              </a:schemeClr>
            </a:solidFill>
            <a:latin typeface="IBM Plex Sans" panose="020B0503050203000203" pitchFamily="34" charset="0"/>
          </a:endParaRPr>
        </a:p>
      </cdr:txBody>
    </cdr:sp>
  </cdr:relSizeAnchor>
  <cdr:relSizeAnchor xmlns:cdr="http://schemas.openxmlformats.org/drawingml/2006/chartDrawing">
    <cdr:from>
      <cdr:x>0.09193</cdr:x>
      <cdr:y>0.76303</cdr:y>
    </cdr:from>
    <cdr:to>
      <cdr:x>0.96407</cdr:x>
      <cdr:y>0.7645</cdr:y>
    </cdr:to>
    <cdr:cxnSp macro="">
      <cdr:nvCxnSpPr>
        <cdr:cNvPr id="4" name="Straight Connector 3">
          <a:extLst xmlns:a="http://schemas.openxmlformats.org/drawingml/2006/main">
            <a:ext uri="{FF2B5EF4-FFF2-40B4-BE49-F238E27FC236}">
              <a16:creationId xmlns:a16="http://schemas.microsoft.com/office/drawing/2014/main" id="{FC95DE79-3B28-59A2-4CC4-F0D942D7733F}"/>
            </a:ext>
          </a:extLst>
        </cdr:cNvPr>
        <cdr:cNvCxnSpPr/>
      </cdr:nvCxnSpPr>
      <cdr:spPr>
        <a:xfrm xmlns:a="http://schemas.openxmlformats.org/drawingml/2006/main" flipV="1">
          <a:off x="1109689" y="5627952"/>
          <a:ext cx="10528145" cy="10876"/>
        </a:xfrm>
        <a:prstGeom xmlns:a="http://schemas.openxmlformats.org/drawingml/2006/main" prst="line">
          <a:avLst/>
        </a:prstGeom>
        <a:ln xmlns:a="http://schemas.openxmlformats.org/drawingml/2006/main" w="28575">
          <a:solidFill>
            <a:schemeClr val="accent2">
              <a:lumMod val="75000"/>
            </a:schemeClr>
          </a:solidFill>
          <a:prstDash val="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0.58318</cdr:x>
      <cdr:y>0.77242</cdr:y>
    </cdr:from>
    <cdr:to>
      <cdr:x>0.76239</cdr:x>
      <cdr:y>0.83615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205A1381-154C-68FC-FFBB-C07293EDD74E}"/>
            </a:ext>
          </a:extLst>
        </cdr:cNvPr>
        <cdr:cNvSpPr txBox="1"/>
      </cdr:nvSpPr>
      <cdr:spPr>
        <a:xfrm xmlns:a="http://schemas.openxmlformats.org/drawingml/2006/main">
          <a:off x="7039944" y="5697182"/>
          <a:ext cx="2163306" cy="470059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200" b="0" kern="1200">
              <a:solidFill>
                <a:schemeClr val="accent2">
                  <a:lumMod val="75000"/>
                </a:schemeClr>
              </a:solidFill>
              <a:latin typeface="IBM Plex Sans" panose="020B0503050203000203" pitchFamily="34" charset="0"/>
            </a:rPr>
            <a:t>Humbird</a:t>
          </a:r>
          <a:r>
            <a:rPr lang="en-US" sz="1200" b="0" kern="1200" baseline="0">
              <a:solidFill>
                <a:schemeClr val="accent2">
                  <a:lumMod val="75000"/>
                </a:schemeClr>
              </a:solidFill>
              <a:latin typeface="IBM Plex Sans" panose="020B0503050203000203" pitchFamily="34" charset="0"/>
            </a:rPr>
            <a:t> 2020 assumption</a:t>
          </a:r>
        </a:p>
        <a:p xmlns:a="http://schemas.openxmlformats.org/drawingml/2006/main">
          <a:pPr algn="ctr"/>
          <a:r>
            <a:rPr lang="en-US" sz="1200" b="0" kern="1200" baseline="0">
              <a:solidFill>
                <a:schemeClr val="accent2">
                  <a:lumMod val="75000"/>
                </a:schemeClr>
              </a:solidFill>
              <a:latin typeface="IBM Plex Sans" panose="020B0503050203000203" pitchFamily="34" charset="0"/>
            </a:rPr>
            <a:t>(enhanced metabolism)</a:t>
          </a:r>
          <a:endParaRPr lang="en-US" sz="1200" b="0" kern="1200">
            <a:solidFill>
              <a:schemeClr val="accent2">
                <a:lumMod val="75000"/>
              </a:schemeClr>
            </a:solidFill>
            <a:latin typeface="IBM Plex Sans" panose="020B0503050203000203" pitchFamily="34" charset="0"/>
          </a:endParaRPr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10299699" y="250826"/>
    <xdr:ext cx="9779001" cy="7740650"/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BCB222CF-E05F-4879-A76D-37CE5BD11EE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0.62418</cdr:x>
      <cdr:y>0.77622</cdr:y>
    </cdr:from>
    <cdr:to>
      <cdr:x>0.9289</cdr:x>
      <cdr:y>0.81825</cdr:y>
    </cdr:to>
    <cdr:sp macro="" textlink="">
      <cdr:nvSpPr>
        <cdr:cNvPr id="6" name="TextBox 3">
          <a:extLst xmlns:a="http://schemas.openxmlformats.org/drawingml/2006/main">
            <a:ext uri="{FF2B5EF4-FFF2-40B4-BE49-F238E27FC236}">
              <a16:creationId xmlns:a16="http://schemas.microsoft.com/office/drawing/2014/main" id="{906C6BE1-CAFA-E945-2E06-EB1029AC4CBB}"/>
            </a:ext>
          </a:extLst>
        </cdr:cNvPr>
        <cdr:cNvSpPr txBox="1"/>
      </cdr:nvSpPr>
      <cdr:spPr>
        <a:xfrm xmlns:a="http://schemas.openxmlformats.org/drawingml/2006/main">
          <a:off x="6103857" y="6008455"/>
          <a:ext cx="2979819" cy="32534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noFill/>
        </a:ln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1" i="1" kern="1200">
              <a:latin typeface="IBM Plex Sans" panose="020B0503050203000203" pitchFamily="34" charset="0"/>
            </a:rPr>
            <a:t>Humbird</a:t>
          </a:r>
          <a:r>
            <a:rPr lang="en-US" sz="1100" b="1" i="1" kern="1200" baseline="0">
              <a:latin typeface="IBM Plex Sans" panose="020B0503050203000203" pitchFamily="34" charset="0"/>
            </a:rPr>
            <a:t> assumption (wild-type)</a:t>
          </a:r>
        </a:p>
        <a:p xmlns:a="http://schemas.openxmlformats.org/drawingml/2006/main">
          <a:r>
            <a:rPr lang="en-US" sz="1100" b="0" i="1" kern="1200" baseline="0">
              <a:latin typeface="IBM Plex Sans" panose="020B0503050203000203" pitchFamily="34" charset="0"/>
            </a:rPr>
            <a:t>(0.055 molGlc/molDCW @ 24 hr doubling time)</a:t>
          </a:r>
          <a:endParaRPr lang="en-US" sz="1100" b="0" i="1" kern="1200">
            <a:latin typeface="IBM Plex Sans" panose="020B0503050203000203" pitchFamily="34" charset="0"/>
          </a:endParaRPr>
        </a:p>
      </cdr:txBody>
    </cdr:sp>
  </cdr:relSizeAnchor>
  <cdr:relSizeAnchor xmlns:cdr="http://schemas.openxmlformats.org/drawingml/2006/chartDrawing">
    <cdr:from>
      <cdr:x>0.62487</cdr:x>
      <cdr:y>0.70453</cdr:y>
    </cdr:from>
    <cdr:to>
      <cdr:x>0.87654</cdr:x>
      <cdr:y>0.75008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3DE4FEC9-34D0-AD70-93A3-5C60BB36ADA1}"/>
            </a:ext>
          </a:extLst>
        </cdr:cNvPr>
        <cdr:cNvSpPr txBox="1"/>
      </cdr:nvSpPr>
      <cdr:spPr>
        <a:xfrm xmlns:a="http://schemas.openxmlformats.org/drawingml/2006/main">
          <a:off x="6110585" y="5453515"/>
          <a:ext cx="2461122" cy="35258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b="1" i="1" kern="1200">
              <a:latin typeface="IBM Plex Sans" panose="020B0503050203000203" pitchFamily="34" charset="0"/>
            </a:rPr>
            <a:t>Negulescu</a:t>
          </a:r>
          <a:r>
            <a:rPr lang="en-US" sz="1000" b="1" i="1" kern="1200" baseline="0">
              <a:latin typeface="IBM Plex Sans" panose="020B0503050203000203" pitchFamily="34" charset="0"/>
            </a:rPr>
            <a:t> et al. assumption </a:t>
          </a:r>
        </a:p>
        <a:p xmlns:a="http://schemas.openxmlformats.org/drawingml/2006/main">
          <a:r>
            <a:rPr lang="en-US" sz="1000" b="0" i="1" kern="1200" baseline="0">
              <a:latin typeface="IBM Plex Sans" panose="020B0503050203000203" pitchFamily="34" charset="0"/>
            </a:rPr>
            <a:t>(0.0252 gGln/gWCW @ 24 hr doubling time)</a:t>
          </a:r>
          <a:endParaRPr lang="en-US" sz="1000" b="0" i="1" kern="1200">
            <a:latin typeface="IBM Plex Sans" panose="020B0503050203000203" pitchFamily="34" charset="0"/>
          </a:endParaRPr>
        </a:p>
      </cdr:txBody>
    </cdr:sp>
  </cdr:relSizeAnchor>
  <cdr:relSizeAnchor xmlns:cdr="http://schemas.openxmlformats.org/drawingml/2006/chartDrawing">
    <cdr:from>
      <cdr:x>0.62195</cdr:x>
      <cdr:y>0.83207</cdr:y>
    </cdr:from>
    <cdr:to>
      <cdr:x>0.93255</cdr:x>
      <cdr:y>0.87028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FFB88466-926E-4194-1D1E-A772A4FE2CB0}"/>
            </a:ext>
          </a:extLst>
        </cdr:cNvPr>
        <cdr:cNvSpPr txBox="1"/>
      </cdr:nvSpPr>
      <cdr:spPr>
        <a:xfrm xmlns:a="http://schemas.openxmlformats.org/drawingml/2006/main">
          <a:off x="6082002" y="6440748"/>
          <a:ext cx="3037393" cy="29577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1" i="1" kern="1200">
              <a:latin typeface="IBM Plex Sans" panose="020B0503050203000203" pitchFamily="34" charset="0"/>
            </a:rPr>
            <a:t>Humbird</a:t>
          </a:r>
          <a:r>
            <a:rPr lang="en-US" sz="1100" b="1" i="1" kern="1200" baseline="0">
              <a:latin typeface="IBM Plex Sans" panose="020B0503050203000203" pitchFamily="34" charset="0"/>
            </a:rPr>
            <a:t> assumption (enhanced metabolism)</a:t>
          </a:r>
        </a:p>
        <a:p xmlns:a="http://schemas.openxmlformats.org/drawingml/2006/main">
          <a:r>
            <a:rPr lang="en-US" sz="1100" b="0" i="1" kern="1200" baseline="0">
              <a:latin typeface="IBM Plex Sans" panose="020B0503050203000203" pitchFamily="34" charset="0"/>
            </a:rPr>
            <a:t>(0.022 molGlc/molDCW @ 24 hr doubling time)</a:t>
          </a:r>
          <a:endParaRPr lang="en-US" sz="1100" b="0" i="1" kern="1200">
            <a:latin typeface="IBM Plex Sans" panose="020B0503050203000203" pitchFamily="34" charset="0"/>
          </a:endParaRPr>
        </a:p>
      </cdr:txBody>
    </cdr:sp>
  </cdr:relSizeAnchor>
  <cdr:relSizeAnchor xmlns:cdr="http://schemas.openxmlformats.org/drawingml/2006/chartDrawing">
    <cdr:from>
      <cdr:x>0.51506</cdr:x>
      <cdr:y>0.73513</cdr:y>
    </cdr:from>
    <cdr:to>
      <cdr:x>0.61843</cdr:x>
      <cdr:y>0.75133</cdr:y>
    </cdr:to>
    <cdr:cxnSp macro="">
      <cdr:nvCxnSpPr>
        <cdr:cNvPr id="10" name="Straight Connector 9">
          <a:extLst xmlns:a="http://schemas.openxmlformats.org/drawingml/2006/main">
            <a:ext uri="{FF2B5EF4-FFF2-40B4-BE49-F238E27FC236}">
              <a16:creationId xmlns:a16="http://schemas.microsoft.com/office/drawing/2014/main" id="{D1072116-8A60-B15F-56E3-1C6E94F6C3EF}"/>
            </a:ext>
          </a:extLst>
        </cdr:cNvPr>
        <cdr:cNvCxnSpPr/>
      </cdr:nvCxnSpPr>
      <cdr:spPr>
        <a:xfrm xmlns:a="http://schemas.openxmlformats.org/drawingml/2006/main" flipV="1">
          <a:off x="5036772" y="5690393"/>
          <a:ext cx="1010810" cy="12539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>
              <a:lumMod val="85000"/>
              <a:lumOff val="15000"/>
            </a:schemeClr>
          </a:solidFill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0.51859</cdr:x>
      <cdr:y>0.82434</cdr:y>
    </cdr:from>
    <cdr:to>
      <cdr:x>0.61599</cdr:x>
      <cdr:y>0.83973</cdr:y>
    </cdr:to>
    <cdr:cxnSp macro="">
      <cdr:nvCxnSpPr>
        <cdr:cNvPr id="11" name="Straight Connector 10">
          <a:extLst xmlns:a="http://schemas.openxmlformats.org/drawingml/2006/main">
            <a:ext uri="{FF2B5EF4-FFF2-40B4-BE49-F238E27FC236}">
              <a16:creationId xmlns:a16="http://schemas.microsoft.com/office/drawing/2014/main" id="{2E8BF27F-4B63-0759-C791-95D5BC55A7CF}"/>
            </a:ext>
          </a:extLst>
        </cdr:cNvPr>
        <cdr:cNvCxnSpPr/>
      </cdr:nvCxnSpPr>
      <cdr:spPr>
        <a:xfrm xmlns:a="http://schemas.openxmlformats.org/drawingml/2006/main" flipV="1">
          <a:off x="5071270" y="6380955"/>
          <a:ext cx="952500" cy="119063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>
              <a:lumMod val="85000"/>
              <a:lumOff val="15000"/>
            </a:schemeClr>
          </a:solidFill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0.51859</cdr:x>
      <cdr:y>0.85049</cdr:y>
    </cdr:from>
    <cdr:to>
      <cdr:x>0.61234</cdr:x>
      <cdr:y>0.86434</cdr:y>
    </cdr:to>
    <cdr:cxnSp macro="">
      <cdr:nvCxnSpPr>
        <cdr:cNvPr id="12" name="Straight Connector 11">
          <a:extLst xmlns:a="http://schemas.openxmlformats.org/drawingml/2006/main">
            <a:ext uri="{FF2B5EF4-FFF2-40B4-BE49-F238E27FC236}">
              <a16:creationId xmlns:a16="http://schemas.microsoft.com/office/drawing/2014/main" id="{D06E29D7-08BB-2B8E-E9D5-E819DF239120}"/>
            </a:ext>
          </a:extLst>
        </cdr:cNvPr>
        <cdr:cNvCxnSpPr/>
      </cdr:nvCxnSpPr>
      <cdr:spPr>
        <a:xfrm xmlns:a="http://schemas.openxmlformats.org/drawingml/2006/main" flipV="1">
          <a:off x="5071270" y="6583361"/>
          <a:ext cx="916781" cy="107157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>
              <a:lumMod val="85000"/>
              <a:lumOff val="15000"/>
            </a:schemeClr>
          </a:solidFill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8593535" y="235181"/>
    <xdr:ext cx="8664408" cy="6291513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4EC5002-F8BC-4CDC-8107-6B043F26B1C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twoCellAnchor>
    <xdr:from>
      <xdr:col>15</xdr:col>
      <xdr:colOff>0</xdr:colOff>
      <xdr:row>15</xdr:row>
      <xdr:rowOff>114300</xdr:rowOff>
    </xdr:from>
    <xdr:to>
      <xdr:col>15</xdr:col>
      <xdr:colOff>0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FED4683-C008-460C-A2F4-41B0149692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0</xdr:colOff>
      <xdr:row>15</xdr:row>
      <xdr:rowOff>47625</xdr:rowOff>
    </xdr:from>
    <xdr:to>
      <xdr:col>15</xdr:col>
      <xdr:colOff>0</xdr:colOff>
      <xdr:row>29</xdr:row>
      <xdr:rowOff>123825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CB9C36D-48C8-4FAD-8127-554D74FA60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0.11222</cdr:x>
      <cdr:y>0.59415</cdr:y>
    </cdr:from>
    <cdr:to>
      <cdr:x>0.86635</cdr:x>
      <cdr:y>0.8818</cdr:y>
    </cdr:to>
    <cdr:sp macro="" textlink="">
      <cdr:nvSpPr>
        <cdr:cNvPr id="3" name="Freeform: Shape 2">
          <a:extLst xmlns:a="http://schemas.openxmlformats.org/drawingml/2006/main">
            <a:ext uri="{FF2B5EF4-FFF2-40B4-BE49-F238E27FC236}">
              <a16:creationId xmlns:a16="http://schemas.microsoft.com/office/drawing/2014/main" id="{57ACE9A2-B980-E557-6ED6-C86CBDCF079F}"/>
            </a:ext>
          </a:extLst>
        </cdr:cNvPr>
        <cdr:cNvSpPr/>
      </cdr:nvSpPr>
      <cdr:spPr>
        <a:xfrm xmlns:a="http://schemas.openxmlformats.org/drawingml/2006/main">
          <a:off x="972320" y="3738105"/>
          <a:ext cx="6534116" cy="1809751"/>
        </a:xfrm>
        <a:custGeom xmlns:a="http://schemas.openxmlformats.org/drawingml/2006/main">
          <a:avLst/>
          <a:gdLst>
            <a:gd name="connsiteX0" fmla="*/ 0 w 6200126"/>
            <a:gd name="connsiteY0" fmla="*/ 3282466 h 3282466"/>
            <a:gd name="connsiteX1" fmla="*/ 447675 w 6200126"/>
            <a:gd name="connsiteY1" fmla="*/ 2834791 h 3282466"/>
            <a:gd name="connsiteX2" fmla="*/ 1095375 w 6200126"/>
            <a:gd name="connsiteY2" fmla="*/ 2329966 h 3282466"/>
            <a:gd name="connsiteX3" fmla="*/ 1695450 w 6200126"/>
            <a:gd name="connsiteY3" fmla="*/ 1910866 h 3282466"/>
            <a:gd name="connsiteX4" fmla="*/ 2181225 w 6200126"/>
            <a:gd name="connsiteY4" fmla="*/ 1567966 h 3282466"/>
            <a:gd name="connsiteX5" fmla="*/ 2581275 w 6200126"/>
            <a:gd name="connsiteY5" fmla="*/ 1320316 h 3282466"/>
            <a:gd name="connsiteX6" fmla="*/ 3076575 w 6200126"/>
            <a:gd name="connsiteY6" fmla="*/ 1063141 h 3282466"/>
            <a:gd name="connsiteX7" fmla="*/ 3648075 w 6200126"/>
            <a:gd name="connsiteY7" fmla="*/ 805966 h 3282466"/>
            <a:gd name="connsiteX8" fmla="*/ 4324350 w 6200126"/>
            <a:gd name="connsiteY8" fmla="*/ 558316 h 3282466"/>
            <a:gd name="connsiteX9" fmla="*/ 4905375 w 6200126"/>
            <a:gd name="connsiteY9" fmla="*/ 358291 h 3282466"/>
            <a:gd name="connsiteX10" fmla="*/ 6086475 w 6200126"/>
            <a:gd name="connsiteY10" fmla="*/ 34441 h 3282466"/>
            <a:gd name="connsiteX11" fmla="*/ 6086475 w 6200126"/>
            <a:gd name="connsiteY11" fmla="*/ 24916 h 328246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</a:cxnLst>
          <a:rect l="l" t="t" r="r" b="b"/>
          <a:pathLst>
            <a:path w="6200126" h="3282466">
              <a:moveTo>
                <a:pt x="0" y="3282466"/>
              </a:moveTo>
              <a:cubicBezTo>
                <a:pt x="132556" y="3138003"/>
                <a:pt x="265113" y="2993541"/>
                <a:pt x="447675" y="2834791"/>
              </a:cubicBezTo>
              <a:cubicBezTo>
                <a:pt x="630237" y="2676041"/>
                <a:pt x="887412" y="2483954"/>
                <a:pt x="1095375" y="2329966"/>
              </a:cubicBezTo>
              <a:cubicBezTo>
                <a:pt x="1303338" y="2175978"/>
                <a:pt x="1695450" y="1910866"/>
                <a:pt x="1695450" y="1910866"/>
              </a:cubicBezTo>
              <a:cubicBezTo>
                <a:pt x="1876425" y="1783866"/>
                <a:pt x="2033588" y="1666391"/>
                <a:pt x="2181225" y="1567966"/>
              </a:cubicBezTo>
              <a:cubicBezTo>
                <a:pt x="2328862" y="1469541"/>
                <a:pt x="2432050" y="1404453"/>
                <a:pt x="2581275" y="1320316"/>
              </a:cubicBezTo>
              <a:cubicBezTo>
                <a:pt x="2730500" y="1236179"/>
                <a:pt x="2898775" y="1148866"/>
                <a:pt x="3076575" y="1063141"/>
              </a:cubicBezTo>
              <a:cubicBezTo>
                <a:pt x="3254375" y="977416"/>
                <a:pt x="3440113" y="890103"/>
                <a:pt x="3648075" y="805966"/>
              </a:cubicBezTo>
              <a:cubicBezTo>
                <a:pt x="3856037" y="721829"/>
                <a:pt x="4114800" y="632929"/>
                <a:pt x="4324350" y="558316"/>
              </a:cubicBezTo>
              <a:cubicBezTo>
                <a:pt x="4533900" y="483703"/>
                <a:pt x="4611688" y="445603"/>
                <a:pt x="4905375" y="358291"/>
              </a:cubicBezTo>
              <a:cubicBezTo>
                <a:pt x="5199062" y="270979"/>
                <a:pt x="6086475" y="34441"/>
                <a:pt x="6086475" y="34441"/>
              </a:cubicBezTo>
              <a:cubicBezTo>
                <a:pt x="6283325" y="-21121"/>
                <a:pt x="6184900" y="1897"/>
                <a:pt x="6086475" y="24916"/>
              </a:cubicBezTo>
            </a:path>
          </a:pathLst>
        </a:custGeom>
        <a:noFill xmlns:a="http://schemas.openxmlformats.org/drawingml/2006/main"/>
        <a:ln xmlns:a="http://schemas.openxmlformats.org/drawingml/2006/main" w="47625">
          <a:solidFill>
            <a:srgbClr val="005C88">
              <a:alpha val="56000"/>
            </a:srgb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0.11329</cdr:x>
      <cdr:y>0.21566</cdr:y>
    </cdr:from>
    <cdr:to>
      <cdr:x>0.79694</cdr:x>
      <cdr:y>0.88616</cdr:y>
    </cdr:to>
    <cdr:sp macro="" textlink="">
      <cdr:nvSpPr>
        <cdr:cNvPr id="4" name="Freeform: Shape 3">
          <a:extLst xmlns:a="http://schemas.openxmlformats.org/drawingml/2006/main">
            <a:ext uri="{FF2B5EF4-FFF2-40B4-BE49-F238E27FC236}">
              <a16:creationId xmlns:a16="http://schemas.microsoft.com/office/drawing/2014/main" id="{004F4212-D39C-3DBE-3D48-825D3E7A3E0B}"/>
            </a:ext>
          </a:extLst>
        </cdr:cNvPr>
        <cdr:cNvSpPr/>
      </cdr:nvSpPr>
      <cdr:spPr>
        <a:xfrm xmlns:a="http://schemas.openxmlformats.org/drawingml/2006/main">
          <a:off x="981591" y="1356855"/>
          <a:ext cx="5923410" cy="4218432"/>
        </a:xfrm>
        <a:custGeom xmlns:a="http://schemas.openxmlformats.org/drawingml/2006/main">
          <a:avLst/>
          <a:gdLst>
            <a:gd name="connsiteX0" fmla="*/ 0 w 6276975"/>
            <a:gd name="connsiteY0" fmla="*/ 4191000 h 4191000"/>
            <a:gd name="connsiteX1" fmla="*/ 495300 w 6276975"/>
            <a:gd name="connsiteY1" fmla="*/ 3600450 h 4191000"/>
            <a:gd name="connsiteX2" fmla="*/ 1171575 w 6276975"/>
            <a:gd name="connsiteY2" fmla="*/ 2867025 h 4191000"/>
            <a:gd name="connsiteX3" fmla="*/ 1733550 w 6276975"/>
            <a:gd name="connsiteY3" fmla="*/ 2257425 h 4191000"/>
            <a:gd name="connsiteX4" fmla="*/ 2390775 w 6276975"/>
            <a:gd name="connsiteY4" fmla="*/ 1695450 h 4191000"/>
            <a:gd name="connsiteX5" fmla="*/ 3200400 w 6276975"/>
            <a:gd name="connsiteY5" fmla="*/ 1162050 h 4191000"/>
            <a:gd name="connsiteX6" fmla="*/ 4019550 w 6276975"/>
            <a:gd name="connsiteY6" fmla="*/ 647700 h 4191000"/>
            <a:gd name="connsiteX7" fmla="*/ 4733925 w 6276975"/>
            <a:gd name="connsiteY7" fmla="*/ 323850 h 4191000"/>
            <a:gd name="connsiteX8" fmla="*/ 5657850 w 6276975"/>
            <a:gd name="connsiteY8" fmla="*/ 66675 h 4191000"/>
            <a:gd name="connsiteX9" fmla="*/ 6276975 w 6276975"/>
            <a:gd name="connsiteY9" fmla="*/ 0 h 4191000"/>
            <a:gd name="connsiteX0" fmla="*/ 0 w 6276975"/>
            <a:gd name="connsiteY0" fmla="*/ 4191000 h 4191000"/>
            <a:gd name="connsiteX1" fmla="*/ 495300 w 6276975"/>
            <a:gd name="connsiteY1" fmla="*/ 3600450 h 4191000"/>
            <a:gd name="connsiteX2" fmla="*/ 1171575 w 6276975"/>
            <a:gd name="connsiteY2" fmla="*/ 2867025 h 4191000"/>
            <a:gd name="connsiteX3" fmla="*/ 1733550 w 6276975"/>
            <a:gd name="connsiteY3" fmla="*/ 2257425 h 4191000"/>
            <a:gd name="connsiteX4" fmla="*/ 2390775 w 6276975"/>
            <a:gd name="connsiteY4" fmla="*/ 1695450 h 4191000"/>
            <a:gd name="connsiteX5" fmla="*/ 3162300 w 6276975"/>
            <a:gd name="connsiteY5" fmla="*/ 1123950 h 4191000"/>
            <a:gd name="connsiteX6" fmla="*/ 4019550 w 6276975"/>
            <a:gd name="connsiteY6" fmla="*/ 647700 h 4191000"/>
            <a:gd name="connsiteX7" fmla="*/ 4733925 w 6276975"/>
            <a:gd name="connsiteY7" fmla="*/ 323850 h 4191000"/>
            <a:gd name="connsiteX8" fmla="*/ 5657850 w 6276975"/>
            <a:gd name="connsiteY8" fmla="*/ 66675 h 4191000"/>
            <a:gd name="connsiteX9" fmla="*/ 6276975 w 6276975"/>
            <a:gd name="connsiteY9" fmla="*/ 0 h 41910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</a:cxnLst>
          <a:rect l="l" t="t" r="r" b="b"/>
          <a:pathLst>
            <a:path w="6276975" h="4191000">
              <a:moveTo>
                <a:pt x="0" y="4191000"/>
              </a:moveTo>
              <a:cubicBezTo>
                <a:pt x="150019" y="4006056"/>
                <a:pt x="300038" y="3821112"/>
                <a:pt x="495300" y="3600450"/>
              </a:cubicBezTo>
              <a:cubicBezTo>
                <a:pt x="690562" y="3379788"/>
                <a:pt x="965200" y="3090862"/>
                <a:pt x="1171575" y="2867025"/>
              </a:cubicBezTo>
              <a:cubicBezTo>
                <a:pt x="1377950" y="2643187"/>
                <a:pt x="1530350" y="2452687"/>
                <a:pt x="1733550" y="2257425"/>
              </a:cubicBezTo>
              <a:cubicBezTo>
                <a:pt x="1936750" y="2062163"/>
                <a:pt x="2152650" y="1884363"/>
                <a:pt x="2390775" y="1695450"/>
              </a:cubicBezTo>
              <a:cubicBezTo>
                <a:pt x="2628900" y="1506538"/>
                <a:pt x="2890838" y="1298575"/>
                <a:pt x="3162300" y="1123950"/>
              </a:cubicBezTo>
              <a:cubicBezTo>
                <a:pt x="3433763" y="949325"/>
                <a:pt x="3757613" y="781050"/>
                <a:pt x="4019550" y="647700"/>
              </a:cubicBezTo>
              <a:cubicBezTo>
                <a:pt x="4281488" y="514350"/>
                <a:pt x="4460875" y="420687"/>
                <a:pt x="4733925" y="323850"/>
              </a:cubicBezTo>
              <a:cubicBezTo>
                <a:pt x="5006975" y="227012"/>
                <a:pt x="5400675" y="120650"/>
                <a:pt x="5657850" y="66675"/>
              </a:cubicBezTo>
              <a:cubicBezTo>
                <a:pt x="5915025" y="12700"/>
                <a:pt x="6096000" y="6350"/>
                <a:pt x="6276975" y="0"/>
              </a:cubicBezTo>
            </a:path>
          </a:pathLst>
        </a:custGeom>
        <a:ln xmlns:a="http://schemas.openxmlformats.org/drawingml/2006/main" w="60325">
          <a:solidFill>
            <a:srgbClr val="9DA218">
              <a:alpha val="25000"/>
            </a:srgbClr>
          </a:solidFill>
        </a:ln>
      </cdr:spPr>
      <cdr:style>
        <a:lnRef xmlns:a="http://schemas.openxmlformats.org/drawingml/2006/main" idx="1">
          <a:schemeClr val="accent6"/>
        </a:lnRef>
        <a:fillRef xmlns:a="http://schemas.openxmlformats.org/drawingml/2006/main" idx="0">
          <a:schemeClr val="accent6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 kern="1200"/>
        </a:p>
      </cdr:txBody>
    </cdr:sp>
  </cdr:relSizeAnchor>
</c:userShapes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8521699" y="746125"/>
    <xdr:ext cx="10671175" cy="804862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C11AA5F-6B69-4628-AA02-5A3407432B7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0.11323</cdr:x>
      <cdr:y>0.04693</cdr:y>
    </cdr:from>
    <cdr:to>
      <cdr:x>0.9364</cdr:x>
      <cdr:y>0.6144</cdr:y>
    </cdr:to>
    <cdr:sp macro="" textlink="">
      <cdr:nvSpPr>
        <cdr:cNvPr id="3" name="Freeform: Shape 2">
          <a:extLst xmlns:a="http://schemas.openxmlformats.org/drawingml/2006/main">
            <a:ext uri="{FF2B5EF4-FFF2-40B4-BE49-F238E27FC236}">
              <a16:creationId xmlns:a16="http://schemas.microsoft.com/office/drawing/2014/main" id="{C80A05FB-60C8-45B8-4299-6CED9A1CF187}"/>
            </a:ext>
          </a:extLst>
        </cdr:cNvPr>
        <cdr:cNvSpPr/>
      </cdr:nvSpPr>
      <cdr:spPr>
        <a:xfrm xmlns:a="http://schemas.openxmlformats.org/drawingml/2006/main">
          <a:off x="1208296" y="377723"/>
          <a:ext cx="8784223" cy="4567340"/>
        </a:xfrm>
        <a:custGeom xmlns:a="http://schemas.openxmlformats.org/drawingml/2006/main">
          <a:avLst/>
          <a:gdLst>
            <a:gd name="connsiteX0" fmla="*/ 6391275 w 6391275"/>
            <a:gd name="connsiteY0" fmla="*/ 4162425 h 4162425"/>
            <a:gd name="connsiteX1" fmla="*/ 4648200 w 6391275"/>
            <a:gd name="connsiteY1" fmla="*/ 4152900 h 4162425"/>
            <a:gd name="connsiteX2" fmla="*/ 2457450 w 6391275"/>
            <a:gd name="connsiteY2" fmla="*/ 4133850 h 4162425"/>
            <a:gd name="connsiteX3" fmla="*/ 1162050 w 6391275"/>
            <a:gd name="connsiteY3" fmla="*/ 4095750 h 4162425"/>
            <a:gd name="connsiteX4" fmla="*/ 638175 w 6391275"/>
            <a:gd name="connsiteY4" fmla="*/ 4048125 h 4162425"/>
            <a:gd name="connsiteX5" fmla="*/ 342900 w 6391275"/>
            <a:gd name="connsiteY5" fmla="*/ 3895725 h 4162425"/>
            <a:gd name="connsiteX6" fmla="*/ 180975 w 6391275"/>
            <a:gd name="connsiteY6" fmla="*/ 3181350 h 4162425"/>
            <a:gd name="connsiteX7" fmla="*/ 85725 w 6391275"/>
            <a:gd name="connsiteY7" fmla="*/ 2057400 h 4162425"/>
            <a:gd name="connsiteX8" fmla="*/ 19050 w 6391275"/>
            <a:gd name="connsiteY8" fmla="*/ 942975 h 4162425"/>
            <a:gd name="connsiteX9" fmla="*/ 0 w 6391275"/>
            <a:gd name="connsiteY9" fmla="*/ 0 h 4162425"/>
            <a:gd name="connsiteX10" fmla="*/ 0 w 6391275"/>
            <a:gd name="connsiteY10" fmla="*/ 0 h 41624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</a:cxnLst>
          <a:rect l="l" t="t" r="r" b="b"/>
          <a:pathLst>
            <a:path w="6391275" h="4162425">
              <a:moveTo>
                <a:pt x="6391275" y="4162425"/>
              </a:moveTo>
              <a:lnTo>
                <a:pt x="4648200" y="4152900"/>
              </a:lnTo>
              <a:lnTo>
                <a:pt x="2457450" y="4133850"/>
              </a:lnTo>
              <a:cubicBezTo>
                <a:pt x="1876425" y="4124325"/>
                <a:pt x="1465262" y="4110037"/>
                <a:pt x="1162050" y="4095750"/>
              </a:cubicBezTo>
              <a:cubicBezTo>
                <a:pt x="858838" y="4081463"/>
                <a:pt x="774700" y="4081462"/>
                <a:pt x="638175" y="4048125"/>
              </a:cubicBezTo>
              <a:cubicBezTo>
                <a:pt x="501650" y="4014788"/>
                <a:pt x="419100" y="4040187"/>
                <a:pt x="342900" y="3895725"/>
              </a:cubicBezTo>
              <a:cubicBezTo>
                <a:pt x="266700" y="3751262"/>
                <a:pt x="223837" y="3487737"/>
                <a:pt x="180975" y="3181350"/>
              </a:cubicBezTo>
              <a:cubicBezTo>
                <a:pt x="138113" y="2874963"/>
                <a:pt x="112712" y="2430462"/>
                <a:pt x="85725" y="2057400"/>
              </a:cubicBezTo>
              <a:cubicBezTo>
                <a:pt x="58738" y="1684338"/>
                <a:pt x="33337" y="1285875"/>
                <a:pt x="19050" y="942975"/>
              </a:cubicBezTo>
              <a:cubicBezTo>
                <a:pt x="4762" y="600075"/>
                <a:pt x="0" y="0"/>
                <a:pt x="0" y="0"/>
              </a:cubicBez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88900">
          <a:solidFill>
            <a:srgbClr val="005C88">
              <a:alpha val="37000"/>
            </a:srgb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0.11187</cdr:x>
      <cdr:y>0.4857</cdr:y>
    </cdr:from>
    <cdr:to>
      <cdr:x>0.93863</cdr:x>
      <cdr:y>0.48866</cdr:y>
    </cdr:to>
    <cdr:cxnSp macro="">
      <cdr:nvCxnSpPr>
        <cdr:cNvPr id="2" name="Straight Connector 1">
          <a:extLst xmlns:a="http://schemas.openxmlformats.org/drawingml/2006/main">
            <a:ext uri="{FF2B5EF4-FFF2-40B4-BE49-F238E27FC236}">
              <a16:creationId xmlns:a16="http://schemas.microsoft.com/office/drawing/2014/main" id="{82984987-370F-4BFB-EDA9-68DB9D464A77}"/>
            </a:ext>
          </a:extLst>
        </cdr:cNvPr>
        <cdr:cNvCxnSpPr/>
      </cdr:nvCxnSpPr>
      <cdr:spPr>
        <a:xfrm xmlns:a="http://schemas.openxmlformats.org/drawingml/2006/main">
          <a:off x="1193801" y="3909219"/>
          <a:ext cx="8822531" cy="23812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  <a:prstDash val="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0.11299</cdr:x>
      <cdr:y>0.29191</cdr:y>
    </cdr:from>
    <cdr:to>
      <cdr:x>0.9364</cdr:x>
      <cdr:y>0.29339</cdr:y>
    </cdr:to>
    <cdr:cxnSp macro="">
      <cdr:nvCxnSpPr>
        <cdr:cNvPr id="4" name="Straight Connector 3">
          <a:extLst xmlns:a="http://schemas.openxmlformats.org/drawingml/2006/main">
            <a:ext uri="{FF2B5EF4-FFF2-40B4-BE49-F238E27FC236}">
              <a16:creationId xmlns:a16="http://schemas.microsoft.com/office/drawing/2014/main" id="{D9FAA1B6-C391-F73C-0FA4-1335A79E6B3C}"/>
            </a:ext>
          </a:extLst>
        </cdr:cNvPr>
        <cdr:cNvCxnSpPr/>
      </cdr:nvCxnSpPr>
      <cdr:spPr>
        <a:xfrm xmlns:a="http://schemas.openxmlformats.org/drawingml/2006/main">
          <a:off x="1205707" y="2349500"/>
          <a:ext cx="8786813" cy="11906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  <a:prstDash val="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0.58295</cdr:x>
      <cdr:y>0.4456</cdr:y>
    </cdr:from>
    <cdr:to>
      <cdr:x>0.95343</cdr:x>
      <cdr:y>0.48345</cdr:y>
    </cdr:to>
    <cdr:sp macro="" textlink="">
      <cdr:nvSpPr>
        <cdr:cNvPr id="5" name="TextBox 3">
          <a:extLst xmlns:a="http://schemas.openxmlformats.org/drawingml/2006/main">
            <a:ext uri="{FF2B5EF4-FFF2-40B4-BE49-F238E27FC236}">
              <a16:creationId xmlns:a16="http://schemas.microsoft.com/office/drawing/2014/main" id="{BB50351C-4D69-445F-5AFF-3B0061C3DA9E}"/>
            </a:ext>
          </a:extLst>
        </cdr:cNvPr>
        <cdr:cNvSpPr txBox="1"/>
      </cdr:nvSpPr>
      <cdr:spPr>
        <a:xfrm xmlns:a="http://schemas.openxmlformats.org/drawingml/2006/main">
          <a:off x="6220752" y="3586467"/>
          <a:ext cx="3953456" cy="30464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kern="1200">
              <a:solidFill>
                <a:srgbClr val="FF0000"/>
              </a:solidFill>
            </a:rPr>
            <a:t>Humbird</a:t>
          </a:r>
          <a:r>
            <a:rPr lang="en-US" sz="1000" kern="1200" baseline="0">
              <a:solidFill>
                <a:srgbClr val="FF0000"/>
              </a:solidFill>
            </a:rPr>
            <a:t> 2020 Assumption (Wild-type) = 2.8 gDCW/gGln</a:t>
          </a:r>
          <a:endParaRPr lang="en-US" sz="1000" kern="1200">
            <a:solidFill>
              <a:srgbClr val="FF0000"/>
            </a:solidFill>
          </a:endParaRPr>
        </a:p>
      </cdr:txBody>
    </cdr:sp>
  </cdr:relSizeAnchor>
  <cdr:relSizeAnchor xmlns:cdr="http://schemas.openxmlformats.org/drawingml/2006/chartDrawing">
    <cdr:from>
      <cdr:x>0.58594</cdr:x>
      <cdr:y>0.25535</cdr:y>
    </cdr:from>
    <cdr:to>
      <cdr:x>0.95862</cdr:x>
      <cdr:y>0.29321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DB33A1DA-4AB5-01D8-1FF4-2DC17516EB8F}"/>
            </a:ext>
          </a:extLst>
        </cdr:cNvPr>
        <cdr:cNvSpPr txBox="1"/>
      </cdr:nvSpPr>
      <cdr:spPr>
        <a:xfrm xmlns:a="http://schemas.openxmlformats.org/drawingml/2006/main">
          <a:off x="5076825" y="1606538"/>
          <a:ext cx="3229050" cy="2381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kern="1200">
              <a:solidFill>
                <a:srgbClr val="FF0000"/>
              </a:solidFill>
            </a:rPr>
            <a:t>Negulescu</a:t>
          </a:r>
          <a:r>
            <a:rPr lang="en-US" sz="1000" kern="1200" baseline="0">
              <a:solidFill>
                <a:srgbClr val="FF0000"/>
              </a:solidFill>
            </a:rPr>
            <a:t> et al., 2022 Assumption = 11.9 gDCW/gGln</a:t>
          </a:r>
          <a:endParaRPr lang="en-US" sz="1000" kern="1200">
            <a:solidFill>
              <a:srgbClr val="FF0000"/>
            </a:solidFill>
          </a:endParaRPr>
        </a:p>
      </cdr:txBody>
    </cdr:sp>
  </cdr:relSizeAnchor>
</c:userShapes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9658350" y="1685925"/>
    <xdr:ext cx="10874829" cy="7716611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A0C7E1B-DFA6-4706-B450-3635EC5E165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0.11543</cdr:x>
      <cdr:y>0.37146</cdr:y>
    </cdr:from>
    <cdr:to>
      <cdr:x>0.93882</cdr:x>
      <cdr:y>0.67825</cdr:y>
    </cdr:to>
    <cdr:sp macro="" textlink="">
      <cdr:nvSpPr>
        <cdr:cNvPr id="4" name="Freeform: Shape 3">
          <a:extLst xmlns:a="http://schemas.openxmlformats.org/drawingml/2006/main">
            <a:ext uri="{FF2B5EF4-FFF2-40B4-BE49-F238E27FC236}">
              <a16:creationId xmlns:a16="http://schemas.microsoft.com/office/drawing/2014/main" id="{825AF0C1-F742-194A-7531-E18888730094}"/>
            </a:ext>
          </a:extLst>
        </cdr:cNvPr>
        <cdr:cNvSpPr/>
      </cdr:nvSpPr>
      <cdr:spPr>
        <a:xfrm xmlns:a="http://schemas.openxmlformats.org/drawingml/2006/main">
          <a:off x="1000133" y="2497926"/>
          <a:ext cx="7134187" cy="2063070"/>
        </a:xfrm>
        <a:custGeom xmlns:a="http://schemas.openxmlformats.org/drawingml/2006/main">
          <a:avLst/>
          <a:gdLst>
            <a:gd name="connsiteX0" fmla="*/ 0 w 7134225"/>
            <a:gd name="connsiteY0" fmla="*/ 1953386 h 1953386"/>
            <a:gd name="connsiteX1" fmla="*/ 28575 w 7134225"/>
            <a:gd name="connsiteY1" fmla="*/ 1200911 h 1953386"/>
            <a:gd name="connsiteX2" fmla="*/ 66675 w 7134225"/>
            <a:gd name="connsiteY2" fmla="*/ 886586 h 1953386"/>
            <a:gd name="connsiteX3" fmla="*/ 104775 w 7134225"/>
            <a:gd name="connsiteY3" fmla="*/ 686561 h 1953386"/>
            <a:gd name="connsiteX4" fmla="*/ 209550 w 7134225"/>
            <a:gd name="connsiteY4" fmla="*/ 448436 h 1953386"/>
            <a:gd name="connsiteX5" fmla="*/ 352425 w 7134225"/>
            <a:gd name="connsiteY5" fmla="*/ 315086 h 1953386"/>
            <a:gd name="connsiteX6" fmla="*/ 638175 w 7134225"/>
            <a:gd name="connsiteY6" fmla="*/ 191261 h 1953386"/>
            <a:gd name="connsiteX7" fmla="*/ 1095375 w 7134225"/>
            <a:gd name="connsiteY7" fmla="*/ 86486 h 1953386"/>
            <a:gd name="connsiteX8" fmla="*/ 1838325 w 7134225"/>
            <a:gd name="connsiteY8" fmla="*/ 10286 h 1953386"/>
            <a:gd name="connsiteX9" fmla="*/ 2495550 w 7134225"/>
            <a:gd name="connsiteY9" fmla="*/ 761 h 1953386"/>
            <a:gd name="connsiteX10" fmla="*/ 3171825 w 7134225"/>
            <a:gd name="connsiteY10" fmla="*/ 10286 h 1953386"/>
            <a:gd name="connsiteX11" fmla="*/ 4286250 w 7134225"/>
            <a:gd name="connsiteY11" fmla="*/ 38861 h 1953386"/>
            <a:gd name="connsiteX12" fmla="*/ 5372100 w 7134225"/>
            <a:gd name="connsiteY12" fmla="*/ 29336 h 1953386"/>
            <a:gd name="connsiteX13" fmla="*/ 7134225 w 7134225"/>
            <a:gd name="connsiteY13" fmla="*/ 29336 h 1953386"/>
            <a:gd name="connsiteX14" fmla="*/ 7134225 w 7134225"/>
            <a:gd name="connsiteY14" fmla="*/ 29336 h 1953386"/>
            <a:gd name="connsiteX0" fmla="*/ 0 w 7134225"/>
            <a:gd name="connsiteY0" fmla="*/ 1945253 h 1945253"/>
            <a:gd name="connsiteX1" fmla="*/ 28575 w 7134225"/>
            <a:gd name="connsiteY1" fmla="*/ 1192778 h 1945253"/>
            <a:gd name="connsiteX2" fmla="*/ 66675 w 7134225"/>
            <a:gd name="connsiteY2" fmla="*/ 878453 h 1945253"/>
            <a:gd name="connsiteX3" fmla="*/ 104775 w 7134225"/>
            <a:gd name="connsiteY3" fmla="*/ 678428 h 1945253"/>
            <a:gd name="connsiteX4" fmla="*/ 209550 w 7134225"/>
            <a:gd name="connsiteY4" fmla="*/ 440303 h 1945253"/>
            <a:gd name="connsiteX5" fmla="*/ 352425 w 7134225"/>
            <a:gd name="connsiteY5" fmla="*/ 306953 h 1945253"/>
            <a:gd name="connsiteX6" fmla="*/ 638175 w 7134225"/>
            <a:gd name="connsiteY6" fmla="*/ 183128 h 1945253"/>
            <a:gd name="connsiteX7" fmla="*/ 1095375 w 7134225"/>
            <a:gd name="connsiteY7" fmla="*/ 78353 h 1945253"/>
            <a:gd name="connsiteX8" fmla="*/ 1838325 w 7134225"/>
            <a:gd name="connsiteY8" fmla="*/ 2153 h 1945253"/>
            <a:gd name="connsiteX9" fmla="*/ 2495550 w 7134225"/>
            <a:gd name="connsiteY9" fmla="*/ 19362 h 1945253"/>
            <a:gd name="connsiteX10" fmla="*/ 3171825 w 7134225"/>
            <a:gd name="connsiteY10" fmla="*/ 2153 h 1945253"/>
            <a:gd name="connsiteX11" fmla="*/ 4286250 w 7134225"/>
            <a:gd name="connsiteY11" fmla="*/ 30728 h 1945253"/>
            <a:gd name="connsiteX12" fmla="*/ 5372100 w 7134225"/>
            <a:gd name="connsiteY12" fmla="*/ 21203 h 1945253"/>
            <a:gd name="connsiteX13" fmla="*/ 7134225 w 7134225"/>
            <a:gd name="connsiteY13" fmla="*/ 21203 h 1945253"/>
            <a:gd name="connsiteX14" fmla="*/ 7134225 w 7134225"/>
            <a:gd name="connsiteY14" fmla="*/ 21203 h 1945253"/>
            <a:gd name="connsiteX0" fmla="*/ 0 w 7134225"/>
            <a:gd name="connsiteY0" fmla="*/ 1943100 h 1943100"/>
            <a:gd name="connsiteX1" fmla="*/ 28575 w 7134225"/>
            <a:gd name="connsiteY1" fmla="*/ 1190625 h 1943100"/>
            <a:gd name="connsiteX2" fmla="*/ 66675 w 7134225"/>
            <a:gd name="connsiteY2" fmla="*/ 876300 h 1943100"/>
            <a:gd name="connsiteX3" fmla="*/ 104775 w 7134225"/>
            <a:gd name="connsiteY3" fmla="*/ 676275 h 1943100"/>
            <a:gd name="connsiteX4" fmla="*/ 209550 w 7134225"/>
            <a:gd name="connsiteY4" fmla="*/ 438150 h 1943100"/>
            <a:gd name="connsiteX5" fmla="*/ 352425 w 7134225"/>
            <a:gd name="connsiteY5" fmla="*/ 304800 h 1943100"/>
            <a:gd name="connsiteX6" fmla="*/ 638175 w 7134225"/>
            <a:gd name="connsiteY6" fmla="*/ 180975 h 1943100"/>
            <a:gd name="connsiteX7" fmla="*/ 1095375 w 7134225"/>
            <a:gd name="connsiteY7" fmla="*/ 76200 h 1943100"/>
            <a:gd name="connsiteX8" fmla="*/ 1847850 w 7134225"/>
            <a:gd name="connsiteY8" fmla="*/ 17823 h 1943100"/>
            <a:gd name="connsiteX9" fmla="*/ 2495550 w 7134225"/>
            <a:gd name="connsiteY9" fmla="*/ 17209 h 1943100"/>
            <a:gd name="connsiteX10" fmla="*/ 3171825 w 7134225"/>
            <a:gd name="connsiteY10" fmla="*/ 0 h 1943100"/>
            <a:gd name="connsiteX11" fmla="*/ 4286250 w 7134225"/>
            <a:gd name="connsiteY11" fmla="*/ 28575 h 1943100"/>
            <a:gd name="connsiteX12" fmla="*/ 5372100 w 7134225"/>
            <a:gd name="connsiteY12" fmla="*/ 19050 h 1943100"/>
            <a:gd name="connsiteX13" fmla="*/ 7134225 w 7134225"/>
            <a:gd name="connsiteY13" fmla="*/ 19050 h 1943100"/>
            <a:gd name="connsiteX14" fmla="*/ 7134225 w 7134225"/>
            <a:gd name="connsiteY14" fmla="*/ 19050 h 1943100"/>
            <a:gd name="connsiteX0" fmla="*/ 0 w 7134225"/>
            <a:gd name="connsiteY0" fmla="*/ 1930184 h 1930184"/>
            <a:gd name="connsiteX1" fmla="*/ 28575 w 7134225"/>
            <a:gd name="connsiteY1" fmla="*/ 1177709 h 1930184"/>
            <a:gd name="connsiteX2" fmla="*/ 66675 w 7134225"/>
            <a:gd name="connsiteY2" fmla="*/ 863384 h 1930184"/>
            <a:gd name="connsiteX3" fmla="*/ 104775 w 7134225"/>
            <a:gd name="connsiteY3" fmla="*/ 663359 h 1930184"/>
            <a:gd name="connsiteX4" fmla="*/ 209550 w 7134225"/>
            <a:gd name="connsiteY4" fmla="*/ 425234 h 1930184"/>
            <a:gd name="connsiteX5" fmla="*/ 352425 w 7134225"/>
            <a:gd name="connsiteY5" fmla="*/ 291884 h 1930184"/>
            <a:gd name="connsiteX6" fmla="*/ 638175 w 7134225"/>
            <a:gd name="connsiteY6" fmla="*/ 168059 h 1930184"/>
            <a:gd name="connsiteX7" fmla="*/ 1095375 w 7134225"/>
            <a:gd name="connsiteY7" fmla="*/ 63284 h 1930184"/>
            <a:gd name="connsiteX8" fmla="*/ 1847850 w 7134225"/>
            <a:gd name="connsiteY8" fmla="*/ 4907 h 1930184"/>
            <a:gd name="connsiteX9" fmla="*/ 2495550 w 7134225"/>
            <a:gd name="connsiteY9" fmla="*/ 4293 h 1930184"/>
            <a:gd name="connsiteX10" fmla="*/ 3190875 w 7134225"/>
            <a:gd name="connsiteY10" fmla="*/ 13818 h 1930184"/>
            <a:gd name="connsiteX11" fmla="*/ 4286250 w 7134225"/>
            <a:gd name="connsiteY11" fmla="*/ 15659 h 1930184"/>
            <a:gd name="connsiteX12" fmla="*/ 5372100 w 7134225"/>
            <a:gd name="connsiteY12" fmla="*/ 6134 h 1930184"/>
            <a:gd name="connsiteX13" fmla="*/ 7134225 w 7134225"/>
            <a:gd name="connsiteY13" fmla="*/ 6134 h 1930184"/>
            <a:gd name="connsiteX14" fmla="*/ 7134225 w 7134225"/>
            <a:gd name="connsiteY14" fmla="*/ 6134 h 193018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</a:cxnLst>
          <a:rect l="l" t="t" r="r" b="b"/>
          <a:pathLst>
            <a:path w="7134225" h="1930184">
              <a:moveTo>
                <a:pt x="0" y="1930184"/>
              </a:moveTo>
              <a:cubicBezTo>
                <a:pt x="8731" y="1642846"/>
                <a:pt x="17463" y="1355509"/>
                <a:pt x="28575" y="1177709"/>
              </a:cubicBezTo>
              <a:cubicBezTo>
                <a:pt x="39687" y="999909"/>
                <a:pt x="53975" y="949109"/>
                <a:pt x="66675" y="863384"/>
              </a:cubicBezTo>
              <a:cubicBezTo>
                <a:pt x="79375" y="777659"/>
                <a:pt x="80963" y="736384"/>
                <a:pt x="104775" y="663359"/>
              </a:cubicBezTo>
              <a:cubicBezTo>
                <a:pt x="128588" y="590334"/>
                <a:pt x="168275" y="487146"/>
                <a:pt x="209550" y="425234"/>
              </a:cubicBezTo>
              <a:cubicBezTo>
                <a:pt x="250825" y="363322"/>
                <a:pt x="280988" y="334746"/>
                <a:pt x="352425" y="291884"/>
              </a:cubicBezTo>
              <a:cubicBezTo>
                <a:pt x="423862" y="249022"/>
                <a:pt x="514350" y="206159"/>
                <a:pt x="638175" y="168059"/>
              </a:cubicBezTo>
              <a:cubicBezTo>
                <a:pt x="762000" y="129959"/>
                <a:pt x="893763" y="90476"/>
                <a:pt x="1095375" y="63284"/>
              </a:cubicBezTo>
              <a:cubicBezTo>
                <a:pt x="1296987" y="36092"/>
                <a:pt x="1614488" y="14739"/>
                <a:pt x="1847850" y="4907"/>
              </a:cubicBezTo>
              <a:cubicBezTo>
                <a:pt x="2081212" y="-4925"/>
                <a:pt x="2271713" y="2808"/>
                <a:pt x="2495550" y="4293"/>
              </a:cubicBezTo>
              <a:lnTo>
                <a:pt x="3190875" y="13818"/>
              </a:lnTo>
              <a:lnTo>
                <a:pt x="4286250" y="15659"/>
              </a:lnTo>
              <a:lnTo>
                <a:pt x="5372100" y="6134"/>
              </a:lnTo>
              <a:lnTo>
                <a:pt x="7134225" y="6134"/>
              </a:lnTo>
              <a:lnTo>
                <a:pt x="7134225" y="6134"/>
              </a:lnTo>
            </a:path>
          </a:pathLst>
        </a:custGeom>
        <a:noFill xmlns:a="http://schemas.openxmlformats.org/drawingml/2006/main"/>
        <a:ln xmlns:a="http://schemas.openxmlformats.org/drawingml/2006/main" w="63500">
          <a:solidFill>
            <a:srgbClr val="00B050">
              <a:alpha val="47000"/>
            </a:srgb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0.11543</cdr:x>
      <cdr:y>0.17906</cdr:y>
    </cdr:from>
    <cdr:to>
      <cdr:x>0.62552</cdr:x>
      <cdr:y>0.89518</cdr:y>
    </cdr:to>
    <cdr:sp macro="" textlink="">
      <cdr:nvSpPr>
        <cdr:cNvPr id="2" name="Freeform: Shape 1">
          <a:extLst xmlns:a="http://schemas.openxmlformats.org/drawingml/2006/main">
            <a:ext uri="{FF2B5EF4-FFF2-40B4-BE49-F238E27FC236}">
              <a16:creationId xmlns:a16="http://schemas.microsoft.com/office/drawing/2014/main" id="{D2521510-D16D-760F-DBEC-20216351356A}"/>
            </a:ext>
          </a:extLst>
        </cdr:cNvPr>
        <cdr:cNvSpPr/>
      </cdr:nvSpPr>
      <cdr:spPr>
        <a:xfrm xmlns:a="http://schemas.openxmlformats.org/drawingml/2006/main">
          <a:off x="970447" y="1123950"/>
          <a:ext cx="4288445" cy="4495072"/>
        </a:xfrm>
        <a:custGeom xmlns:a="http://schemas.openxmlformats.org/drawingml/2006/main">
          <a:avLst/>
          <a:gdLst>
            <a:gd name="connsiteX0" fmla="*/ 0 w 4419600"/>
            <a:gd name="connsiteY0" fmla="*/ 4614683 h 4614683"/>
            <a:gd name="connsiteX1" fmla="*/ 57150 w 4419600"/>
            <a:gd name="connsiteY1" fmla="*/ 3471683 h 4614683"/>
            <a:gd name="connsiteX2" fmla="*/ 142875 w 4419600"/>
            <a:gd name="connsiteY2" fmla="*/ 2719208 h 4614683"/>
            <a:gd name="connsiteX3" fmla="*/ 381000 w 4419600"/>
            <a:gd name="connsiteY3" fmla="*/ 1795283 h 4614683"/>
            <a:gd name="connsiteX4" fmla="*/ 752475 w 4419600"/>
            <a:gd name="connsiteY4" fmla="*/ 1052333 h 4614683"/>
            <a:gd name="connsiteX5" fmla="*/ 1123950 w 4419600"/>
            <a:gd name="connsiteY5" fmla="*/ 576083 h 4614683"/>
            <a:gd name="connsiteX6" fmla="*/ 1552575 w 4419600"/>
            <a:gd name="connsiteY6" fmla="*/ 299858 h 4614683"/>
            <a:gd name="connsiteX7" fmla="*/ 2000250 w 4419600"/>
            <a:gd name="connsiteY7" fmla="*/ 147458 h 4614683"/>
            <a:gd name="connsiteX8" fmla="*/ 2438400 w 4419600"/>
            <a:gd name="connsiteY8" fmla="*/ 52208 h 4614683"/>
            <a:gd name="connsiteX9" fmla="*/ 2962275 w 4419600"/>
            <a:gd name="connsiteY9" fmla="*/ 4583 h 4614683"/>
            <a:gd name="connsiteX10" fmla="*/ 4419600 w 4419600"/>
            <a:gd name="connsiteY10" fmla="*/ 4583 h 461468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</a:cxnLst>
          <a:rect l="l" t="t" r="r" b="b"/>
          <a:pathLst>
            <a:path w="4419600" h="4614683">
              <a:moveTo>
                <a:pt x="0" y="4614683"/>
              </a:moveTo>
              <a:cubicBezTo>
                <a:pt x="16669" y="4201139"/>
                <a:pt x="33338" y="3787595"/>
                <a:pt x="57150" y="3471683"/>
              </a:cubicBezTo>
              <a:cubicBezTo>
                <a:pt x="80962" y="3155771"/>
                <a:pt x="88900" y="2998608"/>
                <a:pt x="142875" y="2719208"/>
              </a:cubicBezTo>
              <a:cubicBezTo>
                <a:pt x="196850" y="2439808"/>
                <a:pt x="279400" y="2073095"/>
                <a:pt x="381000" y="1795283"/>
              </a:cubicBezTo>
              <a:cubicBezTo>
                <a:pt x="482600" y="1517471"/>
                <a:pt x="628650" y="1255533"/>
                <a:pt x="752475" y="1052333"/>
              </a:cubicBezTo>
              <a:cubicBezTo>
                <a:pt x="876300" y="849133"/>
                <a:pt x="990600" y="701495"/>
                <a:pt x="1123950" y="576083"/>
              </a:cubicBezTo>
              <a:cubicBezTo>
                <a:pt x="1257300" y="450671"/>
                <a:pt x="1406525" y="371295"/>
                <a:pt x="1552575" y="299858"/>
              </a:cubicBezTo>
              <a:cubicBezTo>
                <a:pt x="1698625" y="228421"/>
                <a:pt x="1852613" y="188733"/>
                <a:pt x="2000250" y="147458"/>
              </a:cubicBezTo>
              <a:cubicBezTo>
                <a:pt x="2147888" y="106183"/>
                <a:pt x="2278063" y="76020"/>
                <a:pt x="2438400" y="52208"/>
              </a:cubicBezTo>
              <a:cubicBezTo>
                <a:pt x="2598738" y="28395"/>
                <a:pt x="2632075" y="12521"/>
                <a:pt x="2962275" y="4583"/>
              </a:cubicBezTo>
              <a:cubicBezTo>
                <a:pt x="3292475" y="-3355"/>
                <a:pt x="3856037" y="614"/>
                <a:pt x="4419600" y="4583"/>
              </a:cubicBezTo>
            </a:path>
          </a:pathLst>
        </a:custGeom>
        <a:noFill xmlns:a="http://schemas.openxmlformats.org/drawingml/2006/main"/>
        <a:ln xmlns:a="http://schemas.openxmlformats.org/drawingml/2006/main" w="85725">
          <a:solidFill>
            <a:schemeClr val="accent5">
              <a:lumMod val="75000"/>
              <a:alpha val="39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0.11286</cdr:x>
      <cdr:y>0.38459</cdr:y>
    </cdr:from>
    <cdr:to>
      <cdr:x>0.93744</cdr:x>
      <cdr:y>0.38635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id="{0FB9F905-76D7-C6A4-A8DE-72F3AF4DD2A7}"/>
            </a:ext>
          </a:extLst>
        </cdr:cNvPr>
        <cdr:cNvCxnSpPr/>
      </cdr:nvCxnSpPr>
      <cdr:spPr>
        <a:xfrm xmlns:a="http://schemas.openxmlformats.org/drawingml/2006/main">
          <a:off x="1227364" y="2967718"/>
          <a:ext cx="8967107" cy="13607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  <a:prstDash val="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0.49283</cdr:x>
      <cdr:y>0.38746</cdr:y>
    </cdr:from>
    <cdr:to>
      <cdr:x>0.92034</cdr:x>
      <cdr:y>0.42539</cdr:y>
    </cdr:to>
    <cdr:sp macro="" textlink="">
      <cdr:nvSpPr>
        <cdr:cNvPr id="5" name="TextBox 3">
          <a:extLst xmlns:a="http://schemas.openxmlformats.org/drawingml/2006/main">
            <a:ext uri="{FF2B5EF4-FFF2-40B4-BE49-F238E27FC236}">
              <a16:creationId xmlns:a16="http://schemas.microsoft.com/office/drawing/2014/main" id="{179B65E7-289E-073C-4BD7-5BC18C248F91}"/>
            </a:ext>
          </a:extLst>
        </cdr:cNvPr>
        <cdr:cNvSpPr txBox="1"/>
      </cdr:nvSpPr>
      <cdr:spPr>
        <a:xfrm xmlns:a="http://schemas.openxmlformats.org/drawingml/2006/main">
          <a:off x="4143376" y="2432050"/>
          <a:ext cx="3594100" cy="2381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50" kern="1200">
              <a:solidFill>
                <a:srgbClr val="FF0000"/>
              </a:solidFill>
            </a:rPr>
            <a:t>Humbird</a:t>
          </a:r>
          <a:r>
            <a:rPr lang="en-US" sz="1050" kern="1200" baseline="0">
              <a:solidFill>
                <a:srgbClr val="FF0000"/>
              </a:solidFill>
            </a:rPr>
            <a:t> 2020 assumption (Wild-type) = 1.5 mol Lac/mol Glc</a:t>
          </a:r>
          <a:endParaRPr lang="en-US" sz="1050" kern="1200">
            <a:solidFill>
              <a:srgbClr val="FF0000"/>
            </a:solidFill>
          </a:endParaRPr>
        </a:p>
      </cdr:txBody>
    </cdr:sp>
  </cdr:relSizeAnchor>
</c:userShapes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371475</xdr:colOff>
      <xdr:row>2</xdr:row>
      <xdr:rowOff>142875</xdr:rowOff>
    </xdr:from>
    <xdr:to>
      <xdr:col>13</xdr:col>
      <xdr:colOff>123825</xdr:colOff>
      <xdr:row>35</xdr:row>
      <xdr:rowOff>28575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0D83AF6-7BBE-4429-BDE6-ED322DB564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457199</xdr:colOff>
      <xdr:row>26</xdr:row>
      <xdr:rowOff>86333</xdr:rowOff>
    </xdr:from>
    <xdr:to>
      <xdr:col>18</xdr:col>
      <xdr:colOff>582432</xdr:colOff>
      <xdr:row>46</xdr:row>
      <xdr:rowOff>50844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7E834F8-CC3C-8D1E-7B4D-85EB810AD8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43874" y="5039333"/>
          <a:ext cx="4487683" cy="3723822"/>
        </a:xfrm>
        <a:prstGeom prst="rect">
          <a:avLst/>
        </a:prstGeom>
      </xdr:spPr>
    </xdr:pic>
    <xdr:clientData/>
  </xdr:twoCellAnchor>
</xdr:wsDr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0.12036</cdr:x>
      <cdr:y>0.45525</cdr:y>
    </cdr:from>
    <cdr:to>
      <cdr:x>0.88988</cdr:x>
      <cdr:y>0.71451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id="{AE01C358-B2F0-A98D-8BBE-02CF09576F10}"/>
            </a:ext>
          </a:extLst>
        </cdr:cNvPr>
        <cdr:cNvCxnSpPr/>
      </cdr:nvCxnSpPr>
      <cdr:spPr>
        <a:xfrm xmlns:a="http://schemas.openxmlformats.org/drawingml/2006/main" flipV="1">
          <a:off x="895361" y="2809875"/>
          <a:ext cx="5724514" cy="1600224"/>
        </a:xfrm>
        <a:prstGeom xmlns:a="http://schemas.openxmlformats.org/drawingml/2006/main" prst="line">
          <a:avLst/>
        </a:prstGeom>
        <a:ln xmlns:a="http://schemas.openxmlformats.org/drawingml/2006/main" w="60325">
          <a:solidFill>
            <a:schemeClr val="accent1">
              <a:alpha val="44000"/>
            </a:schemeClr>
          </a:solidFill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0.58259</cdr:x>
      <cdr:y>0.50309</cdr:y>
    </cdr:from>
    <cdr:to>
      <cdr:x>0.61972</cdr:x>
      <cdr:y>0.55204</cdr:y>
    </cdr:to>
    <cdr:sp macro="" textlink="">
      <cdr:nvSpPr>
        <cdr:cNvPr id="2" name="Star: 5 Points 1">
          <a:extLst xmlns:a="http://schemas.openxmlformats.org/drawingml/2006/main">
            <a:ext uri="{FF2B5EF4-FFF2-40B4-BE49-F238E27FC236}">
              <a16:creationId xmlns:a16="http://schemas.microsoft.com/office/drawing/2014/main" id="{2B2DEC66-7441-2EA1-BCB4-3AC0D73C825A}"/>
            </a:ext>
          </a:extLst>
        </cdr:cNvPr>
        <cdr:cNvSpPr/>
      </cdr:nvSpPr>
      <cdr:spPr>
        <a:xfrm xmlns:a="http://schemas.openxmlformats.org/drawingml/2006/main">
          <a:off x="4333907" y="3105149"/>
          <a:ext cx="276193" cy="302147"/>
        </a:xfrm>
        <a:prstGeom xmlns:a="http://schemas.openxmlformats.org/drawingml/2006/main" prst="star5">
          <a:avLst/>
        </a:prstGeom>
        <a:solidFill xmlns:a="http://schemas.openxmlformats.org/drawingml/2006/main">
          <a:srgbClr val="FF00FF">
            <a:alpha val="60784"/>
          </a:srgbClr>
        </a:solidFill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0.58301</cdr:x>
      <cdr:y>0.46296</cdr:y>
    </cdr:from>
    <cdr:to>
      <cdr:x>0.62356</cdr:x>
      <cdr:y>0.51419</cdr:y>
    </cdr:to>
    <cdr:sp macro="" textlink="">
      <cdr:nvSpPr>
        <cdr:cNvPr id="4" name="Star: 5 Points 3">
          <a:extLst xmlns:a="http://schemas.openxmlformats.org/drawingml/2006/main">
            <a:ext uri="{FF2B5EF4-FFF2-40B4-BE49-F238E27FC236}">
              <a16:creationId xmlns:a16="http://schemas.microsoft.com/office/drawing/2014/main" id="{D7F97E84-BC46-E1AB-356B-3DD52E941317}"/>
            </a:ext>
          </a:extLst>
        </cdr:cNvPr>
        <cdr:cNvSpPr/>
      </cdr:nvSpPr>
      <cdr:spPr>
        <a:xfrm xmlns:a="http://schemas.openxmlformats.org/drawingml/2006/main">
          <a:off x="4337020" y="2857499"/>
          <a:ext cx="301655" cy="316177"/>
        </a:xfrm>
        <a:prstGeom xmlns:a="http://schemas.openxmlformats.org/drawingml/2006/main" prst="star5">
          <a:avLst/>
        </a:prstGeom>
        <a:solidFill xmlns:a="http://schemas.openxmlformats.org/drawingml/2006/main">
          <a:srgbClr val="FF3399">
            <a:alpha val="61000"/>
          </a:srgbClr>
        </a:solidFill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0.61845</cdr:x>
      <cdr:y>0.52423</cdr:y>
    </cdr:from>
    <cdr:to>
      <cdr:x>1</cdr:x>
      <cdr:y>0.61111</cdr:y>
    </cdr:to>
    <cdr:sp macro="" textlink="">
      <cdr:nvSpPr>
        <cdr:cNvPr id="5" name="TextBox 3">
          <a:extLst xmlns:a="http://schemas.openxmlformats.org/drawingml/2006/main">
            <a:ext uri="{FF2B5EF4-FFF2-40B4-BE49-F238E27FC236}">
              <a16:creationId xmlns:a16="http://schemas.microsoft.com/office/drawing/2014/main" id="{7B42C095-B23B-EE81-EE6F-63BF73AA5BE6}"/>
            </a:ext>
          </a:extLst>
        </cdr:cNvPr>
        <cdr:cNvSpPr txBox="1"/>
      </cdr:nvSpPr>
      <cdr:spPr>
        <a:xfrm xmlns:a="http://schemas.openxmlformats.org/drawingml/2006/main">
          <a:off x="4600645" y="3235652"/>
          <a:ext cx="2838380" cy="53624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1" i="1" kern="1200"/>
            <a:t>Humbird</a:t>
          </a:r>
          <a:r>
            <a:rPr lang="en-US" sz="1100" b="1" i="1" kern="1200" baseline="0"/>
            <a:t> Assumption    (Wild-type)</a:t>
          </a:r>
        </a:p>
        <a:p xmlns:a="http://schemas.openxmlformats.org/drawingml/2006/main">
          <a:r>
            <a:rPr lang="en-US" sz="1100" b="0" i="1" kern="1200" baseline="0"/>
            <a:t>(0.342 molO2/molDCW  @ 24 hr doubling time)</a:t>
          </a:r>
          <a:endParaRPr lang="en-US" sz="1100" b="0" i="1" kern="1200"/>
        </a:p>
      </cdr:txBody>
    </cdr:sp>
  </cdr:relSizeAnchor>
  <cdr:relSizeAnchor xmlns:cdr="http://schemas.openxmlformats.org/drawingml/2006/chartDrawing">
    <cdr:from>
      <cdr:x>0.62014</cdr:x>
      <cdr:y>0.60391</cdr:y>
    </cdr:from>
    <cdr:to>
      <cdr:x>0.9872</cdr:x>
      <cdr:y>0.69079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0EC9693-0156-F7F4-A8F5-359EAB1FCA80}"/>
            </a:ext>
          </a:extLst>
        </cdr:cNvPr>
        <cdr:cNvSpPr txBox="1"/>
      </cdr:nvSpPr>
      <cdr:spPr>
        <a:xfrm xmlns:a="http://schemas.openxmlformats.org/drawingml/2006/main">
          <a:off x="4613219" y="3727450"/>
          <a:ext cx="2730556" cy="5362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1" i="1" kern="1200"/>
            <a:t>Negelescu</a:t>
          </a:r>
          <a:r>
            <a:rPr lang="en-US" sz="1100" b="1" i="1" kern="1200" baseline="0"/>
            <a:t> et al. Assumption </a:t>
          </a:r>
        </a:p>
        <a:p xmlns:a="http://schemas.openxmlformats.org/drawingml/2006/main">
          <a:r>
            <a:rPr lang="en-US" sz="1100" b="0" i="1" kern="1200" baseline="0"/>
            <a:t>(10.3 mmolO2/L/hr @ 100gWCW  @ 24 hr doubling time)</a:t>
          </a:r>
          <a:endParaRPr lang="en-US" sz="1100" b="0" i="1" kern="1200"/>
        </a:p>
      </cdr:txBody>
    </cdr:sp>
  </cdr:relSizeAnchor>
  <cdr:relSizeAnchor xmlns:cdr="http://schemas.openxmlformats.org/drawingml/2006/chartDrawing">
    <cdr:from>
      <cdr:x>0.58515</cdr:x>
      <cdr:y>0.57768</cdr:y>
    </cdr:from>
    <cdr:to>
      <cdr:x>0.62015</cdr:x>
      <cdr:y>0.625</cdr:y>
    </cdr:to>
    <cdr:sp macro="" textlink="">
      <cdr:nvSpPr>
        <cdr:cNvPr id="7" name="Star: 5 Points 6">
          <a:extLst xmlns:a="http://schemas.openxmlformats.org/drawingml/2006/main">
            <a:ext uri="{FF2B5EF4-FFF2-40B4-BE49-F238E27FC236}">
              <a16:creationId xmlns:a16="http://schemas.microsoft.com/office/drawing/2014/main" id="{783E29FA-14EA-4B35-3F6D-E424F4BEB2FE}"/>
            </a:ext>
          </a:extLst>
        </cdr:cNvPr>
        <cdr:cNvSpPr/>
      </cdr:nvSpPr>
      <cdr:spPr>
        <a:xfrm xmlns:a="http://schemas.openxmlformats.org/drawingml/2006/main">
          <a:off x="4352925" y="3565551"/>
          <a:ext cx="260392" cy="292074"/>
        </a:xfrm>
        <a:prstGeom xmlns:a="http://schemas.openxmlformats.org/drawingml/2006/main" prst="star5">
          <a:avLst/>
        </a:prstGeom>
        <a:solidFill xmlns:a="http://schemas.openxmlformats.org/drawingml/2006/main">
          <a:srgbClr val="FF00FF">
            <a:alpha val="60784"/>
          </a:srgbClr>
        </a:solidFill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0.15493</cdr:x>
      <cdr:y>0.35392</cdr:y>
    </cdr:from>
    <cdr:to>
      <cdr:x>0.54673</cdr:x>
      <cdr:y>0.4408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CB4B500B-0980-DEF0-8C0F-22541EE0E2F5}"/>
            </a:ext>
          </a:extLst>
        </cdr:cNvPr>
        <cdr:cNvSpPr txBox="1"/>
      </cdr:nvSpPr>
      <cdr:spPr>
        <a:xfrm xmlns:a="http://schemas.openxmlformats.org/drawingml/2006/main">
          <a:off x="1152525" y="2184448"/>
          <a:ext cx="2914650" cy="5362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1" i="1" kern="1200"/>
            <a:t>Humbird</a:t>
          </a:r>
          <a:r>
            <a:rPr lang="en-US" sz="1100" b="1" i="1" kern="1200" baseline="0"/>
            <a:t> Assumption    (Enhanced Metabolism)</a:t>
          </a:r>
        </a:p>
        <a:p xmlns:a="http://schemas.openxmlformats.org/drawingml/2006/main">
          <a:r>
            <a:rPr lang="en-US" sz="1100" b="0" i="1" kern="1200" baseline="0"/>
            <a:t>(0.378 molO2/molDCW  @ 24 hr doubling time)</a:t>
          </a:r>
          <a:endParaRPr lang="en-US" sz="1100" b="0" i="1" kern="1200"/>
        </a:p>
      </cdr:txBody>
    </cdr:sp>
  </cdr:relSizeAnchor>
  <cdr:relSizeAnchor xmlns:cdr="http://schemas.openxmlformats.org/drawingml/2006/chartDrawing">
    <cdr:from>
      <cdr:x>0.53265</cdr:x>
      <cdr:y>0.40586</cdr:y>
    </cdr:from>
    <cdr:to>
      <cdr:x>0.60328</cdr:x>
      <cdr:y>0.46296</cdr:y>
    </cdr:to>
    <cdr:cxnSp macro="">
      <cdr:nvCxnSpPr>
        <cdr:cNvPr id="9" name="Straight Connector 8">
          <a:extLst xmlns:a="http://schemas.openxmlformats.org/drawingml/2006/main">
            <a:ext uri="{FF2B5EF4-FFF2-40B4-BE49-F238E27FC236}">
              <a16:creationId xmlns:a16="http://schemas.microsoft.com/office/drawing/2014/main" id="{42CC0AE7-E90E-D98E-3133-F6FA2DF90BB9}"/>
            </a:ext>
          </a:extLst>
        </cdr:cNvPr>
        <cdr:cNvCxnSpPr>
          <a:endCxn xmlns:a="http://schemas.openxmlformats.org/drawingml/2006/main" id="4" idx="0"/>
        </cdr:cNvCxnSpPr>
      </cdr:nvCxnSpPr>
      <cdr:spPr>
        <a:xfrm xmlns:a="http://schemas.openxmlformats.org/drawingml/2006/main">
          <a:off x="3962400" y="2505075"/>
          <a:ext cx="525448" cy="352424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0.61775</cdr:x>
      <cdr:y>0.53352</cdr:y>
    </cdr:from>
    <cdr:to>
      <cdr:x>0.62869</cdr:x>
      <cdr:y>0.53703</cdr:y>
    </cdr:to>
    <cdr:cxnSp macro="">
      <cdr:nvCxnSpPr>
        <cdr:cNvPr id="10" name="Straight Connector 9">
          <a:extLst xmlns:a="http://schemas.openxmlformats.org/drawingml/2006/main">
            <a:ext uri="{FF2B5EF4-FFF2-40B4-BE49-F238E27FC236}">
              <a16:creationId xmlns:a16="http://schemas.microsoft.com/office/drawing/2014/main" id="{2F24B268-6DCA-F786-20CE-FDF3A47BB3E5}"/>
            </a:ext>
          </a:extLst>
        </cdr:cNvPr>
        <cdr:cNvCxnSpPr/>
      </cdr:nvCxnSpPr>
      <cdr:spPr>
        <a:xfrm xmlns:a="http://schemas.openxmlformats.org/drawingml/2006/main">
          <a:off x="4595452" y="3292995"/>
          <a:ext cx="81369" cy="21687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0.60948</cdr:x>
      <cdr:y>0.60648</cdr:y>
    </cdr:from>
    <cdr:to>
      <cdr:x>0.63509</cdr:x>
      <cdr:y>0.60957</cdr:y>
    </cdr:to>
    <cdr:cxnSp macro="">
      <cdr:nvCxnSpPr>
        <cdr:cNvPr id="11" name="Straight Connector 10">
          <a:extLst xmlns:a="http://schemas.openxmlformats.org/drawingml/2006/main">
            <a:ext uri="{FF2B5EF4-FFF2-40B4-BE49-F238E27FC236}">
              <a16:creationId xmlns:a16="http://schemas.microsoft.com/office/drawing/2014/main" id="{79CB3FF1-EB8F-1F8A-4BFF-2D820BA3BA17}"/>
            </a:ext>
          </a:extLst>
        </cdr:cNvPr>
        <cdr:cNvCxnSpPr/>
      </cdr:nvCxnSpPr>
      <cdr:spPr>
        <a:xfrm xmlns:a="http://schemas.openxmlformats.org/drawingml/2006/main">
          <a:off x="4533900" y="3743325"/>
          <a:ext cx="190534" cy="19048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895032</xdr:colOff>
      <xdr:row>73</xdr:row>
      <xdr:rowOff>19370</xdr:rowOff>
    </xdr:from>
    <xdr:to>
      <xdr:col>43</xdr:col>
      <xdr:colOff>524910</xdr:colOff>
      <xdr:row>100</xdr:row>
      <xdr:rowOff>113432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8F01DB9-87ED-4F76-B724-C199F04202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5400000">
          <a:off x="27927300" y="13544552"/>
          <a:ext cx="5134692" cy="9688277"/>
        </a:xfrm>
        <a:prstGeom prst="rect">
          <a:avLst/>
        </a:prstGeom>
      </xdr:spPr>
    </xdr:pic>
    <xdr:clientData/>
  </xdr:twoCellAnchor>
  <xdr:twoCellAnchor>
    <xdr:from>
      <xdr:col>1</xdr:col>
      <xdr:colOff>409575</xdr:colOff>
      <xdr:row>1</xdr:row>
      <xdr:rowOff>142875</xdr:rowOff>
    </xdr:from>
    <xdr:to>
      <xdr:col>13</xdr:col>
      <xdr:colOff>161925</xdr:colOff>
      <xdr:row>34</xdr:row>
      <xdr:rowOff>28575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0FC400E-7963-4AF4-8247-697F2A149B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28</xdr:col>
      <xdr:colOff>242850</xdr:colOff>
      <xdr:row>51</xdr:row>
      <xdr:rowOff>233401</xdr:rowOff>
    </xdr:from>
    <xdr:to>
      <xdr:col>38</xdr:col>
      <xdr:colOff>228660</xdr:colOff>
      <xdr:row>81</xdr:row>
      <xdr:rowOff>68639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8E41967-4518-4DA2-B0A3-67450F3DB4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5400000">
          <a:off x="25269825" y="10420351"/>
          <a:ext cx="6973273" cy="7516274"/>
        </a:xfrm>
        <a:prstGeom prst="rect">
          <a:avLst/>
        </a:prstGeom>
      </xdr:spPr>
    </xdr:pic>
    <xdr:clientData/>
  </xdr:twoCellAnchor>
  <xdr:twoCellAnchor editAs="oneCell">
    <xdr:from>
      <xdr:col>15</xdr:col>
      <xdr:colOff>38099</xdr:colOff>
      <xdr:row>44</xdr:row>
      <xdr:rowOff>1465</xdr:rowOff>
    </xdr:from>
    <xdr:to>
      <xdr:col>20</xdr:col>
      <xdr:colOff>574812</xdr:colOff>
      <xdr:row>59</xdr:row>
      <xdr:rowOff>129149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5F63E35-6325-457D-9CAE-B336269BFA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467849" y="8812090"/>
          <a:ext cx="4283213" cy="3630767"/>
        </a:xfrm>
        <a:prstGeom prst="rect">
          <a:avLst/>
        </a:prstGeom>
      </xdr:spPr>
    </xdr:pic>
    <xdr:clientData/>
  </xdr:twoCellAnchor>
</xdr:wsDr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0.58387</cdr:x>
      <cdr:y>0.4158</cdr:y>
    </cdr:from>
    <cdr:to>
      <cdr:x>0.621</cdr:x>
      <cdr:y>0.46475</cdr:y>
    </cdr:to>
    <cdr:sp macro="" textlink="">
      <cdr:nvSpPr>
        <cdr:cNvPr id="2" name="Star: 5 Points 1">
          <a:extLst xmlns:a="http://schemas.openxmlformats.org/drawingml/2006/main">
            <a:ext uri="{FF2B5EF4-FFF2-40B4-BE49-F238E27FC236}">
              <a16:creationId xmlns:a16="http://schemas.microsoft.com/office/drawing/2014/main" id="{2B2DEC66-7441-2EA1-BCB4-3AC0D73C825A}"/>
            </a:ext>
          </a:extLst>
        </cdr:cNvPr>
        <cdr:cNvSpPr/>
      </cdr:nvSpPr>
      <cdr:spPr>
        <a:xfrm xmlns:a="http://schemas.openxmlformats.org/drawingml/2006/main">
          <a:off x="4343427" y="2586207"/>
          <a:ext cx="276211" cy="304460"/>
        </a:xfrm>
        <a:prstGeom xmlns:a="http://schemas.openxmlformats.org/drawingml/2006/main" prst="star5">
          <a:avLst/>
        </a:prstGeom>
        <a:solidFill xmlns:a="http://schemas.openxmlformats.org/drawingml/2006/main">
          <a:srgbClr val="FF00FF">
            <a:alpha val="60784"/>
          </a:srgbClr>
        </a:solidFill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0.58301</cdr:x>
      <cdr:y>0.37414</cdr:y>
    </cdr:from>
    <cdr:to>
      <cdr:x>0.62356</cdr:x>
      <cdr:y>0.42537</cdr:y>
    </cdr:to>
    <cdr:sp macro="" textlink="">
      <cdr:nvSpPr>
        <cdr:cNvPr id="4" name="Star: 5 Points 3">
          <a:extLst xmlns:a="http://schemas.openxmlformats.org/drawingml/2006/main">
            <a:ext uri="{FF2B5EF4-FFF2-40B4-BE49-F238E27FC236}">
              <a16:creationId xmlns:a16="http://schemas.microsoft.com/office/drawing/2014/main" id="{D7F97E84-BC46-E1AB-356B-3DD52E941317}"/>
            </a:ext>
          </a:extLst>
        </cdr:cNvPr>
        <cdr:cNvSpPr/>
      </cdr:nvSpPr>
      <cdr:spPr>
        <a:xfrm xmlns:a="http://schemas.openxmlformats.org/drawingml/2006/main">
          <a:off x="4337026" y="2327080"/>
          <a:ext cx="301652" cy="318642"/>
        </a:xfrm>
        <a:prstGeom xmlns:a="http://schemas.openxmlformats.org/drawingml/2006/main" prst="star5">
          <a:avLst/>
        </a:prstGeom>
        <a:solidFill xmlns:a="http://schemas.openxmlformats.org/drawingml/2006/main">
          <a:srgbClr val="FF3399">
            <a:alpha val="61000"/>
          </a:srgbClr>
        </a:solidFill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0.61845</cdr:x>
      <cdr:y>0.52423</cdr:y>
    </cdr:from>
    <cdr:to>
      <cdr:x>1</cdr:x>
      <cdr:y>0.61111</cdr:y>
    </cdr:to>
    <cdr:sp macro="" textlink="">
      <cdr:nvSpPr>
        <cdr:cNvPr id="5" name="TextBox 3">
          <a:extLst xmlns:a="http://schemas.openxmlformats.org/drawingml/2006/main">
            <a:ext uri="{FF2B5EF4-FFF2-40B4-BE49-F238E27FC236}">
              <a16:creationId xmlns:a16="http://schemas.microsoft.com/office/drawing/2014/main" id="{7B42C095-B23B-EE81-EE6F-63BF73AA5BE6}"/>
            </a:ext>
          </a:extLst>
        </cdr:cNvPr>
        <cdr:cNvSpPr txBox="1"/>
      </cdr:nvSpPr>
      <cdr:spPr>
        <a:xfrm xmlns:a="http://schemas.openxmlformats.org/drawingml/2006/main">
          <a:off x="4600645" y="3235652"/>
          <a:ext cx="2838380" cy="53624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1" i="1" kern="1200"/>
            <a:t>Humbird</a:t>
          </a:r>
          <a:r>
            <a:rPr lang="en-US" sz="1100" b="1" i="1" kern="1200" baseline="0"/>
            <a:t> Assumption    (Wild-type)</a:t>
          </a:r>
        </a:p>
        <a:p xmlns:a="http://schemas.openxmlformats.org/drawingml/2006/main">
          <a:r>
            <a:rPr lang="en-US" sz="1100" b="0" i="1" kern="1200" baseline="0"/>
            <a:t>(0.342 molO2/molDCW  @ 24 hr doubling time)</a:t>
          </a:r>
          <a:endParaRPr lang="en-US" sz="1100" b="0" i="1" kern="1200"/>
        </a:p>
      </cdr:txBody>
    </cdr:sp>
  </cdr:relSizeAnchor>
  <cdr:relSizeAnchor xmlns:cdr="http://schemas.openxmlformats.org/drawingml/2006/chartDrawing">
    <cdr:from>
      <cdr:x>0.62014</cdr:x>
      <cdr:y>0.60391</cdr:y>
    </cdr:from>
    <cdr:to>
      <cdr:x>0.9872</cdr:x>
      <cdr:y>0.69079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0EC9693-0156-F7F4-A8F5-359EAB1FCA80}"/>
            </a:ext>
          </a:extLst>
        </cdr:cNvPr>
        <cdr:cNvSpPr txBox="1"/>
      </cdr:nvSpPr>
      <cdr:spPr>
        <a:xfrm xmlns:a="http://schemas.openxmlformats.org/drawingml/2006/main">
          <a:off x="4613219" y="3727450"/>
          <a:ext cx="2730556" cy="5362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1" i="1" kern="1200"/>
            <a:t>Negelescu</a:t>
          </a:r>
          <a:r>
            <a:rPr lang="en-US" sz="1100" b="1" i="1" kern="1200" baseline="0"/>
            <a:t> et al. Assumption </a:t>
          </a:r>
        </a:p>
        <a:p xmlns:a="http://schemas.openxmlformats.org/drawingml/2006/main">
          <a:r>
            <a:rPr lang="en-US" sz="1100" b="0" i="1" kern="1200" baseline="0"/>
            <a:t>(10.3 mmolO2/L/hr @ 100gWCW  @ 24 hr doubling time)</a:t>
          </a:r>
          <a:endParaRPr lang="en-US" sz="1100" b="0" i="1" kern="1200"/>
        </a:p>
      </cdr:txBody>
    </cdr:sp>
  </cdr:relSizeAnchor>
  <cdr:relSizeAnchor xmlns:cdr="http://schemas.openxmlformats.org/drawingml/2006/chartDrawing">
    <cdr:from>
      <cdr:x>0.58771</cdr:x>
      <cdr:y>0.51183</cdr:y>
    </cdr:from>
    <cdr:to>
      <cdr:x>0.62271</cdr:x>
      <cdr:y>0.55915</cdr:y>
    </cdr:to>
    <cdr:sp macro="" textlink="">
      <cdr:nvSpPr>
        <cdr:cNvPr id="7" name="Star: 5 Points 6">
          <a:extLst xmlns:a="http://schemas.openxmlformats.org/drawingml/2006/main">
            <a:ext uri="{FF2B5EF4-FFF2-40B4-BE49-F238E27FC236}">
              <a16:creationId xmlns:a16="http://schemas.microsoft.com/office/drawing/2014/main" id="{783E29FA-14EA-4B35-3F6D-E424F4BEB2FE}"/>
            </a:ext>
          </a:extLst>
        </cdr:cNvPr>
        <cdr:cNvSpPr/>
      </cdr:nvSpPr>
      <cdr:spPr>
        <a:xfrm xmlns:a="http://schemas.openxmlformats.org/drawingml/2006/main">
          <a:off x="4371995" y="3183494"/>
          <a:ext cx="260366" cy="294322"/>
        </a:xfrm>
        <a:prstGeom xmlns:a="http://schemas.openxmlformats.org/drawingml/2006/main" prst="star5">
          <a:avLst/>
        </a:prstGeom>
        <a:solidFill xmlns:a="http://schemas.openxmlformats.org/drawingml/2006/main">
          <a:srgbClr val="FF00FF">
            <a:alpha val="60784"/>
          </a:srgbClr>
        </a:solidFill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0.61076</cdr:x>
      <cdr:y>0.42283</cdr:y>
    </cdr:from>
    <cdr:to>
      <cdr:x>1</cdr:x>
      <cdr:y>0.50971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CB4B500B-0980-DEF0-8C0F-22541EE0E2F5}"/>
            </a:ext>
          </a:extLst>
        </cdr:cNvPr>
        <cdr:cNvSpPr txBox="1"/>
      </cdr:nvSpPr>
      <cdr:spPr>
        <a:xfrm xmlns:a="http://schemas.openxmlformats.org/drawingml/2006/main">
          <a:off x="4543425" y="2629945"/>
          <a:ext cx="2895600" cy="5403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1" i="1" kern="1200"/>
            <a:t>Humbird</a:t>
          </a:r>
          <a:r>
            <a:rPr lang="en-US" sz="1100" b="1" i="1" kern="1200" baseline="0"/>
            <a:t> Assumption    (Enhanced Metabolism)</a:t>
          </a:r>
        </a:p>
        <a:p xmlns:a="http://schemas.openxmlformats.org/drawingml/2006/main">
          <a:r>
            <a:rPr lang="en-US" sz="1100" b="0" i="1" kern="1200" baseline="0"/>
            <a:t>(0.378 molO2/molDCW  @ 24 hr doubling time)</a:t>
          </a:r>
          <a:endParaRPr lang="en-US" sz="1100" b="0" i="1" kern="1200"/>
        </a:p>
      </cdr:txBody>
    </cdr:sp>
  </cdr:relSizeAnchor>
  <cdr:relSizeAnchor xmlns:cdr="http://schemas.openxmlformats.org/drawingml/2006/chartDrawing">
    <cdr:from>
      <cdr:x>0.61076</cdr:x>
      <cdr:y>0.45636</cdr:y>
    </cdr:from>
    <cdr:to>
      <cdr:x>0.62484</cdr:x>
      <cdr:y>0.46627</cdr:y>
    </cdr:to>
    <cdr:cxnSp macro="">
      <cdr:nvCxnSpPr>
        <cdr:cNvPr id="9" name="Straight Connector 8">
          <a:extLst xmlns:a="http://schemas.openxmlformats.org/drawingml/2006/main">
            <a:ext uri="{FF2B5EF4-FFF2-40B4-BE49-F238E27FC236}">
              <a16:creationId xmlns:a16="http://schemas.microsoft.com/office/drawing/2014/main" id="{42CC0AE7-E90E-D98E-3133-F6FA2DF90BB9}"/>
            </a:ext>
          </a:extLst>
        </cdr:cNvPr>
        <cdr:cNvCxnSpPr>
          <a:stCxn xmlns:a="http://schemas.openxmlformats.org/drawingml/2006/main" id="8" idx="1"/>
        </cdr:cNvCxnSpPr>
      </cdr:nvCxnSpPr>
      <cdr:spPr>
        <a:xfrm xmlns:a="http://schemas.openxmlformats.org/drawingml/2006/main" flipV="1">
          <a:off x="4543425" y="2838450"/>
          <a:ext cx="104775" cy="61685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0.61775</cdr:x>
      <cdr:y>0.53352</cdr:y>
    </cdr:from>
    <cdr:to>
      <cdr:x>0.62869</cdr:x>
      <cdr:y>0.53703</cdr:y>
    </cdr:to>
    <cdr:cxnSp macro="">
      <cdr:nvCxnSpPr>
        <cdr:cNvPr id="10" name="Straight Connector 9">
          <a:extLst xmlns:a="http://schemas.openxmlformats.org/drawingml/2006/main">
            <a:ext uri="{FF2B5EF4-FFF2-40B4-BE49-F238E27FC236}">
              <a16:creationId xmlns:a16="http://schemas.microsoft.com/office/drawing/2014/main" id="{2F24B268-6DCA-F786-20CE-FDF3A47BB3E5}"/>
            </a:ext>
          </a:extLst>
        </cdr:cNvPr>
        <cdr:cNvCxnSpPr/>
      </cdr:nvCxnSpPr>
      <cdr:spPr>
        <a:xfrm xmlns:a="http://schemas.openxmlformats.org/drawingml/2006/main">
          <a:off x="4595452" y="3292995"/>
          <a:ext cx="81369" cy="21687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0.60948</cdr:x>
      <cdr:y>0.60648</cdr:y>
    </cdr:from>
    <cdr:to>
      <cdr:x>0.63509</cdr:x>
      <cdr:y>0.60957</cdr:y>
    </cdr:to>
    <cdr:cxnSp macro="">
      <cdr:nvCxnSpPr>
        <cdr:cNvPr id="11" name="Straight Connector 10">
          <a:extLst xmlns:a="http://schemas.openxmlformats.org/drawingml/2006/main">
            <a:ext uri="{FF2B5EF4-FFF2-40B4-BE49-F238E27FC236}">
              <a16:creationId xmlns:a16="http://schemas.microsoft.com/office/drawing/2014/main" id="{79CB3FF1-EB8F-1F8A-4BFF-2D820BA3BA17}"/>
            </a:ext>
          </a:extLst>
        </cdr:cNvPr>
        <cdr:cNvCxnSpPr/>
      </cdr:nvCxnSpPr>
      <cdr:spPr>
        <a:xfrm xmlns:a="http://schemas.openxmlformats.org/drawingml/2006/main">
          <a:off x="4533900" y="3743325"/>
          <a:ext cx="190534" cy="19048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0.10755</cdr:x>
      <cdr:y>0.2343</cdr:y>
    </cdr:from>
    <cdr:to>
      <cdr:x>0.91933</cdr:x>
      <cdr:y>0.76723</cdr:y>
    </cdr:to>
    <cdr:cxnSp macro="">
      <cdr:nvCxnSpPr>
        <cdr:cNvPr id="12" name="Straight Connector 11">
          <a:extLst xmlns:a="http://schemas.openxmlformats.org/drawingml/2006/main">
            <a:ext uri="{FF2B5EF4-FFF2-40B4-BE49-F238E27FC236}">
              <a16:creationId xmlns:a16="http://schemas.microsoft.com/office/drawing/2014/main" id="{5F3C2CBD-3741-CD70-8102-A3E5352941F3}"/>
            </a:ext>
          </a:extLst>
        </cdr:cNvPr>
        <cdr:cNvCxnSpPr/>
      </cdr:nvCxnSpPr>
      <cdr:spPr>
        <a:xfrm xmlns:a="http://schemas.openxmlformats.org/drawingml/2006/main" flipV="1">
          <a:off x="800073" y="1457325"/>
          <a:ext cx="6038877" cy="3314720"/>
        </a:xfrm>
        <a:prstGeom xmlns:a="http://schemas.openxmlformats.org/drawingml/2006/main" prst="line">
          <a:avLst/>
        </a:prstGeom>
        <a:ln xmlns:a="http://schemas.openxmlformats.org/drawingml/2006/main" w="104775">
          <a:solidFill>
            <a:srgbClr val="C00000">
              <a:alpha val="21000"/>
            </a:srgbClr>
          </a:solidFill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0.52753</cdr:x>
      <cdr:y>0.48545</cdr:y>
    </cdr:from>
    <cdr:to>
      <cdr:x>0.56253</cdr:x>
      <cdr:y>0.48596</cdr:y>
    </cdr:to>
    <cdr:cxnSp macro="">
      <cdr:nvCxnSpPr>
        <cdr:cNvPr id="27" name="Straight Connector 26">
          <a:extLst xmlns:a="http://schemas.openxmlformats.org/drawingml/2006/main">
            <a:ext uri="{FF2B5EF4-FFF2-40B4-BE49-F238E27FC236}">
              <a16:creationId xmlns:a16="http://schemas.microsoft.com/office/drawing/2014/main" id="{9BE28FD7-7228-38C9-03DC-BD975C370FC9}"/>
            </a:ext>
          </a:extLst>
        </cdr:cNvPr>
        <cdr:cNvCxnSpPr/>
      </cdr:nvCxnSpPr>
      <cdr:spPr>
        <a:xfrm xmlns:a="http://schemas.openxmlformats.org/drawingml/2006/main">
          <a:off x="3924312" y="3019423"/>
          <a:ext cx="260366" cy="3172"/>
        </a:xfrm>
        <a:prstGeom xmlns:a="http://schemas.openxmlformats.org/drawingml/2006/main" prst="line">
          <a:avLst/>
        </a:prstGeom>
        <a:ln xmlns:a="http://schemas.openxmlformats.org/drawingml/2006/main" w="22225">
          <a:solidFill>
            <a:schemeClr val="accent4">
              <a:lumMod val="75000"/>
              <a:alpha val="53000"/>
            </a:schemeClr>
          </a:solidFill>
          <a:prstDash val="solid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0.53052</cdr:x>
      <cdr:y>0.41195</cdr:y>
    </cdr:from>
    <cdr:to>
      <cdr:x>0.55667</cdr:x>
      <cdr:y>0.57004</cdr:y>
    </cdr:to>
    <cdr:pic>
      <cdr:nvPicPr>
        <cdr:cNvPr id="33" name="Picture 32">
          <a:extLst xmlns:a="http://schemas.openxmlformats.org/drawingml/2006/main">
            <a:ext uri="{FF2B5EF4-FFF2-40B4-BE49-F238E27FC236}">
              <a16:creationId xmlns:a16="http://schemas.microsoft.com/office/drawing/2014/main" id="{2914AD30-0313-6928-493E-748C14482CB5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3946536" y="2562226"/>
          <a:ext cx="194562" cy="983292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0.08707</cdr:x>
      <cdr:y>0.76876</cdr:y>
    </cdr:from>
    <cdr:to>
      <cdr:x>0.14725</cdr:x>
      <cdr:y>0.76876</cdr:y>
    </cdr:to>
    <cdr:cxnSp macro="">
      <cdr:nvCxnSpPr>
        <cdr:cNvPr id="40" name="Straight Connector 39">
          <a:extLst xmlns:a="http://schemas.openxmlformats.org/drawingml/2006/main">
            <a:ext uri="{FF2B5EF4-FFF2-40B4-BE49-F238E27FC236}">
              <a16:creationId xmlns:a16="http://schemas.microsoft.com/office/drawing/2014/main" id="{7CC562E9-2275-5A73-EE21-9A04CD0B5CF6}"/>
            </a:ext>
          </a:extLst>
        </cdr:cNvPr>
        <cdr:cNvCxnSpPr/>
      </cdr:nvCxnSpPr>
      <cdr:spPr>
        <a:xfrm xmlns:a="http://schemas.openxmlformats.org/drawingml/2006/main" flipV="1">
          <a:off x="647688" y="4781550"/>
          <a:ext cx="447687" cy="1"/>
        </a:xfrm>
        <a:prstGeom xmlns:a="http://schemas.openxmlformats.org/drawingml/2006/main" prst="line">
          <a:avLst/>
        </a:prstGeom>
        <a:ln xmlns:a="http://schemas.openxmlformats.org/drawingml/2006/main" w="28575">
          <a:solidFill>
            <a:srgbClr val="C00000"/>
          </a:solidFill>
          <a:prstDash val="sys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0.19846</cdr:x>
      <cdr:y>0.73354</cdr:y>
    </cdr:from>
    <cdr:to>
      <cdr:x>0.40845</cdr:x>
      <cdr:y>0.80704</cdr:y>
    </cdr:to>
    <cdr:sp macro="" textlink="">
      <cdr:nvSpPr>
        <cdr:cNvPr id="41" name="TextBox 40">
          <a:extLst xmlns:a="http://schemas.openxmlformats.org/drawingml/2006/main">
            <a:ext uri="{FF2B5EF4-FFF2-40B4-BE49-F238E27FC236}">
              <a16:creationId xmlns:a16="http://schemas.microsoft.com/office/drawing/2014/main" id="{AB5DA13B-37FA-F182-86AB-E504C07510FC}"/>
            </a:ext>
          </a:extLst>
        </cdr:cNvPr>
        <cdr:cNvSpPr txBox="1"/>
      </cdr:nvSpPr>
      <cdr:spPr>
        <a:xfrm xmlns:a="http://schemas.openxmlformats.org/drawingml/2006/main">
          <a:off x="1476374" y="4562475"/>
          <a:ext cx="1562101" cy="457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i="1" kern="1200">
              <a:solidFill>
                <a:srgbClr val="C00000"/>
              </a:solidFill>
            </a:rPr>
            <a:t>approx. 1/3 of 9.5</a:t>
          </a:r>
        </a:p>
        <a:p xmlns:a="http://schemas.openxmlformats.org/drawingml/2006/main">
          <a:r>
            <a:rPr lang="en-US" sz="1100" i="1" kern="1200">
              <a:solidFill>
                <a:srgbClr val="C00000"/>
              </a:solidFill>
            </a:rPr>
            <a:t> mmol O2 /gCDW /day</a:t>
          </a:r>
        </a:p>
      </cdr:txBody>
    </cdr:sp>
  </cdr:relSizeAnchor>
  <cdr:relSizeAnchor xmlns:cdr="http://schemas.openxmlformats.org/drawingml/2006/chartDrawing">
    <cdr:from>
      <cdr:x>0.10371</cdr:x>
      <cdr:y>0.75957</cdr:y>
    </cdr:from>
    <cdr:to>
      <cdr:x>0.11908</cdr:x>
      <cdr:y>0.78101</cdr:y>
    </cdr:to>
    <cdr:sp macro="" textlink="">
      <cdr:nvSpPr>
        <cdr:cNvPr id="13" name="Rectangle 12">
          <a:extLst xmlns:a="http://schemas.openxmlformats.org/drawingml/2006/main">
            <a:ext uri="{FF2B5EF4-FFF2-40B4-BE49-F238E27FC236}">
              <a16:creationId xmlns:a16="http://schemas.microsoft.com/office/drawing/2014/main" id="{2268A544-684A-72BD-C603-D28C4645B4E9}"/>
            </a:ext>
          </a:extLst>
        </cdr:cNvPr>
        <cdr:cNvSpPr/>
      </cdr:nvSpPr>
      <cdr:spPr>
        <a:xfrm xmlns:a="http://schemas.openxmlformats.org/drawingml/2006/main">
          <a:off x="771525" y="4724400"/>
          <a:ext cx="114300" cy="133350"/>
        </a:xfrm>
        <a:prstGeom xmlns:a="http://schemas.openxmlformats.org/drawingml/2006/main" prst="rect">
          <a:avLst/>
        </a:prstGeom>
        <a:solidFill xmlns:a="http://schemas.openxmlformats.org/drawingml/2006/main">
          <a:srgbClr val="C00000"/>
        </a:solidFill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0.1067</cdr:x>
      <cdr:y>0.73003</cdr:y>
    </cdr:from>
    <cdr:to>
      <cdr:x>0.11908</cdr:x>
      <cdr:y>0.80485</cdr:y>
    </cdr:to>
    <cdr:pic>
      <cdr:nvPicPr>
        <cdr:cNvPr id="15" name="Picture 14">
          <a:extLst xmlns:a="http://schemas.openxmlformats.org/drawingml/2006/main">
            <a:ext uri="{FF2B5EF4-FFF2-40B4-BE49-F238E27FC236}">
              <a16:creationId xmlns:a16="http://schemas.microsoft.com/office/drawing/2014/main" id="{77E0EF43-5507-E97B-28E9-2DE2E1A44E30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793750" y="4540681"/>
          <a:ext cx="92075" cy="465336"/>
        </a:xfrm>
        <a:prstGeom xmlns:a="http://schemas.openxmlformats.org/drawingml/2006/main" prst="rect">
          <a:avLst/>
        </a:prstGeom>
      </cdr:spPr>
    </cdr:pic>
  </cdr:relSizeAnchor>
</c:userShapes>
</file>

<file path=xl/drawings/drawing28.xml><?xml version="1.0" encoding="utf-8"?>
<xdr:wsDr xmlns:xdr="http://schemas.openxmlformats.org/drawingml/2006/spreadsheetDrawing" xmlns:a="http://schemas.openxmlformats.org/drawingml/2006/main">
  <xdr:absoluteAnchor>
    <xdr:pos x="800100" y="352424"/>
    <xdr:ext cx="8896350" cy="8248651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D0E32F9-A637-4AA9-B84A-012FB9C65D3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twoCellAnchor editAs="oneCell">
    <xdr:from>
      <xdr:col>15</xdr:col>
      <xdr:colOff>228600</xdr:colOff>
      <xdr:row>52</xdr:row>
      <xdr:rowOff>138752</xdr:rowOff>
    </xdr:from>
    <xdr:to>
      <xdr:col>21</xdr:col>
      <xdr:colOff>104518</xdr:colOff>
      <xdr:row>67</xdr:row>
      <xdr:rowOff>114301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9802B3B-3914-A18C-14DC-E3A1CC5166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25025" y="13502327"/>
          <a:ext cx="4095493" cy="2975924"/>
        </a:xfrm>
        <a:prstGeom prst="rect">
          <a:avLst/>
        </a:prstGeom>
      </xdr:spPr>
    </xdr:pic>
    <xdr:clientData/>
  </xdr:twoCellAnchor>
  <xdr:twoCellAnchor editAs="oneCell">
    <xdr:from>
      <xdr:col>16</xdr:col>
      <xdr:colOff>93444</xdr:colOff>
      <xdr:row>56</xdr:row>
      <xdr:rowOff>171450</xdr:rowOff>
    </xdr:from>
    <xdr:to>
      <xdr:col>21</xdr:col>
      <xdr:colOff>399235</xdr:colOff>
      <xdr:row>72</xdr:row>
      <xdr:rowOff>66676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B3523FE-EAF7-C6E4-0A0F-BC11B4E8FC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199469" y="11696700"/>
          <a:ext cx="3915766" cy="3095626"/>
        </a:xfrm>
        <a:prstGeom prst="rect">
          <a:avLst/>
        </a:prstGeom>
      </xdr:spPr>
    </xdr:pic>
    <xdr:clientData/>
  </xdr:twoCellAnchor>
  <xdr:twoCellAnchor>
    <xdr:from>
      <xdr:col>18</xdr:col>
      <xdr:colOff>1</xdr:colOff>
      <xdr:row>36</xdr:row>
      <xdr:rowOff>0</xdr:rowOff>
    </xdr:from>
    <xdr:to>
      <xdr:col>23</xdr:col>
      <xdr:colOff>391847</xdr:colOff>
      <xdr:row>42</xdr:row>
      <xdr:rowOff>180439</xdr:rowOff>
    </xdr:to>
    <xdr:sp macro="" textlink="">
      <xdr:nvSpPr>
        <xdr:cNvPr id="7" name="TextBox 19">
          <a:extLst>
            <a:ext uri="{FF2B5EF4-FFF2-40B4-BE49-F238E27FC236}">
              <a16:creationId xmlns:a16="http://schemas.microsoft.com/office/drawing/2014/main" id="{738EB08B-99D7-85DB-FD49-A49B5B99A4FD}"/>
            </a:ext>
          </a:extLst>
        </xdr:cNvPr>
        <xdr:cNvSpPr txBox="1"/>
      </xdr:nvSpPr>
      <xdr:spPr>
        <a:xfrm>
          <a:off x="10972801" y="8915400"/>
          <a:ext cx="3439846" cy="132343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600" b="1"/>
            <a:t>Humbird Stoichiometry</a:t>
          </a:r>
          <a:r>
            <a:rPr lang="en-US" sz="1600"/>
            <a:t>:</a:t>
          </a:r>
        </a:p>
        <a:p>
          <a:r>
            <a:rPr lang="en-US" sz="1600"/>
            <a:t>      0.333 mmolGlc/mmolDCW</a:t>
          </a:r>
        </a:p>
        <a:p>
          <a:r>
            <a:rPr lang="en-US" sz="1600"/>
            <a:t>=    14.7 mmolGlc/gDCW</a:t>
          </a:r>
        </a:p>
        <a:p>
          <a:pPr marL="285750" indent="-285750">
            <a:buFont typeface="Symbol" panose="05050102010706020507" pitchFamily="18" charset="2"/>
            <a:buChar char="Þ"/>
          </a:pPr>
          <a:r>
            <a:rPr lang="en-US" sz="1600"/>
            <a:t>0.068  gDCW/mmol Glc   </a:t>
          </a:r>
        </a:p>
        <a:p>
          <a:r>
            <a:rPr lang="en-US" sz="1600"/>
            <a:t>  =  0.378 gDCW / g Glc            = Y’ </a:t>
          </a:r>
          <a:r>
            <a:rPr lang="en-US" b="1" baseline="-25000"/>
            <a:t>X/Glc</a:t>
          </a:r>
          <a:endParaRPr lang="en-US" sz="1600" b="1" baseline="-25000"/>
        </a:p>
      </xdr:txBody>
    </xdr:sp>
    <xdr:clientData/>
  </xdr:twoCellAnchor>
  <xdr:twoCellAnchor>
    <xdr:from>
      <xdr:col>17</xdr:col>
      <xdr:colOff>495300</xdr:colOff>
      <xdr:row>43</xdr:row>
      <xdr:rowOff>43351</xdr:rowOff>
    </xdr:from>
    <xdr:to>
      <xdr:col>23</xdr:col>
      <xdr:colOff>277545</xdr:colOff>
      <xdr:row>50</xdr:row>
      <xdr:rowOff>33290</xdr:rowOff>
    </xdr:to>
    <xdr:sp macro="" textlink="">
      <xdr:nvSpPr>
        <xdr:cNvPr id="8" name="TextBox 22">
          <a:extLst>
            <a:ext uri="{FF2B5EF4-FFF2-40B4-BE49-F238E27FC236}">
              <a16:creationId xmlns:a16="http://schemas.microsoft.com/office/drawing/2014/main" id="{7D8A5E15-1D64-4C09-4CCB-8F7119EB23C2}"/>
            </a:ext>
          </a:extLst>
        </xdr:cNvPr>
        <xdr:cNvSpPr txBox="1"/>
      </xdr:nvSpPr>
      <xdr:spPr>
        <a:xfrm>
          <a:off x="11410950" y="8968276"/>
          <a:ext cx="3639870" cy="139011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600" b="1"/>
            <a:t>Negulescu et al., 2022</a:t>
          </a:r>
          <a:r>
            <a:rPr lang="en-US" sz="1600"/>
            <a:t>:</a:t>
          </a:r>
        </a:p>
        <a:p>
          <a:r>
            <a:rPr lang="en-US" sz="1600"/>
            <a:t>      0.485 mmolGlc/mmolDCW</a:t>
          </a:r>
        </a:p>
        <a:p>
          <a:r>
            <a:rPr lang="en-US" sz="1600"/>
            <a:t>=    21.4 mmolGlc/gDCW</a:t>
          </a:r>
        </a:p>
        <a:p>
          <a:pPr marL="285750" indent="-285750">
            <a:buFont typeface="Symbol" panose="05050102010706020507" pitchFamily="18" charset="2"/>
            <a:buChar char="Þ"/>
          </a:pPr>
          <a:r>
            <a:rPr lang="en-US" sz="1600"/>
            <a:t>0.0467  gDCW/mmol Glc</a:t>
          </a:r>
        </a:p>
        <a:p>
          <a:r>
            <a:rPr lang="en-US" sz="1600"/>
            <a:t>  =  0.259 gDCW / g Glc           = Y’ </a:t>
          </a:r>
          <a:r>
            <a:rPr lang="en-US" sz="1600" b="1" baseline="-25000"/>
            <a:t>X/Glc</a:t>
          </a:r>
          <a:endParaRPr lang="en-US" sz="1600"/>
        </a:p>
      </xdr:txBody>
    </xdr:sp>
    <xdr:clientData/>
  </xdr:twoCellAnchor>
  <xdr:absoluteAnchor>
    <xdr:pos x="781050" y="9058275"/>
    <xdr:ext cx="8896350" cy="7029450"/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E97CB6D-1382-409B-9770-D95881ED57F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absoluteAnchor>
  <xdr:twoCellAnchor editAs="oneCell">
    <xdr:from>
      <xdr:col>22</xdr:col>
      <xdr:colOff>243099</xdr:colOff>
      <xdr:row>40</xdr:row>
      <xdr:rowOff>152401</xdr:rowOff>
    </xdr:from>
    <xdr:to>
      <xdr:col>30</xdr:col>
      <xdr:colOff>20203</xdr:colOff>
      <xdr:row>59</xdr:row>
      <xdr:rowOff>31090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ACFE5DF1-FF9F-E338-ABA8-A428F8EE32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406774" y="8477251"/>
          <a:ext cx="4653904" cy="3679164"/>
        </a:xfrm>
        <a:prstGeom prst="rect">
          <a:avLst/>
        </a:prstGeom>
      </xdr:spPr>
    </xdr:pic>
    <xdr:clientData/>
  </xdr:twoCellAnchor>
  <xdr:twoCellAnchor editAs="oneCell">
    <xdr:from>
      <xdr:col>22</xdr:col>
      <xdr:colOff>122012</xdr:colOff>
      <xdr:row>38</xdr:row>
      <xdr:rowOff>123824</xdr:rowOff>
    </xdr:from>
    <xdr:to>
      <xdr:col>29</xdr:col>
      <xdr:colOff>19049</xdr:colOff>
      <xdr:row>56</xdr:row>
      <xdr:rowOff>146432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A6682B3-E9BA-114A-863D-05989FDAE5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285687" y="8048624"/>
          <a:ext cx="4164237" cy="3623058"/>
        </a:xfrm>
        <a:prstGeom prst="rect">
          <a:avLst/>
        </a:prstGeom>
      </xdr:spPr>
    </xdr:pic>
    <xdr:clientData/>
  </xdr:twoCellAnchor>
  <xdr:absoluteAnchor>
    <xdr:pos x="15525750" y="409575"/>
    <xdr:ext cx="8896350" cy="7743825"/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FFBD824C-F7FA-4D7A-AF89-07C122766D1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absoluteAnchor>
  <xdr:absoluteAnchor>
    <xdr:pos x="25298400" y="361950"/>
    <xdr:ext cx="8896350" cy="7743825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E897170-EFB8-4B35-928A-07B6E60FC5E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absoluteAnchor>
  <xdr:twoCellAnchor editAs="oneCell">
    <xdr:from>
      <xdr:col>43</xdr:col>
      <xdr:colOff>561974</xdr:colOff>
      <xdr:row>38</xdr:row>
      <xdr:rowOff>30283</xdr:rowOff>
    </xdr:from>
    <xdr:to>
      <xdr:col>53</xdr:col>
      <xdr:colOff>277377</xdr:colOff>
      <xdr:row>63</xdr:row>
      <xdr:rowOff>93256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86D2FBD3-E005-CAFB-0E78-AC10289721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7689174" y="7974133"/>
          <a:ext cx="5811403" cy="5063598"/>
        </a:xfrm>
        <a:prstGeom prst="rect">
          <a:avLst/>
        </a:prstGeom>
      </xdr:spPr>
    </xdr:pic>
    <xdr:clientData/>
  </xdr:twoCellAnchor>
  <xdr:twoCellAnchor>
    <xdr:from>
      <xdr:col>57</xdr:col>
      <xdr:colOff>1</xdr:colOff>
      <xdr:row>1</xdr:row>
      <xdr:rowOff>0</xdr:rowOff>
    </xdr:from>
    <xdr:to>
      <xdr:col>73</xdr:col>
      <xdr:colOff>323851</xdr:colOff>
      <xdr:row>45</xdr:row>
      <xdr:rowOff>134711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365DB4C-CF6E-45BA-BA3C-8EF53C6187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oneCell">
    <xdr:from>
      <xdr:col>57</xdr:col>
      <xdr:colOff>381000</xdr:colOff>
      <xdr:row>49</xdr:row>
      <xdr:rowOff>190500</xdr:rowOff>
    </xdr:from>
    <xdr:to>
      <xdr:col>70</xdr:col>
      <xdr:colOff>230832</xdr:colOff>
      <xdr:row>85</xdr:row>
      <xdr:rowOff>19292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12C7FF7D-3F30-AB30-2506-D283DF4A3E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6042600" y="10334625"/>
          <a:ext cx="7774632" cy="7037100"/>
        </a:xfrm>
        <a:prstGeom prst="rect">
          <a:avLst/>
        </a:prstGeom>
      </xdr:spPr>
    </xdr:pic>
    <xdr:clientData/>
  </xdr:twoCellAnchor>
</xdr:wsDr>
</file>

<file path=xl/drawings/drawing29.xml><?xml version="1.0" encoding="utf-8"?>
<c:userShapes xmlns:c="http://schemas.openxmlformats.org/drawingml/2006/chart">
  <cdr:relSizeAnchor xmlns:cdr="http://schemas.openxmlformats.org/drawingml/2006/chartDrawing">
    <cdr:from>
      <cdr:x>0.11135</cdr:x>
      <cdr:y>0.26512</cdr:y>
    </cdr:from>
    <cdr:to>
      <cdr:x>0.89211</cdr:x>
      <cdr:y>0.86593</cdr:y>
    </cdr:to>
    <cdr:cxnSp macro="">
      <cdr:nvCxnSpPr>
        <cdr:cNvPr id="2" name="Straight Connector 1">
          <a:extLst xmlns:a="http://schemas.openxmlformats.org/drawingml/2006/main">
            <a:ext uri="{FF2B5EF4-FFF2-40B4-BE49-F238E27FC236}">
              <a16:creationId xmlns:a16="http://schemas.microsoft.com/office/drawing/2014/main" id="{0FBBF1E4-EB04-4EBF-8A69-4B591F49BD2E}"/>
            </a:ext>
          </a:extLst>
        </cdr:cNvPr>
        <cdr:cNvCxnSpPr/>
      </cdr:nvCxnSpPr>
      <cdr:spPr>
        <a:xfrm xmlns:a="http://schemas.openxmlformats.org/drawingml/2006/main" flipV="1">
          <a:off x="990600" y="2053081"/>
          <a:ext cx="6945936" cy="4652520"/>
        </a:xfrm>
        <a:prstGeom xmlns:a="http://schemas.openxmlformats.org/drawingml/2006/main" prst="line">
          <a:avLst/>
        </a:prstGeom>
        <a:ln xmlns:a="http://schemas.openxmlformats.org/drawingml/2006/main" w="139700">
          <a:solidFill>
            <a:srgbClr val="FFC000">
              <a:alpha val="12000"/>
            </a:srgbClr>
          </a:solidFill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0.44647</cdr:x>
      <cdr:y>0.69081</cdr:y>
    </cdr:from>
    <cdr:to>
      <cdr:x>0.48715</cdr:x>
      <cdr:y>0.73755</cdr:y>
    </cdr:to>
    <cdr:sp macro="" textlink="">
      <cdr:nvSpPr>
        <cdr:cNvPr id="18" name="Star: 5 Points 17">
          <a:extLst xmlns:a="http://schemas.openxmlformats.org/drawingml/2006/main">
            <a:ext uri="{FF2B5EF4-FFF2-40B4-BE49-F238E27FC236}">
              <a16:creationId xmlns:a16="http://schemas.microsoft.com/office/drawing/2014/main" id="{56843256-4AF3-A8A2-B58D-EC23310F66A6}"/>
            </a:ext>
          </a:extLst>
        </cdr:cNvPr>
        <cdr:cNvSpPr/>
      </cdr:nvSpPr>
      <cdr:spPr>
        <a:xfrm xmlns:a="http://schemas.openxmlformats.org/drawingml/2006/main">
          <a:off x="3971955" y="5698259"/>
          <a:ext cx="361903" cy="385542"/>
        </a:xfrm>
        <a:prstGeom xmlns:a="http://schemas.openxmlformats.org/drawingml/2006/main" prst="star5">
          <a:avLst/>
        </a:prstGeom>
        <a:solidFill xmlns:a="http://schemas.openxmlformats.org/drawingml/2006/main">
          <a:srgbClr val="FF00FF">
            <a:alpha val="60784"/>
          </a:srgbClr>
        </a:solidFill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0.44575</cdr:x>
      <cdr:y>0.60013</cdr:y>
    </cdr:from>
    <cdr:to>
      <cdr:x>0.48644</cdr:x>
      <cdr:y>0.64687</cdr:y>
    </cdr:to>
    <cdr:sp macro="" textlink="">
      <cdr:nvSpPr>
        <cdr:cNvPr id="19" name="Star: 5 Points 18">
          <a:extLst xmlns:a="http://schemas.openxmlformats.org/drawingml/2006/main">
            <a:ext uri="{FF2B5EF4-FFF2-40B4-BE49-F238E27FC236}">
              <a16:creationId xmlns:a16="http://schemas.microsoft.com/office/drawing/2014/main" id="{DE973375-D607-DE06-F925-3B3D68B7863D}"/>
            </a:ext>
          </a:extLst>
        </cdr:cNvPr>
        <cdr:cNvSpPr/>
      </cdr:nvSpPr>
      <cdr:spPr>
        <a:xfrm xmlns:a="http://schemas.openxmlformats.org/drawingml/2006/main">
          <a:off x="3965543" y="4950289"/>
          <a:ext cx="361993" cy="385542"/>
        </a:xfrm>
        <a:prstGeom xmlns:a="http://schemas.openxmlformats.org/drawingml/2006/main" prst="star5">
          <a:avLst/>
        </a:prstGeom>
        <a:solidFill xmlns:a="http://schemas.openxmlformats.org/drawingml/2006/main">
          <a:srgbClr val="FF3399">
            <a:alpha val="61000"/>
          </a:srgbClr>
        </a:solidFill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0.57174</cdr:x>
      <cdr:y>0.7306</cdr:y>
    </cdr:from>
    <cdr:to>
      <cdr:x>0.89079</cdr:x>
      <cdr:y>0.79561</cdr:y>
    </cdr:to>
    <cdr:sp macro="" textlink="">
      <cdr:nvSpPr>
        <cdr:cNvPr id="20" name="TextBox 19">
          <a:extLst xmlns:a="http://schemas.openxmlformats.org/drawingml/2006/main">
            <a:ext uri="{FF2B5EF4-FFF2-40B4-BE49-F238E27FC236}">
              <a16:creationId xmlns:a16="http://schemas.microsoft.com/office/drawing/2014/main" id="{8D6DCC04-7A30-62D7-66FF-2BC9CCBF19E9}"/>
            </a:ext>
          </a:extLst>
        </cdr:cNvPr>
        <cdr:cNvSpPr txBox="1"/>
      </cdr:nvSpPr>
      <cdr:spPr>
        <a:xfrm xmlns:a="http://schemas.openxmlformats.org/drawingml/2006/main">
          <a:off x="5086394" y="6026456"/>
          <a:ext cx="2838380" cy="53624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b="1" i="1" kern="1200"/>
            <a:t>Humbird</a:t>
          </a:r>
          <a:r>
            <a:rPr lang="en-US" sz="1100" b="1" i="1" kern="1200" baseline="0"/>
            <a:t> Assumption    (Wild-type)</a:t>
          </a:r>
        </a:p>
        <a:p xmlns:a="http://schemas.openxmlformats.org/drawingml/2006/main">
          <a:r>
            <a:rPr lang="en-US" sz="1100" b="0" i="1" kern="1200" baseline="0"/>
            <a:t>(0.333 molGlc/molDCW  @ 24 hr doubling time)</a:t>
          </a:r>
          <a:endParaRPr lang="en-US" sz="1100" b="0" i="1" kern="1200"/>
        </a:p>
      </cdr:txBody>
    </cdr:sp>
  </cdr:relSizeAnchor>
  <cdr:relSizeAnchor xmlns:cdr="http://schemas.openxmlformats.org/drawingml/2006/chartDrawing">
    <cdr:from>
      <cdr:x>0.57423</cdr:x>
      <cdr:y>0.67244</cdr:y>
    </cdr:from>
    <cdr:to>
      <cdr:x>0.88116</cdr:x>
      <cdr:y>0.73745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D9F8143E-0A1F-52FD-82E8-246FD19DAD7A}"/>
            </a:ext>
          </a:extLst>
        </cdr:cNvPr>
        <cdr:cNvSpPr txBox="1"/>
      </cdr:nvSpPr>
      <cdr:spPr>
        <a:xfrm xmlns:a="http://schemas.openxmlformats.org/drawingml/2006/main">
          <a:off x="5108534" y="5546704"/>
          <a:ext cx="2730556" cy="5362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1" i="1" kern="1200"/>
            <a:t>Negelescu</a:t>
          </a:r>
          <a:r>
            <a:rPr lang="en-US" sz="1100" b="1" i="1" kern="1200" baseline="0"/>
            <a:t> et al. Assumption </a:t>
          </a:r>
        </a:p>
        <a:p xmlns:a="http://schemas.openxmlformats.org/drawingml/2006/main">
          <a:r>
            <a:rPr lang="en-US" sz="1100" b="0" i="1" kern="1200" baseline="0"/>
            <a:t>(1.1572 gGlc/gWCW  @ 24 hr doubling time)</a:t>
          </a:r>
          <a:endParaRPr lang="en-US" sz="1100" b="0" i="1" kern="1200"/>
        </a:p>
      </cdr:txBody>
    </cdr:sp>
  </cdr:relSizeAnchor>
  <cdr:relSizeAnchor xmlns:cdr="http://schemas.openxmlformats.org/drawingml/2006/chartDrawing">
    <cdr:from>
      <cdr:x>0.44789</cdr:x>
      <cdr:y>0.80408</cdr:y>
    </cdr:from>
    <cdr:to>
      <cdr:x>0.48858</cdr:x>
      <cdr:y>0.85082</cdr:y>
    </cdr:to>
    <cdr:sp macro="" textlink="">
      <cdr:nvSpPr>
        <cdr:cNvPr id="22" name="Star: 5 Points 21">
          <a:extLst xmlns:a="http://schemas.openxmlformats.org/drawingml/2006/main">
            <a:ext uri="{FF2B5EF4-FFF2-40B4-BE49-F238E27FC236}">
              <a16:creationId xmlns:a16="http://schemas.microsoft.com/office/drawing/2014/main" id="{378872DF-F1D3-53BF-FA40-DBE9B5CACE74}"/>
            </a:ext>
          </a:extLst>
        </cdr:cNvPr>
        <cdr:cNvSpPr/>
      </cdr:nvSpPr>
      <cdr:spPr>
        <a:xfrm xmlns:a="http://schemas.openxmlformats.org/drawingml/2006/main">
          <a:off x="3984623" y="6632580"/>
          <a:ext cx="361992" cy="385542"/>
        </a:xfrm>
        <a:prstGeom xmlns:a="http://schemas.openxmlformats.org/drawingml/2006/main" prst="star5">
          <a:avLst/>
        </a:prstGeom>
        <a:solidFill xmlns:a="http://schemas.openxmlformats.org/drawingml/2006/main">
          <a:srgbClr val="FF00FF">
            <a:alpha val="60784"/>
          </a:srgbClr>
        </a:solidFill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0.56246</cdr:x>
      <cdr:y>0.81794</cdr:y>
    </cdr:from>
    <cdr:to>
      <cdr:x>0.89615</cdr:x>
      <cdr:y>0.88295</cdr:y>
    </cdr:to>
    <cdr:sp macro="" textlink="">
      <cdr:nvSpPr>
        <cdr:cNvPr id="23" name="TextBox 1">
          <a:extLst xmlns:a="http://schemas.openxmlformats.org/drawingml/2006/main">
            <a:ext uri="{FF2B5EF4-FFF2-40B4-BE49-F238E27FC236}">
              <a16:creationId xmlns:a16="http://schemas.microsoft.com/office/drawing/2014/main" id="{494ECA6E-B43C-97EB-C05D-B3F081D961FB}"/>
            </a:ext>
          </a:extLst>
        </cdr:cNvPr>
        <cdr:cNvSpPr txBox="1"/>
      </cdr:nvSpPr>
      <cdr:spPr>
        <a:xfrm xmlns:a="http://schemas.openxmlformats.org/drawingml/2006/main">
          <a:off x="5003800" y="6746902"/>
          <a:ext cx="2968623" cy="5362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1" i="1" kern="1200"/>
            <a:t>Humbird</a:t>
          </a:r>
          <a:r>
            <a:rPr lang="en-US" sz="1100" b="1" i="1" kern="1200" baseline="0"/>
            <a:t> Assumption    (Enhanced Metabolism)</a:t>
          </a:r>
        </a:p>
        <a:p xmlns:a="http://schemas.openxmlformats.org/drawingml/2006/main">
          <a:r>
            <a:rPr lang="en-US" sz="1100" b="0" i="1" kern="1200" baseline="0"/>
            <a:t>(0.147 molGlc/molDCW  @ 24 hr doubling time)</a:t>
          </a:r>
          <a:endParaRPr lang="en-US" sz="1100" b="0" i="1" kern="1200"/>
        </a:p>
      </cdr:txBody>
    </cdr:sp>
  </cdr:relSizeAnchor>
  <cdr:relSizeAnchor xmlns:cdr="http://schemas.openxmlformats.org/drawingml/2006/chartDrawing">
    <cdr:from>
      <cdr:x>0.47645</cdr:x>
      <cdr:y>0.62818</cdr:y>
    </cdr:from>
    <cdr:to>
      <cdr:x>0.5803</cdr:x>
      <cdr:y>0.69861</cdr:y>
    </cdr:to>
    <cdr:cxnSp macro="">
      <cdr:nvCxnSpPr>
        <cdr:cNvPr id="25" name="Straight Connector 24">
          <a:extLst xmlns:a="http://schemas.openxmlformats.org/drawingml/2006/main">
            <a:ext uri="{FF2B5EF4-FFF2-40B4-BE49-F238E27FC236}">
              <a16:creationId xmlns:a16="http://schemas.microsoft.com/office/drawing/2014/main" id="{BB7D25CB-5FE5-0052-3C90-C4012A262E9F}"/>
            </a:ext>
          </a:extLst>
        </cdr:cNvPr>
        <cdr:cNvCxnSpPr/>
      </cdr:nvCxnSpPr>
      <cdr:spPr>
        <a:xfrm xmlns:a="http://schemas.openxmlformats.org/drawingml/2006/main">
          <a:off x="4238625" y="5181601"/>
          <a:ext cx="923925" cy="581025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0.47216</cdr:x>
      <cdr:y>0.71478</cdr:y>
    </cdr:from>
    <cdr:to>
      <cdr:x>0.57173</cdr:x>
      <cdr:y>0.74249</cdr:y>
    </cdr:to>
    <cdr:cxnSp macro="">
      <cdr:nvCxnSpPr>
        <cdr:cNvPr id="30" name="Straight Connector 29">
          <a:extLst xmlns:a="http://schemas.openxmlformats.org/drawingml/2006/main">
            <a:ext uri="{FF2B5EF4-FFF2-40B4-BE49-F238E27FC236}">
              <a16:creationId xmlns:a16="http://schemas.microsoft.com/office/drawing/2014/main" id="{A6F94550-BECD-FB2B-98C9-A4882EC36021}"/>
            </a:ext>
          </a:extLst>
        </cdr:cNvPr>
        <cdr:cNvCxnSpPr/>
      </cdr:nvCxnSpPr>
      <cdr:spPr>
        <a:xfrm xmlns:a="http://schemas.openxmlformats.org/drawingml/2006/main">
          <a:off x="4200525" y="5895976"/>
          <a:ext cx="885825" cy="22860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0.48858</cdr:x>
      <cdr:y>0.82193</cdr:y>
    </cdr:from>
    <cdr:to>
      <cdr:x>0.55782</cdr:x>
      <cdr:y>0.83256</cdr:y>
    </cdr:to>
    <cdr:cxnSp macro="">
      <cdr:nvCxnSpPr>
        <cdr:cNvPr id="31" name="Straight Connector 30">
          <a:extLst xmlns:a="http://schemas.openxmlformats.org/drawingml/2006/main">
            <a:ext uri="{FF2B5EF4-FFF2-40B4-BE49-F238E27FC236}">
              <a16:creationId xmlns:a16="http://schemas.microsoft.com/office/drawing/2014/main" id="{A6F94550-BECD-FB2B-98C9-A4882EC36021}"/>
            </a:ext>
          </a:extLst>
        </cdr:cNvPr>
        <cdr:cNvCxnSpPr>
          <a:stCxn xmlns:a="http://schemas.openxmlformats.org/drawingml/2006/main" id="22" idx="4"/>
        </cdr:cNvCxnSpPr>
      </cdr:nvCxnSpPr>
      <cdr:spPr>
        <a:xfrm xmlns:a="http://schemas.openxmlformats.org/drawingml/2006/main">
          <a:off x="4346615" y="6779844"/>
          <a:ext cx="615910" cy="87682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0.09208</cdr:x>
      <cdr:y>0.47561</cdr:y>
    </cdr:from>
    <cdr:to>
      <cdr:x>0.95717</cdr:x>
      <cdr:y>0.82385</cdr:y>
    </cdr:to>
    <cdr:cxnSp macro="">
      <cdr:nvCxnSpPr>
        <cdr:cNvPr id="2" name="Straight Connector 1">
          <a:extLst xmlns:a="http://schemas.openxmlformats.org/drawingml/2006/main">
            <a:ext uri="{FF2B5EF4-FFF2-40B4-BE49-F238E27FC236}">
              <a16:creationId xmlns:a16="http://schemas.microsoft.com/office/drawing/2014/main" id="{0FBBF1E4-EB04-4EBF-8A69-4B591F49BD2E}"/>
            </a:ext>
          </a:extLst>
        </cdr:cNvPr>
        <cdr:cNvCxnSpPr/>
      </cdr:nvCxnSpPr>
      <cdr:spPr>
        <a:xfrm xmlns:a="http://schemas.openxmlformats.org/drawingml/2006/main" flipV="1">
          <a:off x="819150" y="3343275"/>
          <a:ext cx="7696200" cy="2447925"/>
        </a:xfrm>
        <a:prstGeom xmlns:a="http://schemas.openxmlformats.org/drawingml/2006/main" prst="line">
          <a:avLst/>
        </a:prstGeom>
        <a:ln xmlns:a="http://schemas.openxmlformats.org/drawingml/2006/main" w="139700">
          <a:solidFill>
            <a:srgbClr val="FFC000">
              <a:alpha val="42000"/>
            </a:srgbClr>
          </a:solidFill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0.09672</cdr:x>
      <cdr:y>0.729</cdr:y>
    </cdr:from>
    <cdr:to>
      <cdr:x>0.69914</cdr:x>
      <cdr:y>0.88534</cdr:y>
    </cdr:to>
    <cdr:cxnSp macro="">
      <cdr:nvCxnSpPr>
        <cdr:cNvPr id="4" name="Straight Connector 3">
          <a:extLst xmlns:a="http://schemas.openxmlformats.org/drawingml/2006/main">
            <a:ext uri="{FF2B5EF4-FFF2-40B4-BE49-F238E27FC236}">
              <a16:creationId xmlns:a16="http://schemas.microsoft.com/office/drawing/2014/main" id="{57B4E9D2-F6D9-3189-927C-15BB29E13DA1}"/>
            </a:ext>
          </a:extLst>
        </cdr:cNvPr>
        <cdr:cNvCxnSpPr/>
      </cdr:nvCxnSpPr>
      <cdr:spPr>
        <a:xfrm xmlns:a="http://schemas.openxmlformats.org/drawingml/2006/main" flipV="1">
          <a:off x="860425" y="5124450"/>
          <a:ext cx="5359400" cy="1098985"/>
        </a:xfrm>
        <a:prstGeom xmlns:a="http://schemas.openxmlformats.org/drawingml/2006/main" prst="line">
          <a:avLst/>
        </a:prstGeom>
        <a:ln xmlns:a="http://schemas.openxmlformats.org/drawingml/2006/main" w="139700">
          <a:solidFill>
            <a:srgbClr val="00B050">
              <a:alpha val="30000"/>
            </a:srgbClr>
          </a:solidFill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0.09672</cdr:x>
      <cdr:y>0.66667</cdr:y>
    </cdr:from>
    <cdr:to>
      <cdr:x>0.70021</cdr:x>
      <cdr:y>0.88534</cdr:y>
    </cdr:to>
    <cdr:cxnSp macro="">
      <cdr:nvCxnSpPr>
        <cdr:cNvPr id="7" name="Straight Connector 3">
          <a:extLst xmlns:a="http://schemas.openxmlformats.org/drawingml/2006/main">
            <a:ext uri="{FF2B5EF4-FFF2-40B4-BE49-F238E27FC236}">
              <a16:creationId xmlns:a16="http://schemas.microsoft.com/office/drawing/2014/main" id="{57B4E9D2-F6D9-3189-927C-15BB29E13DA1}"/>
            </a:ext>
          </a:extLst>
        </cdr:cNvPr>
        <cdr:cNvCxnSpPr/>
      </cdr:nvCxnSpPr>
      <cdr:spPr>
        <a:xfrm xmlns:a="http://schemas.openxmlformats.org/drawingml/2006/main" flipV="1">
          <a:off x="860455" y="4686300"/>
          <a:ext cx="5368895" cy="1537153"/>
        </a:xfrm>
        <a:prstGeom xmlns:a="http://schemas.openxmlformats.org/drawingml/2006/main" prst="line">
          <a:avLst/>
        </a:prstGeom>
        <a:ln xmlns:a="http://schemas.openxmlformats.org/drawingml/2006/main" w="139700">
          <a:solidFill>
            <a:srgbClr val="00B050">
              <a:alpha val="30000"/>
            </a:srgbClr>
          </a:solidFill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1.xml><?xml version="1.0" encoding="utf-8"?>
<c:userShapes xmlns:c="http://schemas.openxmlformats.org/drawingml/2006/chart">
  <cdr:relSizeAnchor xmlns:cdr="http://schemas.openxmlformats.org/drawingml/2006/chartDrawing">
    <cdr:from>
      <cdr:x>0.10278</cdr:x>
      <cdr:y>0.05576</cdr:y>
    </cdr:from>
    <cdr:to>
      <cdr:x>0.86938</cdr:x>
      <cdr:y>0.58427</cdr:y>
    </cdr:to>
    <cdr:sp macro="" textlink="">
      <cdr:nvSpPr>
        <cdr:cNvPr id="2" name="Freeform: Shape 1">
          <a:extLst xmlns:a="http://schemas.openxmlformats.org/drawingml/2006/main">
            <a:ext uri="{FF2B5EF4-FFF2-40B4-BE49-F238E27FC236}">
              <a16:creationId xmlns:a16="http://schemas.microsoft.com/office/drawing/2014/main" id="{A56754F6-A206-FA01-B587-FE88DDEF531A}"/>
            </a:ext>
          </a:extLst>
        </cdr:cNvPr>
        <cdr:cNvSpPr/>
      </cdr:nvSpPr>
      <cdr:spPr>
        <a:xfrm xmlns:a="http://schemas.openxmlformats.org/drawingml/2006/main">
          <a:off x="914400" y="431800"/>
          <a:ext cx="6819900" cy="4092713"/>
        </a:xfrm>
        <a:custGeom xmlns:a="http://schemas.openxmlformats.org/drawingml/2006/main">
          <a:avLst/>
          <a:gdLst>
            <a:gd name="connsiteX0" fmla="*/ 6391275 w 6391275"/>
            <a:gd name="connsiteY0" fmla="*/ 4162425 h 4162425"/>
            <a:gd name="connsiteX1" fmla="*/ 4648200 w 6391275"/>
            <a:gd name="connsiteY1" fmla="*/ 4152900 h 4162425"/>
            <a:gd name="connsiteX2" fmla="*/ 2457450 w 6391275"/>
            <a:gd name="connsiteY2" fmla="*/ 4133850 h 4162425"/>
            <a:gd name="connsiteX3" fmla="*/ 1162050 w 6391275"/>
            <a:gd name="connsiteY3" fmla="*/ 4095750 h 4162425"/>
            <a:gd name="connsiteX4" fmla="*/ 638175 w 6391275"/>
            <a:gd name="connsiteY4" fmla="*/ 4048125 h 4162425"/>
            <a:gd name="connsiteX5" fmla="*/ 342900 w 6391275"/>
            <a:gd name="connsiteY5" fmla="*/ 3895725 h 4162425"/>
            <a:gd name="connsiteX6" fmla="*/ 180975 w 6391275"/>
            <a:gd name="connsiteY6" fmla="*/ 3181350 h 4162425"/>
            <a:gd name="connsiteX7" fmla="*/ 85725 w 6391275"/>
            <a:gd name="connsiteY7" fmla="*/ 2057400 h 4162425"/>
            <a:gd name="connsiteX8" fmla="*/ 19050 w 6391275"/>
            <a:gd name="connsiteY8" fmla="*/ 942975 h 4162425"/>
            <a:gd name="connsiteX9" fmla="*/ 0 w 6391275"/>
            <a:gd name="connsiteY9" fmla="*/ 0 h 4162425"/>
            <a:gd name="connsiteX10" fmla="*/ 0 w 6391275"/>
            <a:gd name="connsiteY10" fmla="*/ 0 h 4162425"/>
            <a:gd name="connsiteX0" fmla="*/ 18698637 w 18698637"/>
            <a:gd name="connsiteY0" fmla="*/ 4085104 h 4152900"/>
            <a:gd name="connsiteX1" fmla="*/ 4648200 w 18698637"/>
            <a:gd name="connsiteY1" fmla="*/ 4152900 h 4152900"/>
            <a:gd name="connsiteX2" fmla="*/ 2457450 w 18698637"/>
            <a:gd name="connsiteY2" fmla="*/ 4133850 h 4152900"/>
            <a:gd name="connsiteX3" fmla="*/ 1162050 w 18698637"/>
            <a:gd name="connsiteY3" fmla="*/ 4095750 h 4152900"/>
            <a:gd name="connsiteX4" fmla="*/ 638175 w 18698637"/>
            <a:gd name="connsiteY4" fmla="*/ 4048125 h 4152900"/>
            <a:gd name="connsiteX5" fmla="*/ 342900 w 18698637"/>
            <a:gd name="connsiteY5" fmla="*/ 3895725 h 4152900"/>
            <a:gd name="connsiteX6" fmla="*/ 180975 w 18698637"/>
            <a:gd name="connsiteY6" fmla="*/ 3181350 h 4152900"/>
            <a:gd name="connsiteX7" fmla="*/ 85725 w 18698637"/>
            <a:gd name="connsiteY7" fmla="*/ 2057400 h 4152900"/>
            <a:gd name="connsiteX8" fmla="*/ 19050 w 18698637"/>
            <a:gd name="connsiteY8" fmla="*/ 942975 h 4152900"/>
            <a:gd name="connsiteX9" fmla="*/ 0 w 18698637"/>
            <a:gd name="connsiteY9" fmla="*/ 0 h 4152900"/>
            <a:gd name="connsiteX10" fmla="*/ 0 w 18698637"/>
            <a:gd name="connsiteY10" fmla="*/ 0 h 4152900"/>
            <a:gd name="connsiteX0" fmla="*/ 17011721 w 17011721"/>
            <a:gd name="connsiteY0" fmla="*/ 4085104 h 4152900"/>
            <a:gd name="connsiteX1" fmla="*/ 4648200 w 17011721"/>
            <a:gd name="connsiteY1" fmla="*/ 4152900 h 4152900"/>
            <a:gd name="connsiteX2" fmla="*/ 2457450 w 17011721"/>
            <a:gd name="connsiteY2" fmla="*/ 4133850 h 4152900"/>
            <a:gd name="connsiteX3" fmla="*/ 1162050 w 17011721"/>
            <a:gd name="connsiteY3" fmla="*/ 4095750 h 4152900"/>
            <a:gd name="connsiteX4" fmla="*/ 638175 w 17011721"/>
            <a:gd name="connsiteY4" fmla="*/ 4048125 h 4152900"/>
            <a:gd name="connsiteX5" fmla="*/ 342900 w 17011721"/>
            <a:gd name="connsiteY5" fmla="*/ 3895725 h 4152900"/>
            <a:gd name="connsiteX6" fmla="*/ 180975 w 17011721"/>
            <a:gd name="connsiteY6" fmla="*/ 3181350 h 4152900"/>
            <a:gd name="connsiteX7" fmla="*/ 85725 w 17011721"/>
            <a:gd name="connsiteY7" fmla="*/ 2057400 h 4152900"/>
            <a:gd name="connsiteX8" fmla="*/ 19050 w 17011721"/>
            <a:gd name="connsiteY8" fmla="*/ 942975 h 4152900"/>
            <a:gd name="connsiteX9" fmla="*/ 0 w 17011721"/>
            <a:gd name="connsiteY9" fmla="*/ 0 h 4152900"/>
            <a:gd name="connsiteX10" fmla="*/ 0 w 17011721"/>
            <a:gd name="connsiteY10" fmla="*/ 0 h 41529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</a:cxnLst>
          <a:rect l="l" t="t" r="r" b="b"/>
          <a:pathLst>
            <a:path w="17011721" h="4152900">
              <a:moveTo>
                <a:pt x="17011721" y="4085104"/>
              </a:moveTo>
              <a:lnTo>
                <a:pt x="4648200" y="4152900"/>
              </a:lnTo>
              <a:lnTo>
                <a:pt x="2457450" y="4133850"/>
              </a:lnTo>
              <a:cubicBezTo>
                <a:pt x="1876425" y="4124325"/>
                <a:pt x="1465262" y="4110037"/>
                <a:pt x="1162050" y="4095750"/>
              </a:cubicBezTo>
              <a:cubicBezTo>
                <a:pt x="858838" y="4081463"/>
                <a:pt x="774700" y="4081462"/>
                <a:pt x="638175" y="4048125"/>
              </a:cubicBezTo>
              <a:cubicBezTo>
                <a:pt x="501650" y="4014788"/>
                <a:pt x="419100" y="4040187"/>
                <a:pt x="342900" y="3895725"/>
              </a:cubicBezTo>
              <a:cubicBezTo>
                <a:pt x="266700" y="3751262"/>
                <a:pt x="223837" y="3487737"/>
                <a:pt x="180975" y="3181350"/>
              </a:cubicBezTo>
              <a:cubicBezTo>
                <a:pt x="138113" y="2874963"/>
                <a:pt x="112712" y="2430462"/>
                <a:pt x="85725" y="2057400"/>
              </a:cubicBezTo>
              <a:cubicBezTo>
                <a:pt x="58738" y="1684338"/>
                <a:pt x="33337" y="1285875"/>
                <a:pt x="19050" y="942975"/>
              </a:cubicBezTo>
              <a:cubicBezTo>
                <a:pt x="4762" y="600075"/>
                <a:pt x="0" y="0"/>
                <a:pt x="0" y="0"/>
              </a:cubicBez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88900">
          <a:solidFill>
            <a:srgbClr val="FFC000">
              <a:alpha val="60000"/>
            </a:srgb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0.09315</cdr:x>
      <cdr:y>0.46986</cdr:y>
    </cdr:from>
    <cdr:to>
      <cdr:x>0.9197</cdr:x>
      <cdr:y>0.46986</cdr:y>
    </cdr:to>
    <cdr:cxnSp macro="">
      <cdr:nvCxnSpPr>
        <cdr:cNvPr id="5" name="Straight Connector 4">
          <a:extLst xmlns:a="http://schemas.openxmlformats.org/drawingml/2006/main">
            <a:ext uri="{FF2B5EF4-FFF2-40B4-BE49-F238E27FC236}">
              <a16:creationId xmlns:a16="http://schemas.microsoft.com/office/drawing/2014/main" id="{05BDE488-B17D-FA5C-12BA-295D8E53F42F}"/>
            </a:ext>
          </a:extLst>
        </cdr:cNvPr>
        <cdr:cNvCxnSpPr/>
      </cdr:nvCxnSpPr>
      <cdr:spPr>
        <a:xfrm xmlns:a="http://schemas.openxmlformats.org/drawingml/2006/main">
          <a:off x="828675" y="3638550"/>
          <a:ext cx="7353300" cy="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  <a:prstDash val="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0.0935</cdr:x>
      <cdr:y>0.51784</cdr:y>
    </cdr:from>
    <cdr:to>
      <cdr:x>0.92719</cdr:x>
      <cdr:y>0.51825</cdr:y>
    </cdr:to>
    <cdr:cxnSp macro="">
      <cdr:nvCxnSpPr>
        <cdr:cNvPr id="8" name="Straight Connector 7">
          <a:extLst xmlns:a="http://schemas.openxmlformats.org/drawingml/2006/main">
            <a:ext uri="{FF2B5EF4-FFF2-40B4-BE49-F238E27FC236}">
              <a16:creationId xmlns:a16="http://schemas.microsoft.com/office/drawing/2014/main" id="{0B967175-08FA-8CBC-EC08-1F10CB85FF2A}"/>
            </a:ext>
          </a:extLst>
        </cdr:cNvPr>
        <cdr:cNvCxnSpPr/>
      </cdr:nvCxnSpPr>
      <cdr:spPr>
        <a:xfrm xmlns:a="http://schemas.openxmlformats.org/drawingml/2006/main" flipV="1">
          <a:off x="831850" y="4010025"/>
          <a:ext cx="7416800" cy="3175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  <a:prstDash val="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0.67024</cdr:x>
      <cdr:y>0.43911</cdr:y>
    </cdr:from>
    <cdr:to>
      <cdr:x>0.94861</cdr:x>
      <cdr:y>0.46986</cdr:y>
    </cdr:to>
    <cdr:sp macro="" textlink="">
      <cdr:nvSpPr>
        <cdr:cNvPr id="11" name="TextBox 10">
          <a:extLst xmlns:a="http://schemas.openxmlformats.org/drawingml/2006/main">
            <a:ext uri="{FF2B5EF4-FFF2-40B4-BE49-F238E27FC236}">
              <a16:creationId xmlns:a16="http://schemas.microsoft.com/office/drawing/2014/main" id="{CA2D671B-254D-9105-5D80-9861B282B972}"/>
            </a:ext>
          </a:extLst>
        </cdr:cNvPr>
        <cdr:cNvSpPr txBox="1"/>
      </cdr:nvSpPr>
      <cdr:spPr>
        <a:xfrm xmlns:a="http://schemas.openxmlformats.org/drawingml/2006/main">
          <a:off x="5962650" y="3400425"/>
          <a:ext cx="2476500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050" kern="1200">
              <a:solidFill>
                <a:srgbClr val="FF0000"/>
              </a:solidFill>
            </a:rPr>
            <a:t>Humbird</a:t>
          </a:r>
          <a:r>
            <a:rPr lang="en-US" sz="1050" kern="1200" baseline="0">
              <a:solidFill>
                <a:srgbClr val="FF0000"/>
              </a:solidFill>
            </a:rPr>
            <a:t>, 2020 Assumption (Wild-type)</a:t>
          </a:r>
          <a:endParaRPr lang="en-US" sz="1050" kern="1200">
            <a:solidFill>
              <a:srgbClr val="FF0000"/>
            </a:solidFill>
          </a:endParaRPr>
        </a:p>
      </cdr:txBody>
    </cdr:sp>
  </cdr:relSizeAnchor>
  <cdr:relSizeAnchor xmlns:cdr="http://schemas.openxmlformats.org/drawingml/2006/chartDrawing">
    <cdr:from>
      <cdr:x>0.67166</cdr:x>
      <cdr:y>0.48626</cdr:y>
    </cdr:from>
    <cdr:to>
      <cdr:x>0.91863</cdr:x>
      <cdr:y>0.51702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F6A5F26D-5196-93AE-EE33-41CD52BDAAAD}"/>
            </a:ext>
          </a:extLst>
        </cdr:cNvPr>
        <cdr:cNvSpPr txBox="1"/>
      </cdr:nvSpPr>
      <cdr:spPr>
        <a:xfrm xmlns:a="http://schemas.openxmlformats.org/drawingml/2006/main">
          <a:off x="5975350" y="3765550"/>
          <a:ext cx="2197100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50" kern="1200">
              <a:solidFill>
                <a:srgbClr val="FF0000"/>
              </a:solidFill>
            </a:rPr>
            <a:t>Negalusci</a:t>
          </a:r>
          <a:r>
            <a:rPr lang="en-US" sz="1050" kern="1200" baseline="0">
              <a:solidFill>
                <a:srgbClr val="FF0000"/>
              </a:solidFill>
            </a:rPr>
            <a:t>, et al., 2022 Assumption</a:t>
          </a:r>
          <a:endParaRPr lang="en-US" sz="1050" kern="1200">
            <a:solidFill>
              <a:srgbClr val="FF0000"/>
            </a:solidFill>
          </a:endParaRPr>
        </a:p>
      </cdr:txBody>
    </cdr:sp>
  </cdr:relSizeAnchor>
</c:userShapes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0.06725</cdr:x>
      <cdr:y>0.4791</cdr:y>
    </cdr:from>
    <cdr:to>
      <cdr:x>0.95445</cdr:x>
      <cdr:y>0.4806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id="{D6B63195-0BBE-B6A7-5D21-D681A042C94D}"/>
            </a:ext>
          </a:extLst>
        </cdr:cNvPr>
        <cdr:cNvCxnSpPr/>
      </cdr:nvCxnSpPr>
      <cdr:spPr>
        <a:xfrm xmlns:a="http://schemas.openxmlformats.org/drawingml/2006/main" flipV="1">
          <a:off x="843644" y="4367893"/>
          <a:ext cx="11130642" cy="13607"/>
        </a:xfrm>
        <a:prstGeom xmlns:a="http://schemas.openxmlformats.org/drawingml/2006/main" prst="line">
          <a:avLst/>
        </a:prstGeom>
        <a:ln xmlns:a="http://schemas.openxmlformats.org/drawingml/2006/main" w="28575">
          <a:solidFill>
            <a:srgbClr val="FF0000"/>
          </a:solidFill>
          <a:prstDash val="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0.30955</cdr:x>
      <cdr:y>0.47955</cdr:y>
    </cdr:from>
    <cdr:to>
      <cdr:x>0.50189</cdr:x>
      <cdr:y>0.54328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C9E0737-F7D1-C85C-3B7E-B39717F2BBA5}"/>
            </a:ext>
          </a:extLst>
        </cdr:cNvPr>
        <cdr:cNvSpPr txBox="1"/>
      </cdr:nvSpPr>
      <cdr:spPr>
        <a:xfrm xmlns:a="http://schemas.openxmlformats.org/drawingml/2006/main">
          <a:off x="3119430" y="4371974"/>
          <a:ext cx="1938343" cy="5810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200" b="0" kern="1200">
              <a:solidFill>
                <a:srgbClr val="FF0000"/>
              </a:solidFill>
            </a:rPr>
            <a:t>Humbird</a:t>
          </a:r>
          <a:r>
            <a:rPr lang="en-US" sz="1200" b="0" kern="1200" baseline="0">
              <a:solidFill>
                <a:srgbClr val="FF0000"/>
              </a:solidFill>
            </a:rPr>
            <a:t>, 2020 TEA Assumption (Wild-type)</a:t>
          </a:r>
          <a:endParaRPr lang="en-US" sz="1200" b="0" kern="1200">
            <a:solidFill>
              <a:srgbClr val="FF0000"/>
            </a:solidFill>
          </a:endParaRPr>
        </a:p>
      </cdr:txBody>
    </cdr:sp>
  </cdr:relSizeAnchor>
</c:userShapes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304801</xdr:colOff>
      <xdr:row>7</xdr:row>
      <xdr:rowOff>38100</xdr:rowOff>
    </xdr:from>
    <xdr:to>
      <xdr:col>26</xdr:col>
      <xdr:colOff>228600</xdr:colOff>
      <xdr:row>16</xdr:row>
      <xdr:rowOff>84318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45095A3-BDEF-4A5D-8304-E941E5F6E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49276" y="1847850"/>
          <a:ext cx="4190999" cy="21696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259517</xdr:colOff>
      <xdr:row>19</xdr:row>
      <xdr:rowOff>44189</xdr:rowOff>
    </xdr:from>
    <xdr:to>
      <xdr:col>32</xdr:col>
      <xdr:colOff>281103</xdr:colOff>
      <xdr:row>44</xdr:row>
      <xdr:rowOff>135640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BCA0830-3A8C-3065-1788-942BFBF84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7058" y="4641173"/>
          <a:ext cx="7366766" cy="45343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742950</xdr:colOff>
      <xdr:row>42</xdr:row>
      <xdr:rowOff>127000</xdr:rowOff>
    </xdr:from>
    <xdr:to>
      <xdr:col>11</xdr:col>
      <xdr:colOff>495300</xdr:colOff>
      <xdr:row>63</xdr:row>
      <xdr:rowOff>19050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ED06D8B-C0DF-3844-E21A-1D14343D68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0" y="9385300"/>
          <a:ext cx="5838825" cy="3892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absoluteAnchor>
    <xdr:pos x="1352550" y="619125"/>
    <xdr:ext cx="8664408" cy="629151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7739980-3D7C-46C2-849E-784546DA85C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absoluteAnchor>
    <xdr:pos x="11115675" y="304800"/>
    <xdr:ext cx="8664408" cy="6291513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450CEB9-0506-424D-B773-7E71BD9C0DD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  <xdr:absoluteAnchor>
    <xdr:pos x="20516850" y="361950"/>
    <xdr:ext cx="8664408" cy="6724650"/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CAEB817-ECD2-403F-ABC2-7E259A284EC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absoluteAnchor>
  <xdr:absoluteAnchor>
    <xdr:pos x="16659225" y="12706350"/>
    <xdr:ext cx="8664408" cy="6291513"/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6A3D4E1-9C1E-4ECD-8B97-55DAF360C4B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absoluteAnchor>
  <xdr:twoCellAnchor editAs="oneCell">
    <xdr:from>
      <xdr:col>51</xdr:col>
      <xdr:colOff>57150</xdr:colOff>
      <xdr:row>42</xdr:row>
      <xdr:rowOff>114300</xdr:rowOff>
    </xdr:from>
    <xdr:to>
      <xdr:col>61</xdr:col>
      <xdr:colOff>121910</xdr:colOff>
      <xdr:row>70</xdr:row>
      <xdr:rowOff>137923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01AE19E-A476-48CC-DDC5-2F02E462B4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1793200" y="7334250"/>
          <a:ext cx="6160760" cy="4784006"/>
        </a:xfrm>
        <a:prstGeom prst="rect">
          <a:avLst/>
        </a:prstGeom>
      </xdr:spPr>
    </xdr:pic>
    <xdr:clientData/>
  </xdr:twoCellAnchor>
  <xdr:twoCellAnchor editAs="oneCell">
    <xdr:from>
      <xdr:col>29</xdr:col>
      <xdr:colOff>190499</xdr:colOff>
      <xdr:row>43</xdr:row>
      <xdr:rowOff>9525</xdr:rowOff>
    </xdr:from>
    <xdr:to>
      <xdr:col>45</xdr:col>
      <xdr:colOff>556630</xdr:colOff>
      <xdr:row>70</xdr:row>
      <xdr:rowOff>27786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14AFF29E-5049-EF48-BBA6-E4539EC2DA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287249" y="7419975"/>
          <a:ext cx="6347831" cy="4609310"/>
        </a:xfrm>
        <a:prstGeom prst="rect">
          <a:avLst/>
        </a:prstGeom>
      </xdr:spPr>
    </xdr:pic>
    <xdr:clientData/>
  </xdr:twoCellAnchor>
</xdr:wsDr>
</file>

<file path=xl/drawings/drawing35.xml><?xml version="1.0" encoding="utf-8"?>
<c:userShapes xmlns:c="http://schemas.openxmlformats.org/drawingml/2006/chart">
  <cdr:relSizeAnchor xmlns:cdr="http://schemas.openxmlformats.org/drawingml/2006/chartDrawing">
    <cdr:from>
      <cdr:x>0.09718</cdr:x>
      <cdr:y>0.23769</cdr:y>
    </cdr:from>
    <cdr:to>
      <cdr:x>0.39796</cdr:x>
      <cdr:y>0.88135</cdr:y>
    </cdr:to>
    <cdr:cxnSp macro="">
      <cdr:nvCxnSpPr>
        <cdr:cNvPr id="2" name="Straight Connector 1">
          <a:extLst xmlns:a="http://schemas.openxmlformats.org/drawingml/2006/main">
            <a:ext uri="{FF2B5EF4-FFF2-40B4-BE49-F238E27FC236}">
              <a16:creationId xmlns:a16="http://schemas.microsoft.com/office/drawing/2014/main" id="{0FBBF1E4-EB04-4EBF-8A69-4B591F49BD2E}"/>
            </a:ext>
          </a:extLst>
        </cdr:cNvPr>
        <cdr:cNvCxnSpPr/>
      </cdr:nvCxnSpPr>
      <cdr:spPr>
        <a:xfrm xmlns:a="http://schemas.openxmlformats.org/drawingml/2006/main" flipV="1">
          <a:off x="842008" y="1495425"/>
          <a:ext cx="2606042" cy="4049581"/>
        </a:xfrm>
        <a:prstGeom xmlns:a="http://schemas.openxmlformats.org/drawingml/2006/main" prst="line">
          <a:avLst/>
        </a:prstGeom>
        <a:ln xmlns:a="http://schemas.openxmlformats.org/drawingml/2006/main" w="95250">
          <a:solidFill>
            <a:srgbClr val="7030A0">
              <a:alpha val="24000"/>
            </a:srgbClr>
          </a:solidFill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0.4892</cdr:x>
      <cdr:y>0.80579</cdr:y>
    </cdr:from>
    <cdr:to>
      <cdr:x>0.53097</cdr:x>
      <cdr:y>0.86707</cdr:y>
    </cdr:to>
    <cdr:sp macro="" textlink="">
      <cdr:nvSpPr>
        <cdr:cNvPr id="4" name="Star: 5 Points 3">
          <a:extLst xmlns:a="http://schemas.openxmlformats.org/drawingml/2006/main">
            <a:ext uri="{FF2B5EF4-FFF2-40B4-BE49-F238E27FC236}">
              <a16:creationId xmlns:a16="http://schemas.microsoft.com/office/drawing/2014/main" id="{3E02ACBC-149F-2D2A-C806-F7635D2FECD2}"/>
            </a:ext>
          </a:extLst>
        </cdr:cNvPr>
        <cdr:cNvSpPr/>
      </cdr:nvSpPr>
      <cdr:spPr>
        <a:xfrm xmlns:a="http://schemas.openxmlformats.org/drawingml/2006/main">
          <a:off x="4238658" y="5069665"/>
          <a:ext cx="361912" cy="385544"/>
        </a:xfrm>
        <a:prstGeom xmlns:a="http://schemas.openxmlformats.org/drawingml/2006/main" prst="star5">
          <a:avLst/>
        </a:prstGeom>
        <a:solidFill xmlns:a="http://schemas.openxmlformats.org/drawingml/2006/main">
          <a:srgbClr val="FF00FF">
            <a:alpha val="60784"/>
          </a:srgbClr>
        </a:solidFill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0.48846</cdr:x>
      <cdr:y>0.71869</cdr:y>
    </cdr:from>
    <cdr:to>
      <cdr:x>0.53024</cdr:x>
      <cdr:y>0.77997</cdr:y>
    </cdr:to>
    <cdr:sp macro="" textlink="">
      <cdr:nvSpPr>
        <cdr:cNvPr id="5" name="Star: 5 Points 4">
          <a:extLst xmlns:a="http://schemas.openxmlformats.org/drawingml/2006/main">
            <a:ext uri="{FF2B5EF4-FFF2-40B4-BE49-F238E27FC236}">
              <a16:creationId xmlns:a16="http://schemas.microsoft.com/office/drawing/2014/main" id="{7AB728BA-73C1-AA06-3F2B-4FF939786173}"/>
            </a:ext>
          </a:extLst>
        </cdr:cNvPr>
        <cdr:cNvSpPr/>
      </cdr:nvSpPr>
      <cdr:spPr>
        <a:xfrm xmlns:a="http://schemas.openxmlformats.org/drawingml/2006/main">
          <a:off x="4232252" y="4521624"/>
          <a:ext cx="361999" cy="385544"/>
        </a:xfrm>
        <a:prstGeom xmlns:a="http://schemas.openxmlformats.org/drawingml/2006/main" prst="star5">
          <a:avLst/>
        </a:prstGeom>
        <a:solidFill xmlns:a="http://schemas.openxmlformats.org/drawingml/2006/main">
          <a:srgbClr val="FF3399">
            <a:alpha val="61000"/>
          </a:srgbClr>
        </a:solidFill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0.61123</cdr:x>
      <cdr:y>0.71262</cdr:y>
    </cdr:from>
    <cdr:to>
      <cdr:x>0.93882</cdr:x>
      <cdr:y>0.79785</cdr:y>
    </cdr:to>
    <cdr:sp macro="" textlink="">
      <cdr:nvSpPr>
        <cdr:cNvPr id="6" name="TextBox 3">
          <a:extLst xmlns:a="http://schemas.openxmlformats.org/drawingml/2006/main">
            <a:ext uri="{FF2B5EF4-FFF2-40B4-BE49-F238E27FC236}">
              <a16:creationId xmlns:a16="http://schemas.microsoft.com/office/drawing/2014/main" id="{906C6BE1-CAFA-E945-2E06-EB1029AC4CBB}"/>
            </a:ext>
          </a:extLst>
        </cdr:cNvPr>
        <cdr:cNvSpPr txBox="1"/>
      </cdr:nvSpPr>
      <cdr:spPr>
        <a:xfrm xmlns:a="http://schemas.openxmlformats.org/drawingml/2006/main">
          <a:off x="5295940" y="4483472"/>
          <a:ext cx="2838374" cy="5362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1" i="1" kern="1200"/>
            <a:t>Humbird</a:t>
          </a:r>
          <a:r>
            <a:rPr lang="en-US" sz="1100" b="1" i="1" kern="1200" baseline="0"/>
            <a:t> Assumption    (Wild-type)</a:t>
          </a:r>
        </a:p>
        <a:p xmlns:a="http://schemas.openxmlformats.org/drawingml/2006/main">
          <a:r>
            <a:rPr lang="en-US" sz="1100" b="0" i="1" kern="1200" baseline="0"/>
            <a:t>(0.055 molGlc/molDCW  @ 24 hr doubling time)</a:t>
          </a:r>
          <a:endParaRPr lang="en-US" sz="1100" b="0" i="1" kern="1200"/>
        </a:p>
      </cdr:txBody>
    </cdr:sp>
  </cdr:relSizeAnchor>
  <cdr:relSizeAnchor xmlns:cdr="http://schemas.openxmlformats.org/drawingml/2006/chartDrawing">
    <cdr:from>
      <cdr:x>0.61379</cdr:x>
      <cdr:y>0.63939</cdr:y>
    </cdr:from>
    <cdr:to>
      <cdr:x>0.92893</cdr:x>
      <cdr:y>0.72462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3DE4FEC9-34D0-AD70-93A3-5C60BB36ADA1}"/>
            </a:ext>
          </a:extLst>
        </cdr:cNvPr>
        <cdr:cNvSpPr txBox="1"/>
      </cdr:nvSpPr>
      <cdr:spPr>
        <a:xfrm xmlns:a="http://schemas.openxmlformats.org/drawingml/2006/main">
          <a:off x="5318098" y="4022731"/>
          <a:ext cx="2730501" cy="5362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1" i="1" kern="1200"/>
            <a:t>Negelescu</a:t>
          </a:r>
          <a:r>
            <a:rPr lang="en-US" sz="1100" b="1" i="1" kern="1200" baseline="0"/>
            <a:t> et al. Assumption </a:t>
          </a:r>
        </a:p>
        <a:p xmlns:a="http://schemas.openxmlformats.org/drawingml/2006/main">
          <a:r>
            <a:rPr lang="en-US" sz="1100" b="0" i="1" kern="1200" baseline="0"/>
            <a:t>(0.0252 gGln/gWCW  @ 24 hr doubling time)</a:t>
          </a:r>
          <a:endParaRPr lang="en-US" sz="1100" b="0" i="1" kern="1200"/>
        </a:p>
      </cdr:txBody>
    </cdr:sp>
  </cdr:relSizeAnchor>
  <cdr:relSizeAnchor xmlns:cdr="http://schemas.openxmlformats.org/drawingml/2006/chartDrawing">
    <cdr:from>
      <cdr:x>0.48846</cdr:x>
      <cdr:y>0.83317</cdr:y>
    </cdr:from>
    <cdr:to>
      <cdr:x>0.53024</cdr:x>
      <cdr:y>0.89445</cdr:y>
    </cdr:to>
    <cdr:sp macro="" textlink="">
      <cdr:nvSpPr>
        <cdr:cNvPr id="8" name="Star: 5 Points 7">
          <a:extLst xmlns:a="http://schemas.openxmlformats.org/drawingml/2006/main">
            <a:ext uri="{FF2B5EF4-FFF2-40B4-BE49-F238E27FC236}">
              <a16:creationId xmlns:a16="http://schemas.microsoft.com/office/drawing/2014/main" id="{AFDFD5D3-1CC3-B639-0B34-1FD5F48791CD}"/>
            </a:ext>
          </a:extLst>
        </cdr:cNvPr>
        <cdr:cNvSpPr/>
      </cdr:nvSpPr>
      <cdr:spPr>
        <a:xfrm xmlns:a="http://schemas.openxmlformats.org/drawingml/2006/main">
          <a:off x="4232246" y="5241926"/>
          <a:ext cx="361999" cy="385544"/>
        </a:xfrm>
        <a:prstGeom xmlns:a="http://schemas.openxmlformats.org/drawingml/2006/main" prst="star5">
          <a:avLst/>
        </a:prstGeom>
        <a:solidFill xmlns:a="http://schemas.openxmlformats.org/drawingml/2006/main">
          <a:srgbClr val="FF00FF">
            <a:alpha val="60784"/>
          </a:srgbClr>
        </a:solidFill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0.60609</cdr:x>
      <cdr:y>0.78473</cdr:y>
    </cdr:from>
    <cdr:to>
      <cdr:x>0.94871</cdr:x>
      <cdr:y>0.86996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FFB88466-926E-4194-1D1E-A772A4FE2CB0}"/>
            </a:ext>
          </a:extLst>
        </cdr:cNvPr>
        <cdr:cNvSpPr txBox="1"/>
      </cdr:nvSpPr>
      <cdr:spPr>
        <a:xfrm xmlns:a="http://schemas.openxmlformats.org/drawingml/2006/main">
          <a:off x="5251434" y="4937113"/>
          <a:ext cx="2968600" cy="5362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 b="1" i="1" kern="1200"/>
            <a:t>Humbird</a:t>
          </a:r>
          <a:r>
            <a:rPr lang="en-US" sz="1100" b="1" i="1" kern="1200" baseline="0"/>
            <a:t> Assumption    (Enhanced Metabolism)</a:t>
          </a:r>
        </a:p>
        <a:p xmlns:a="http://schemas.openxmlformats.org/drawingml/2006/main">
          <a:r>
            <a:rPr lang="en-US" sz="1100" b="0" i="1" kern="1200" baseline="0"/>
            <a:t>(0.022 molGlc/molDCW  @ 24 hr doubling time)</a:t>
          </a:r>
          <a:endParaRPr lang="en-US" sz="1100" b="0" i="1" kern="1200"/>
        </a:p>
      </cdr:txBody>
    </cdr:sp>
  </cdr:relSizeAnchor>
  <cdr:relSizeAnchor xmlns:cdr="http://schemas.openxmlformats.org/drawingml/2006/chartDrawing">
    <cdr:from>
      <cdr:x>0.53537</cdr:x>
      <cdr:y>0.67522</cdr:y>
    </cdr:from>
    <cdr:to>
      <cdr:x>0.61782</cdr:x>
      <cdr:y>0.73426</cdr:y>
    </cdr:to>
    <cdr:cxnSp macro="">
      <cdr:nvCxnSpPr>
        <cdr:cNvPr id="10" name="Straight Connector 9">
          <a:extLst xmlns:a="http://schemas.openxmlformats.org/drawingml/2006/main">
            <a:ext uri="{FF2B5EF4-FFF2-40B4-BE49-F238E27FC236}">
              <a16:creationId xmlns:a16="http://schemas.microsoft.com/office/drawing/2014/main" id="{D1072116-8A60-B15F-56E3-1C6E94F6C3EF}"/>
            </a:ext>
          </a:extLst>
        </cdr:cNvPr>
        <cdr:cNvCxnSpPr/>
      </cdr:nvCxnSpPr>
      <cdr:spPr>
        <a:xfrm xmlns:a="http://schemas.openxmlformats.org/drawingml/2006/main" flipV="1">
          <a:off x="4638693" y="4248150"/>
          <a:ext cx="714357" cy="37146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0.52548</cdr:x>
      <cdr:y>0.74335</cdr:y>
    </cdr:from>
    <cdr:to>
      <cdr:x>0.61672</cdr:x>
      <cdr:y>0.8145</cdr:y>
    </cdr:to>
    <cdr:cxnSp macro="">
      <cdr:nvCxnSpPr>
        <cdr:cNvPr id="11" name="Straight Connector 10">
          <a:extLst xmlns:a="http://schemas.openxmlformats.org/drawingml/2006/main">
            <a:ext uri="{FF2B5EF4-FFF2-40B4-BE49-F238E27FC236}">
              <a16:creationId xmlns:a16="http://schemas.microsoft.com/office/drawing/2014/main" id="{2E8BF27F-4B63-0759-C791-95D5BC55A7CF}"/>
            </a:ext>
          </a:extLst>
        </cdr:cNvPr>
        <cdr:cNvCxnSpPr/>
      </cdr:nvCxnSpPr>
      <cdr:spPr>
        <a:xfrm xmlns:a="http://schemas.openxmlformats.org/drawingml/2006/main" flipV="1">
          <a:off x="4552950" y="4676772"/>
          <a:ext cx="790604" cy="447678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0.52108</cdr:x>
      <cdr:y>0.81601</cdr:y>
    </cdr:from>
    <cdr:to>
      <cdr:x>0.61232</cdr:x>
      <cdr:y>0.87657</cdr:y>
    </cdr:to>
    <cdr:cxnSp macro="">
      <cdr:nvCxnSpPr>
        <cdr:cNvPr id="12" name="Straight Connector 11">
          <a:extLst xmlns:a="http://schemas.openxmlformats.org/drawingml/2006/main">
            <a:ext uri="{FF2B5EF4-FFF2-40B4-BE49-F238E27FC236}">
              <a16:creationId xmlns:a16="http://schemas.microsoft.com/office/drawing/2014/main" id="{D06E29D7-08BB-2B8E-E9D5-E819DF239120}"/>
            </a:ext>
          </a:extLst>
        </cdr:cNvPr>
        <cdr:cNvCxnSpPr/>
      </cdr:nvCxnSpPr>
      <cdr:spPr>
        <a:xfrm xmlns:a="http://schemas.openxmlformats.org/drawingml/2006/main" flipV="1">
          <a:off x="4514850" y="5133965"/>
          <a:ext cx="790534" cy="38101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6.xml><?xml version="1.0" encoding="utf-8"?>
<c:userShapes xmlns:c="http://schemas.openxmlformats.org/drawingml/2006/chart">
  <cdr:relSizeAnchor xmlns:cdr="http://schemas.openxmlformats.org/drawingml/2006/chartDrawing">
    <cdr:from>
      <cdr:x>0.11323</cdr:x>
      <cdr:y>0.04693</cdr:y>
    </cdr:from>
    <cdr:to>
      <cdr:x>0.72446</cdr:x>
      <cdr:y>0.64949</cdr:y>
    </cdr:to>
    <cdr:sp macro="" textlink="">
      <cdr:nvSpPr>
        <cdr:cNvPr id="3" name="Freeform: Shape 2">
          <a:extLst xmlns:a="http://schemas.openxmlformats.org/drawingml/2006/main">
            <a:ext uri="{FF2B5EF4-FFF2-40B4-BE49-F238E27FC236}">
              <a16:creationId xmlns:a16="http://schemas.microsoft.com/office/drawing/2014/main" id="{C80A05FB-60C8-45B8-4299-6CED9A1CF187}"/>
            </a:ext>
          </a:extLst>
        </cdr:cNvPr>
        <cdr:cNvSpPr/>
      </cdr:nvSpPr>
      <cdr:spPr>
        <a:xfrm xmlns:a="http://schemas.openxmlformats.org/drawingml/2006/main">
          <a:off x="981066" y="295276"/>
          <a:ext cx="5295909" cy="3790978"/>
        </a:xfrm>
        <a:custGeom xmlns:a="http://schemas.openxmlformats.org/drawingml/2006/main">
          <a:avLst/>
          <a:gdLst>
            <a:gd name="connsiteX0" fmla="*/ 6391275 w 6391275"/>
            <a:gd name="connsiteY0" fmla="*/ 4162425 h 4162425"/>
            <a:gd name="connsiteX1" fmla="*/ 4648200 w 6391275"/>
            <a:gd name="connsiteY1" fmla="*/ 4152900 h 4162425"/>
            <a:gd name="connsiteX2" fmla="*/ 2457450 w 6391275"/>
            <a:gd name="connsiteY2" fmla="*/ 4133850 h 4162425"/>
            <a:gd name="connsiteX3" fmla="*/ 1162050 w 6391275"/>
            <a:gd name="connsiteY3" fmla="*/ 4095750 h 4162425"/>
            <a:gd name="connsiteX4" fmla="*/ 638175 w 6391275"/>
            <a:gd name="connsiteY4" fmla="*/ 4048125 h 4162425"/>
            <a:gd name="connsiteX5" fmla="*/ 342900 w 6391275"/>
            <a:gd name="connsiteY5" fmla="*/ 3895725 h 4162425"/>
            <a:gd name="connsiteX6" fmla="*/ 180975 w 6391275"/>
            <a:gd name="connsiteY6" fmla="*/ 3181350 h 4162425"/>
            <a:gd name="connsiteX7" fmla="*/ 85725 w 6391275"/>
            <a:gd name="connsiteY7" fmla="*/ 2057400 h 4162425"/>
            <a:gd name="connsiteX8" fmla="*/ 19050 w 6391275"/>
            <a:gd name="connsiteY8" fmla="*/ 942975 h 4162425"/>
            <a:gd name="connsiteX9" fmla="*/ 0 w 6391275"/>
            <a:gd name="connsiteY9" fmla="*/ 0 h 4162425"/>
            <a:gd name="connsiteX10" fmla="*/ 0 w 6391275"/>
            <a:gd name="connsiteY10" fmla="*/ 0 h 41624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</a:cxnLst>
          <a:rect l="l" t="t" r="r" b="b"/>
          <a:pathLst>
            <a:path w="6391275" h="4162425">
              <a:moveTo>
                <a:pt x="6391275" y="4162425"/>
              </a:moveTo>
              <a:lnTo>
                <a:pt x="4648200" y="4152900"/>
              </a:lnTo>
              <a:lnTo>
                <a:pt x="2457450" y="4133850"/>
              </a:lnTo>
              <a:cubicBezTo>
                <a:pt x="1876425" y="4124325"/>
                <a:pt x="1465262" y="4110037"/>
                <a:pt x="1162050" y="4095750"/>
              </a:cubicBezTo>
              <a:cubicBezTo>
                <a:pt x="858838" y="4081463"/>
                <a:pt x="774700" y="4081462"/>
                <a:pt x="638175" y="4048125"/>
              </a:cubicBezTo>
              <a:cubicBezTo>
                <a:pt x="501650" y="4014788"/>
                <a:pt x="419100" y="4040187"/>
                <a:pt x="342900" y="3895725"/>
              </a:cubicBezTo>
              <a:cubicBezTo>
                <a:pt x="266700" y="3751262"/>
                <a:pt x="223837" y="3487737"/>
                <a:pt x="180975" y="3181350"/>
              </a:cubicBezTo>
              <a:cubicBezTo>
                <a:pt x="138113" y="2874963"/>
                <a:pt x="112712" y="2430462"/>
                <a:pt x="85725" y="2057400"/>
              </a:cubicBezTo>
              <a:cubicBezTo>
                <a:pt x="58738" y="1684338"/>
                <a:pt x="33337" y="1285875"/>
                <a:pt x="19050" y="942975"/>
              </a:cubicBezTo>
              <a:cubicBezTo>
                <a:pt x="4762" y="600075"/>
                <a:pt x="0" y="0"/>
                <a:pt x="0" y="0"/>
              </a:cubicBez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88900">
          <a:solidFill>
            <a:srgbClr val="7030A0">
              <a:alpha val="37000"/>
            </a:srgb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0.10224</cdr:x>
      <cdr:y>0.48799</cdr:y>
    </cdr:from>
    <cdr:to>
      <cdr:x>0.95092</cdr:x>
      <cdr:y>0.48799</cdr:y>
    </cdr:to>
    <cdr:cxnSp macro="">
      <cdr:nvCxnSpPr>
        <cdr:cNvPr id="2" name="Straight Connector 1">
          <a:extLst xmlns:a="http://schemas.openxmlformats.org/drawingml/2006/main">
            <a:ext uri="{FF2B5EF4-FFF2-40B4-BE49-F238E27FC236}">
              <a16:creationId xmlns:a16="http://schemas.microsoft.com/office/drawing/2014/main" id="{82984987-370F-4BFB-EDA9-68DB9D464A77}"/>
            </a:ext>
          </a:extLst>
        </cdr:cNvPr>
        <cdr:cNvCxnSpPr/>
      </cdr:nvCxnSpPr>
      <cdr:spPr>
        <a:xfrm xmlns:a="http://schemas.openxmlformats.org/drawingml/2006/main">
          <a:off x="885886" y="3070223"/>
          <a:ext cx="7353278" cy="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  <a:prstDash val="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0.1015</cdr:x>
      <cdr:y>0.29271</cdr:y>
    </cdr:from>
    <cdr:to>
      <cdr:x>0.95751</cdr:x>
      <cdr:y>0.29321</cdr:y>
    </cdr:to>
    <cdr:cxnSp macro="">
      <cdr:nvCxnSpPr>
        <cdr:cNvPr id="4" name="Straight Connector 3">
          <a:extLst xmlns:a="http://schemas.openxmlformats.org/drawingml/2006/main">
            <a:ext uri="{FF2B5EF4-FFF2-40B4-BE49-F238E27FC236}">
              <a16:creationId xmlns:a16="http://schemas.microsoft.com/office/drawing/2014/main" id="{D9FAA1B6-C391-F73C-0FA4-1335A79E6B3C}"/>
            </a:ext>
          </a:extLst>
        </cdr:cNvPr>
        <cdr:cNvCxnSpPr/>
      </cdr:nvCxnSpPr>
      <cdr:spPr>
        <a:xfrm xmlns:a="http://schemas.openxmlformats.org/drawingml/2006/main" flipV="1">
          <a:off x="879475" y="1841571"/>
          <a:ext cx="7416798" cy="3175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  <a:prstDash val="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0.68379</cdr:x>
      <cdr:y>0.44863</cdr:y>
    </cdr:from>
    <cdr:to>
      <cdr:x>0.96961</cdr:x>
      <cdr:y>0.48648</cdr:y>
    </cdr:to>
    <cdr:sp macro="" textlink="">
      <cdr:nvSpPr>
        <cdr:cNvPr id="5" name="TextBox 3">
          <a:extLst xmlns:a="http://schemas.openxmlformats.org/drawingml/2006/main">
            <a:ext uri="{FF2B5EF4-FFF2-40B4-BE49-F238E27FC236}">
              <a16:creationId xmlns:a16="http://schemas.microsoft.com/office/drawing/2014/main" id="{BB50351C-4D69-445F-5AFF-3B0061C3DA9E}"/>
            </a:ext>
          </a:extLst>
        </cdr:cNvPr>
        <cdr:cNvSpPr txBox="1"/>
      </cdr:nvSpPr>
      <cdr:spPr>
        <a:xfrm xmlns:a="http://schemas.openxmlformats.org/drawingml/2006/main">
          <a:off x="5924631" y="2822575"/>
          <a:ext cx="2476477" cy="23812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50" kern="1200">
              <a:solidFill>
                <a:srgbClr val="FF0000"/>
              </a:solidFill>
            </a:rPr>
            <a:t>Humbird</a:t>
          </a:r>
          <a:r>
            <a:rPr lang="en-US" sz="1050" kern="1200" baseline="0">
              <a:solidFill>
                <a:srgbClr val="FF0000"/>
              </a:solidFill>
            </a:rPr>
            <a:t>, 2020 Assumption (Wild-type)</a:t>
          </a:r>
          <a:endParaRPr lang="en-US" sz="1050" kern="1200">
            <a:solidFill>
              <a:srgbClr val="FF0000"/>
            </a:solidFill>
          </a:endParaRPr>
        </a:p>
      </cdr:txBody>
    </cdr:sp>
  </cdr:relSizeAnchor>
  <cdr:relSizeAnchor xmlns:cdr="http://schemas.openxmlformats.org/drawingml/2006/chartDrawing">
    <cdr:from>
      <cdr:x>0.70504</cdr:x>
      <cdr:y>0.25535</cdr:y>
    </cdr:from>
    <cdr:to>
      <cdr:x>0.95862</cdr:x>
      <cdr:y>0.29321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DB33A1DA-4AB5-01D8-1FF4-2DC17516EB8F}"/>
            </a:ext>
          </a:extLst>
        </cdr:cNvPr>
        <cdr:cNvSpPr txBox="1"/>
      </cdr:nvSpPr>
      <cdr:spPr>
        <a:xfrm xmlns:a="http://schemas.openxmlformats.org/drawingml/2006/main">
          <a:off x="6108713" y="1606546"/>
          <a:ext cx="2197132" cy="238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50" kern="1200">
              <a:solidFill>
                <a:srgbClr val="FF0000"/>
              </a:solidFill>
            </a:rPr>
            <a:t>Negalusci</a:t>
          </a:r>
          <a:r>
            <a:rPr lang="en-US" sz="1050" kern="1200" baseline="0">
              <a:solidFill>
                <a:srgbClr val="FF0000"/>
              </a:solidFill>
            </a:rPr>
            <a:t>, et al., 2022 Assumption</a:t>
          </a:r>
          <a:endParaRPr lang="en-US" sz="1050" kern="1200">
            <a:solidFill>
              <a:srgbClr val="FF0000"/>
            </a:solidFill>
          </a:endParaRPr>
        </a:p>
      </cdr:txBody>
    </cdr:sp>
  </cdr:relSizeAnchor>
</c:userShapes>
</file>

<file path=xl/drawings/drawing37.xml><?xml version="1.0" encoding="utf-8"?>
<c:userShapes xmlns:c="http://schemas.openxmlformats.org/drawingml/2006/chart">
  <cdr:relSizeAnchor xmlns:cdr="http://schemas.openxmlformats.org/drawingml/2006/chartDrawing">
    <cdr:from>
      <cdr:x>0.11543</cdr:x>
      <cdr:y>0.37146</cdr:y>
    </cdr:from>
    <cdr:to>
      <cdr:x>0.93882</cdr:x>
      <cdr:y>0.67825</cdr:y>
    </cdr:to>
    <cdr:sp macro="" textlink="">
      <cdr:nvSpPr>
        <cdr:cNvPr id="4" name="Freeform: Shape 3">
          <a:extLst xmlns:a="http://schemas.openxmlformats.org/drawingml/2006/main">
            <a:ext uri="{FF2B5EF4-FFF2-40B4-BE49-F238E27FC236}">
              <a16:creationId xmlns:a16="http://schemas.microsoft.com/office/drawing/2014/main" id="{825AF0C1-F742-194A-7531-E18888730094}"/>
            </a:ext>
          </a:extLst>
        </cdr:cNvPr>
        <cdr:cNvSpPr/>
      </cdr:nvSpPr>
      <cdr:spPr>
        <a:xfrm xmlns:a="http://schemas.openxmlformats.org/drawingml/2006/main">
          <a:off x="1000133" y="2497926"/>
          <a:ext cx="7134187" cy="2063070"/>
        </a:xfrm>
        <a:custGeom xmlns:a="http://schemas.openxmlformats.org/drawingml/2006/main">
          <a:avLst/>
          <a:gdLst>
            <a:gd name="connsiteX0" fmla="*/ 0 w 7134225"/>
            <a:gd name="connsiteY0" fmla="*/ 1953386 h 1953386"/>
            <a:gd name="connsiteX1" fmla="*/ 28575 w 7134225"/>
            <a:gd name="connsiteY1" fmla="*/ 1200911 h 1953386"/>
            <a:gd name="connsiteX2" fmla="*/ 66675 w 7134225"/>
            <a:gd name="connsiteY2" fmla="*/ 886586 h 1953386"/>
            <a:gd name="connsiteX3" fmla="*/ 104775 w 7134225"/>
            <a:gd name="connsiteY3" fmla="*/ 686561 h 1953386"/>
            <a:gd name="connsiteX4" fmla="*/ 209550 w 7134225"/>
            <a:gd name="connsiteY4" fmla="*/ 448436 h 1953386"/>
            <a:gd name="connsiteX5" fmla="*/ 352425 w 7134225"/>
            <a:gd name="connsiteY5" fmla="*/ 315086 h 1953386"/>
            <a:gd name="connsiteX6" fmla="*/ 638175 w 7134225"/>
            <a:gd name="connsiteY6" fmla="*/ 191261 h 1953386"/>
            <a:gd name="connsiteX7" fmla="*/ 1095375 w 7134225"/>
            <a:gd name="connsiteY7" fmla="*/ 86486 h 1953386"/>
            <a:gd name="connsiteX8" fmla="*/ 1838325 w 7134225"/>
            <a:gd name="connsiteY8" fmla="*/ 10286 h 1953386"/>
            <a:gd name="connsiteX9" fmla="*/ 2495550 w 7134225"/>
            <a:gd name="connsiteY9" fmla="*/ 761 h 1953386"/>
            <a:gd name="connsiteX10" fmla="*/ 3171825 w 7134225"/>
            <a:gd name="connsiteY10" fmla="*/ 10286 h 1953386"/>
            <a:gd name="connsiteX11" fmla="*/ 4286250 w 7134225"/>
            <a:gd name="connsiteY11" fmla="*/ 38861 h 1953386"/>
            <a:gd name="connsiteX12" fmla="*/ 5372100 w 7134225"/>
            <a:gd name="connsiteY12" fmla="*/ 29336 h 1953386"/>
            <a:gd name="connsiteX13" fmla="*/ 7134225 w 7134225"/>
            <a:gd name="connsiteY13" fmla="*/ 29336 h 1953386"/>
            <a:gd name="connsiteX14" fmla="*/ 7134225 w 7134225"/>
            <a:gd name="connsiteY14" fmla="*/ 29336 h 1953386"/>
            <a:gd name="connsiteX0" fmla="*/ 0 w 7134225"/>
            <a:gd name="connsiteY0" fmla="*/ 1945253 h 1945253"/>
            <a:gd name="connsiteX1" fmla="*/ 28575 w 7134225"/>
            <a:gd name="connsiteY1" fmla="*/ 1192778 h 1945253"/>
            <a:gd name="connsiteX2" fmla="*/ 66675 w 7134225"/>
            <a:gd name="connsiteY2" fmla="*/ 878453 h 1945253"/>
            <a:gd name="connsiteX3" fmla="*/ 104775 w 7134225"/>
            <a:gd name="connsiteY3" fmla="*/ 678428 h 1945253"/>
            <a:gd name="connsiteX4" fmla="*/ 209550 w 7134225"/>
            <a:gd name="connsiteY4" fmla="*/ 440303 h 1945253"/>
            <a:gd name="connsiteX5" fmla="*/ 352425 w 7134225"/>
            <a:gd name="connsiteY5" fmla="*/ 306953 h 1945253"/>
            <a:gd name="connsiteX6" fmla="*/ 638175 w 7134225"/>
            <a:gd name="connsiteY6" fmla="*/ 183128 h 1945253"/>
            <a:gd name="connsiteX7" fmla="*/ 1095375 w 7134225"/>
            <a:gd name="connsiteY7" fmla="*/ 78353 h 1945253"/>
            <a:gd name="connsiteX8" fmla="*/ 1838325 w 7134225"/>
            <a:gd name="connsiteY8" fmla="*/ 2153 h 1945253"/>
            <a:gd name="connsiteX9" fmla="*/ 2495550 w 7134225"/>
            <a:gd name="connsiteY9" fmla="*/ 19362 h 1945253"/>
            <a:gd name="connsiteX10" fmla="*/ 3171825 w 7134225"/>
            <a:gd name="connsiteY10" fmla="*/ 2153 h 1945253"/>
            <a:gd name="connsiteX11" fmla="*/ 4286250 w 7134225"/>
            <a:gd name="connsiteY11" fmla="*/ 30728 h 1945253"/>
            <a:gd name="connsiteX12" fmla="*/ 5372100 w 7134225"/>
            <a:gd name="connsiteY12" fmla="*/ 21203 h 1945253"/>
            <a:gd name="connsiteX13" fmla="*/ 7134225 w 7134225"/>
            <a:gd name="connsiteY13" fmla="*/ 21203 h 1945253"/>
            <a:gd name="connsiteX14" fmla="*/ 7134225 w 7134225"/>
            <a:gd name="connsiteY14" fmla="*/ 21203 h 1945253"/>
            <a:gd name="connsiteX0" fmla="*/ 0 w 7134225"/>
            <a:gd name="connsiteY0" fmla="*/ 1943100 h 1943100"/>
            <a:gd name="connsiteX1" fmla="*/ 28575 w 7134225"/>
            <a:gd name="connsiteY1" fmla="*/ 1190625 h 1943100"/>
            <a:gd name="connsiteX2" fmla="*/ 66675 w 7134225"/>
            <a:gd name="connsiteY2" fmla="*/ 876300 h 1943100"/>
            <a:gd name="connsiteX3" fmla="*/ 104775 w 7134225"/>
            <a:gd name="connsiteY3" fmla="*/ 676275 h 1943100"/>
            <a:gd name="connsiteX4" fmla="*/ 209550 w 7134225"/>
            <a:gd name="connsiteY4" fmla="*/ 438150 h 1943100"/>
            <a:gd name="connsiteX5" fmla="*/ 352425 w 7134225"/>
            <a:gd name="connsiteY5" fmla="*/ 304800 h 1943100"/>
            <a:gd name="connsiteX6" fmla="*/ 638175 w 7134225"/>
            <a:gd name="connsiteY6" fmla="*/ 180975 h 1943100"/>
            <a:gd name="connsiteX7" fmla="*/ 1095375 w 7134225"/>
            <a:gd name="connsiteY7" fmla="*/ 76200 h 1943100"/>
            <a:gd name="connsiteX8" fmla="*/ 1847850 w 7134225"/>
            <a:gd name="connsiteY8" fmla="*/ 17823 h 1943100"/>
            <a:gd name="connsiteX9" fmla="*/ 2495550 w 7134225"/>
            <a:gd name="connsiteY9" fmla="*/ 17209 h 1943100"/>
            <a:gd name="connsiteX10" fmla="*/ 3171825 w 7134225"/>
            <a:gd name="connsiteY10" fmla="*/ 0 h 1943100"/>
            <a:gd name="connsiteX11" fmla="*/ 4286250 w 7134225"/>
            <a:gd name="connsiteY11" fmla="*/ 28575 h 1943100"/>
            <a:gd name="connsiteX12" fmla="*/ 5372100 w 7134225"/>
            <a:gd name="connsiteY12" fmla="*/ 19050 h 1943100"/>
            <a:gd name="connsiteX13" fmla="*/ 7134225 w 7134225"/>
            <a:gd name="connsiteY13" fmla="*/ 19050 h 1943100"/>
            <a:gd name="connsiteX14" fmla="*/ 7134225 w 7134225"/>
            <a:gd name="connsiteY14" fmla="*/ 19050 h 1943100"/>
            <a:gd name="connsiteX0" fmla="*/ 0 w 7134225"/>
            <a:gd name="connsiteY0" fmla="*/ 1930184 h 1930184"/>
            <a:gd name="connsiteX1" fmla="*/ 28575 w 7134225"/>
            <a:gd name="connsiteY1" fmla="*/ 1177709 h 1930184"/>
            <a:gd name="connsiteX2" fmla="*/ 66675 w 7134225"/>
            <a:gd name="connsiteY2" fmla="*/ 863384 h 1930184"/>
            <a:gd name="connsiteX3" fmla="*/ 104775 w 7134225"/>
            <a:gd name="connsiteY3" fmla="*/ 663359 h 1930184"/>
            <a:gd name="connsiteX4" fmla="*/ 209550 w 7134225"/>
            <a:gd name="connsiteY4" fmla="*/ 425234 h 1930184"/>
            <a:gd name="connsiteX5" fmla="*/ 352425 w 7134225"/>
            <a:gd name="connsiteY5" fmla="*/ 291884 h 1930184"/>
            <a:gd name="connsiteX6" fmla="*/ 638175 w 7134225"/>
            <a:gd name="connsiteY6" fmla="*/ 168059 h 1930184"/>
            <a:gd name="connsiteX7" fmla="*/ 1095375 w 7134225"/>
            <a:gd name="connsiteY7" fmla="*/ 63284 h 1930184"/>
            <a:gd name="connsiteX8" fmla="*/ 1847850 w 7134225"/>
            <a:gd name="connsiteY8" fmla="*/ 4907 h 1930184"/>
            <a:gd name="connsiteX9" fmla="*/ 2495550 w 7134225"/>
            <a:gd name="connsiteY9" fmla="*/ 4293 h 1930184"/>
            <a:gd name="connsiteX10" fmla="*/ 3190875 w 7134225"/>
            <a:gd name="connsiteY10" fmla="*/ 13818 h 1930184"/>
            <a:gd name="connsiteX11" fmla="*/ 4286250 w 7134225"/>
            <a:gd name="connsiteY11" fmla="*/ 15659 h 1930184"/>
            <a:gd name="connsiteX12" fmla="*/ 5372100 w 7134225"/>
            <a:gd name="connsiteY12" fmla="*/ 6134 h 1930184"/>
            <a:gd name="connsiteX13" fmla="*/ 7134225 w 7134225"/>
            <a:gd name="connsiteY13" fmla="*/ 6134 h 1930184"/>
            <a:gd name="connsiteX14" fmla="*/ 7134225 w 7134225"/>
            <a:gd name="connsiteY14" fmla="*/ 6134 h 193018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</a:cxnLst>
          <a:rect l="l" t="t" r="r" b="b"/>
          <a:pathLst>
            <a:path w="7134225" h="1930184">
              <a:moveTo>
                <a:pt x="0" y="1930184"/>
              </a:moveTo>
              <a:cubicBezTo>
                <a:pt x="8731" y="1642846"/>
                <a:pt x="17463" y="1355509"/>
                <a:pt x="28575" y="1177709"/>
              </a:cubicBezTo>
              <a:cubicBezTo>
                <a:pt x="39687" y="999909"/>
                <a:pt x="53975" y="949109"/>
                <a:pt x="66675" y="863384"/>
              </a:cubicBezTo>
              <a:cubicBezTo>
                <a:pt x="79375" y="777659"/>
                <a:pt x="80963" y="736384"/>
                <a:pt x="104775" y="663359"/>
              </a:cubicBezTo>
              <a:cubicBezTo>
                <a:pt x="128588" y="590334"/>
                <a:pt x="168275" y="487146"/>
                <a:pt x="209550" y="425234"/>
              </a:cubicBezTo>
              <a:cubicBezTo>
                <a:pt x="250825" y="363322"/>
                <a:pt x="280988" y="334746"/>
                <a:pt x="352425" y="291884"/>
              </a:cubicBezTo>
              <a:cubicBezTo>
                <a:pt x="423862" y="249022"/>
                <a:pt x="514350" y="206159"/>
                <a:pt x="638175" y="168059"/>
              </a:cubicBezTo>
              <a:cubicBezTo>
                <a:pt x="762000" y="129959"/>
                <a:pt x="893763" y="90476"/>
                <a:pt x="1095375" y="63284"/>
              </a:cubicBezTo>
              <a:cubicBezTo>
                <a:pt x="1296987" y="36092"/>
                <a:pt x="1614488" y="14739"/>
                <a:pt x="1847850" y="4907"/>
              </a:cubicBezTo>
              <a:cubicBezTo>
                <a:pt x="2081212" y="-4925"/>
                <a:pt x="2271713" y="2808"/>
                <a:pt x="2495550" y="4293"/>
              </a:cubicBezTo>
              <a:lnTo>
                <a:pt x="3190875" y="13818"/>
              </a:lnTo>
              <a:lnTo>
                <a:pt x="4286250" y="15659"/>
              </a:lnTo>
              <a:lnTo>
                <a:pt x="5372100" y="6134"/>
              </a:lnTo>
              <a:lnTo>
                <a:pt x="7134225" y="6134"/>
              </a:lnTo>
              <a:lnTo>
                <a:pt x="7134225" y="6134"/>
              </a:lnTo>
            </a:path>
          </a:pathLst>
        </a:custGeom>
        <a:noFill xmlns:a="http://schemas.openxmlformats.org/drawingml/2006/main"/>
        <a:ln xmlns:a="http://schemas.openxmlformats.org/drawingml/2006/main" w="63500">
          <a:solidFill>
            <a:srgbClr val="00B050">
              <a:alpha val="47000"/>
            </a:srgb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0.11543</cdr:x>
      <cdr:y>0.20895</cdr:y>
    </cdr:from>
    <cdr:to>
      <cdr:x>0.62552</cdr:x>
      <cdr:y>0.89518</cdr:y>
    </cdr:to>
    <cdr:sp macro="" textlink="">
      <cdr:nvSpPr>
        <cdr:cNvPr id="2" name="Freeform: Shape 1">
          <a:extLst xmlns:a="http://schemas.openxmlformats.org/drawingml/2006/main">
            <a:ext uri="{FF2B5EF4-FFF2-40B4-BE49-F238E27FC236}">
              <a16:creationId xmlns:a16="http://schemas.microsoft.com/office/drawing/2014/main" id="{D2521510-D16D-760F-DBEC-20216351356A}"/>
            </a:ext>
          </a:extLst>
        </cdr:cNvPr>
        <cdr:cNvSpPr/>
      </cdr:nvSpPr>
      <cdr:spPr>
        <a:xfrm xmlns:a="http://schemas.openxmlformats.org/drawingml/2006/main">
          <a:off x="1000125" y="1405117"/>
          <a:ext cx="4419600" cy="4614683"/>
        </a:xfrm>
        <a:custGeom xmlns:a="http://schemas.openxmlformats.org/drawingml/2006/main">
          <a:avLst/>
          <a:gdLst>
            <a:gd name="connsiteX0" fmla="*/ 0 w 4419600"/>
            <a:gd name="connsiteY0" fmla="*/ 4614683 h 4614683"/>
            <a:gd name="connsiteX1" fmla="*/ 57150 w 4419600"/>
            <a:gd name="connsiteY1" fmla="*/ 3471683 h 4614683"/>
            <a:gd name="connsiteX2" fmla="*/ 142875 w 4419600"/>
            <a:gd name="connsiteY2" fmla="*/ 2719208 h 4614683"/>
            <a:gd name="connsiteX3" fmla="*/ 381000 w 4419600"/>
            <a:gd name="connsiteY3" fmla="*/ 1795283 h 4614683"/>
            <a:gd name="connsiteX4" fmla="*/ 752475 w 4419600"/>
            <a:gd name="connsiteY4" fmla="*/ 1052333 h 4614683"/>
            <a:gd name="connsiteX5" fmla="*/ 1123950 w 4419600"/>
            <a:gd name="connsiteY5" fmla="*/ 576083 h 4614683"/>
            <a:gd name="connsiteX6" fmla="*/ 1552575 w 4419600"/>
            <a:gd name="connsiteY6" fmla="*/ 299858 h 4614683"/>
            <a:gd name="connsiteX7" fmla="*/ 2000250 w 4419600"/>
            <a:gd name="connsiteY7" fmla="*/ 147458 h 4614683"/>
            <a:gd name="connsiteX8" fmla="*/ 2438400 w 4419600"/>
            <a:gd name="connsiteY8" fmla="*/ 52208 h 4614683"/>
            <a:gd name="connsiteX9" fmla="*/ 2962275 w 4419600"/>
            <a:gd name="connsiteY9" fmla="*/ 4583 h 4614683"/>
            <a:gd name="connsiteX10" fmla="*/ 4419600 w 4419600"/>
            <a:gd name="connsiteY10" fmla="*/ 4583 h 461468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</a:cxnLst>
          <a:rect l="l" t="t" r="r" b="b"/>
          <a:pathLst>
            <a:path w="4419600" h="4614683">
              <a:moveTo>
                <a:pt x="0" y="4614683"/>
              </a:moveTo>
              <a:cubicBezTo>
                <a:pt x="16669" y="4201139"/>
                <a:pt x="33338" y="3787595"/>
                <a:pt x="57150" y="3471683"/>
              </a:cubicBezTo>
              <a:cubicBezTo>
                <a:pt x="80962" y="3155771"/>
                <a:pt x="88900" y="2998608"/>
                <a:pt x="142875" y="2719208"/>
              </a:cubicBezTo>
              <a:cubicBezTo>
                <a:pt x="196850" y="2439808"/>
                <a:pt x="279400" y="2073095"/>
                <a:pt x="381000" y="1795283"/>
              </a:cubicBezTo>
              <a:cubicBezTo>
                <a:pt x="482600" y="1517471"/>
                <a:pt x="628650" y="1255533"/>
                <a:pt x="752475" y="1052333"/>
              </a:cubicBezTo>
              <a:cubicBezTo>
                <a:pt x="876300" y="849133"/>
                <a:pt x="990600" y="701495"/>
                <a:pt x="1123950" y="576083"/>
              </a:cubicBezTo>
              <a:cubicBezTo>
                <a:pt x="1257300" y="450671"/>
                <a:pt x="1406525" y="371295"/>
                <a:pt x="1552575" y="299858"/>
              </a:cubicBezTo>
              <a:cubicBezTo>
                <a:pt x="1698625" y="228421"/>
                <a:pt x="1852613" y="188733"/>
                <a:pt x="2000250" y="147458"/>
              </a:cubicBezTo>
              <a:cubicBezTo>
                <a:pt x="2147888" y="106183"/>
                <a:pt x="2278063" y="76020"/>
                <a:pt x="2438400" y="52208"/>
              </a:cubicBezTo>
              <a:cubicBezTo>
                <a:pt x="2598738" y="28395"/>
                <a:pt x="2632075" y="12521"/>
                <a:pt x="2962275" y="4583"/>
              </a:cubicBezTo>
              <a:cubicBezTo>
                <a:pt x="3292475" y="-3355"/>
                <a:pt x="3856037" y="614"/>
                <a:pt x="4419600" y="4583"/>
              </a:cubicBezTo>
            </a:path>
          </a:pathLst>
        </a:custGeom>
        <a:noFill xmlns:a="http://schemas.openxmlformats.org/drawingml/2006/main"/>
        <a:ln xmlns:a="http://schemas.openxmlformats.org/drawingml/2006/main" w="85725">
          <a:solidFill>
            <a:schemeClr val="accent5">
              <a:lumMod val="75000"/>
              <a:alpha val="39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</c:userShapes>
</file>

<file path=xl/drawings/drawing38.xml><?xml version="1.0" encoding="utf-8"?>
<c:userShapes xmlns:c="http://schemas.openxmlformats.org/drawingml/2006/chart">
  <cdr:relSizeAnchor xmlns:cdr="http://schemas.openxmlformats.org/drawingml/2006/chartDrawing">
    <cdr:from>
      <cdr:x>0.12862</cdr:x>
      <cdr:y>0.11203</cdr:y>
    </cdr:from>
    <cdr:to>
      <cdr:x>0.86627</cdr:x>
      <cdr:y>0.77363</cdr:y>
    </cdr:to>
    <cdr:sp macro="" textlink="">
      <cdr:nvSpPr>
        <cdr:cNvPr id="3" name="Freeform: Shape 2">
          <a:extLst xmlns:a="http://schemas.openxmlformats.org/drawingml/2006/main">
            <a:ext uri="{FF2B5EF4-FFF2-40B4-BE49-F238E27FC236}">
              <a16:creationId xmlns:a16="http://schemas.microsoft.com/office/drawing/2014/main" id="{C80A05FB-60C8-45B8-4299-6CED9A1CF187}"/>
            </a:ext>
          </a:extLst>
        </cdr:cNvPr>
        <cdr:cNvSpPr/>
      </cdr:nvSpPr>
      <cdr:spPr>
        <a:xfrm xmlns:a="http://schemas.openxmlformats.org/drawingml/2006/main">
          <a:off x="1114425" y="704850"/>
          <a:ext cx="6391275" cy="4162425"/>
        </a:xfrm>
        <a:custGeom xmlns:a="http://schemas.openxmlformats.org/drawingml/2006/main">
          <a:avLst/>
          <a:gdLst>
            <a:gd name="connsiteX0" fmla="*/ 6391275 w 6391275"/>
            <a:gd name="connsiteY0" fmla="*/ 4162425 h 4162425"/>
            <a:gd name="connsiteX1" fmla="*/ 4648200 w 6391275"/>
            <a:gd name="connsiteY1" fmla="*/ 4152900 h 4162425"/>
            <a:gd name="connsiteX2" fmla="*/ 2457450 w 6391275"/>
            <a:gd name="connsiteY2" fmla="*/ 4133850 h 4162425"/>
            <a:gd name="connsiteX3" fmla="*/ 1162050 w 6391275"/>
            <a:gd name="connsiteY3" fmla="*/ 4095750 h 4162425"/>
            <a:gd name="connsiteX4" fmla="*/ 638175 w 6391275"/>
            <a:gd name="connsiteY4" fmla="*/ 4048125 h 4162425"/>
            <a:gd name="connsiteX5" fmla="*/ 342900 w 6391275"/>
            <a:gd name="connsiteY5" fmla="*/ 3895725 h 4162425"/>
            <a:gd name="connsiteX6" fmla="*/ 180975 w 6391275"/>
            <a:gd name="connsiteY6" fmla="*/ 3181350 h 4162425"/>
            <a:gd name="connsiteX7" fmla="*/ 85725 w 6391275"/>
            <a:gd name="connsiteY7" fmla="*/ 2057400 h 4162425"/>
            <a:gd name="connsiteX8" fmla="*/ 19050 w 6391275"/>
            <a:gd name="connsiteY8" fmla="*/ 942975 h 4162425"/>
            <a:gd name="connsiteX9" fmla="*/ 0 w 6391275"/>
            <a:gd name="connsiteY9" fmla="*/ 0 h 4162425"/>
            <a:gd name="connsiteX10" fmla="*/ 0 w 6391275"/>
            <a:gd name="connsiteY10" fmla="*/ 0 h 41624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</a:cxnLst>
          <a:rect l="l" t="t" r="r" b="b"/>
          <a:pathLst>
            <a:path w="6391275" h="4162425">
              <a:moveTo>
                <a:pt x="6391275" y="4162425"/>
              </a:moveTo>
              <a:lnTo>
                <a:pt x="4648200" y="4152900"/>
              </a:lnTo>
              <a:lnTo>
                <a:pt x="2457450" y="4133850"/>
              </a:lnTo>
              <a:cubicBezTo>
                <a:pt x="1876425" y="4124325"/>
                <a:pt x="1465262" y="4110037"/>
                <a:pt x="1162050" y="4095750"/>
              </a:cubicBezTo>
              <a:cubicBezTo>
                <a:pt x="858838" y="4081463"/>
                <a:pt x="774700" y="4081462"/>
                <a:pt x="638175" y="4048125"/>
              </a:cubicBezTo>
              <a:cubicBezTo>
                <a:pt x="501650" y="4014788"/>
                <a:pt x="419100" y="4040187"/>
                <a:pt x="342900" y="3895725"/>
              </a:cubicBezTo>
              <a:cubicBezTo>
                <a:pt x="266700" y="3751262"/>
                <a:pt x="223837" y="3487737"/>
                <a:pt x="180975" y="3181350"/>
              </a:cubicBezTo>
              <a:cubicBezTo>
                <a:pt x="138113" y="2874963"/>
                <a:pt x="112712" y="2430462"/>
                <a:pt x="85725" y="2057400"/>
              </a:cubicBezTo>
              <a:cubicBezTo>
                <a:pt x="58738" y="1684338"/>
                <a:pt x="33337" y="1285875"/>
                <a:pt x="19050" y="942975"/>
              </a:cubicBezTo>
              <a:cubicBezTo>
                <a:pt x="4762" y="600075"/>
                <a:pt x="0" y="0"/>
                <a:pt x="0" y="0"/>
              </a:cubicBez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88900">
          <a:solidFill>
            <a:srgbClr val="7030A0">
              <a:alpha val="37000"/>
            </a:srgb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</c:userShapes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304801</xdr:colOff>
      <xdr:row>7</xdr:row>
      <xdr:rowOff>38100</xdr:rowOff>
    </xdr:from>
    <xdr:to>
      <xdr:col>26</xdr:col>
      <xdr:colOff>361950</xdr:colOff>
      <xdr:row>19</xdr:row>
      <xdr:rowOff>130561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1A68371-6655-4F1E-A128-2966B4E7B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06576" y="1847850"/>
          <a:ext cx="4190999" cy="21696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</xdr:colOff>
      <xdr:row>3</xdr:row>
      <xdr:rowOff>152399</xdr:rowOff>
    </xdr:from>
    <xdr:to>
      <xdr:col>15</xdr:col>
      <xdr:colOff>66675</xdr:colOff>
      <xdr:row>29</xdr:row>
      <xdr:rowOff>9524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D2B9A22-6E37-4C16-A341-14C128DE7C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absoluteAnchor>
    <xdr:pos x="885825" y="1924051"/>
    <xdr:ext cx="8648700" cy="6758238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9C45F25-E9C4-4119-99E6-1A05BEC94AD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twoCellAnchor>
    <xdr:from>
      <xdr:col>17</xdr:col>
      <xdr:colOff>0</xdr:colOff>
      <xdr:row>12</xdr:row>
      <xdr:rowOff>171450</xdr:rowOff>
    </xdr:from>
    <xdr:to>
      <xdr:col>27</xdr:col>
      <xdr:colOff>28575</xdr:colOff>
      <xdr:row>42</xdr:row>
      <xdr:rowOff>123825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E70C35C8-7435-CF17-FB6C-3A6D56AEE8DB}"/>
            </a:ext>
          </a:extLst>
        </xdr:cNvPr>
        <xdr:cNvSpPr/>
      </xdr:nvSpPr>
      <xdr:spPr>
        <a:xfrm>
          <a:off x="11010900" y="2752725"/>
          <a:ext cx="6438900" cy="5667375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absoluteAnchor>
    <xdr:pos x="10067925" y="10420350"/>
    <xdr:ext cx="8896350" cy="7743825"/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0E82D73-5970-4495-8536-D11583B6AE0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  <xdr:twoCellAnchor editAs="oneCell">
    <xdr:from>
      <xdr:col>2</xdr:col>
      <xdr:colOff>70708</xdr:colOff>
      <xdr:row>45</xdr:row>
      <xdr:rowOff>180975</xdr:rowOff>
    </xdr:from>
    <xdr:to>
      <xdr:col>13</xdr:col>
      <xdr:colOff>443092</xdr:colOff>
      <xdr:row>75</xdr:row>
      <xdr:rowOff>164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099DE51-6B84-D517-C103-863EC3615A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70908" y="9048750"/>
          <a:ext cx="7077984" cy="5528897"/>
        </a:xfrm>
        <a:prstGeom prst="rect">
          <a:avLst/>
        </a:prstGeom>
      </xdr:spPr>
    </xdr:pic>
    <xdr:clientData/>
  </xdr:twoCellAnchor>
  <xdr:twoCellAnchor>
    <xdr:from>
      <xdr:col>15</xdr:col>
      <xdr:colOff>438150</xdr:colOff>
      <xdr:row>7</xdr:row>
      <xdr:rowOff>123825</xdr:rowOff>
    </xdr:from>
    <xdr:to>
      <xdr:col>31</xdr:col>
      <xdr:colOff>180975</xdr:colOff>
      <xdr:row>55</xdr:row>
      <xdr:rowOff>96611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0F436EB-520E-40C1-8010-8E9859A06A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14</xdr:col>
      <xdr:colOff>0</xdr:colOff>
      <xdr:row>60</xdr:row>
      <xdr:rowOff>0</xdr:rowOff>
    </xdr:from>
    <xdr:to>
      <xdr:col>29</xdr:col>
      <xdr:colOff>364729</xdr:colOff>
      <xdr:row>107</xdr:row>
      <xdr:rowOff>173004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42298F0-EFAB-9A89-6722-7ADB8CA046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915400" y="11725275"/>
          <a:ext cx="10089754" cy="9126503"/>
        </a:xfrm>
        <a:prstGeom prst="rect">
          <a:avLst/>
        </a:prstGeom>
      </xdr:spPr>
    </xdr:pic>
    <xdr:clientData/>
  </xdr:twoCellAnchor>
</xdr:wsDr>
</file>

<file path=xl/drawings/drawing42.xml><?xml version="1.0" encoding="utf-8"?>
<c:userShapes xmlns:c="http://schemas.openxmlformats.org/drawingml/2006/chart">
  <cdr:relSizeAnchor xmlns:cdr="http://schemas.openxmlformats.org/drawingml/2006/chartDrawing">
    <cdr:from>
      <cdr:x>0.08426</cdr:x>
      <cdr:y>0.05299</cdr:y>
    </cdr:from>
    <cdr:to>
      <cdr:x>0.9729</cdr:x>
      <cdr:y>0.89166</cdr:y>
    </cdr:to>
    <cdr:cxnSp macro="">
      <cdr:nvCxnSpPr>
        <cdr:cNvPr id="2" name="Straight Connector 1">
          <a:extLst xmlns:a="http://schemas.openxmlformats.org/drawingml/2006/main">
            <a:ext uri="{FF2B5EF4-FFF2-40B4-BE49-F238E27FC236}">
              <a16:creationId xmlns:a16="http://schemas.microsoft.com/office/drawing/2014/main" id="{4A827BCC-0FCB-79A5-345B-299AD73C822F}"/>
            </a:ext>
          </a:extLst>
        </cdr:cNvPr>
        <cdr:cNvCxnSpPr>
          <a:stCxn xmlns:a="http://schemas.openxmlformats.org/drawingml/2006/main" id="5" idx="0"/>
        </cdr:cNvCxnSpPr>
      </cdr:nvCxnSpPr>
      <cdr:spPr>
        <a:xfrm xmlns:a="http://schemas.openxmlformats.org/drawingml/2006/main" flipV="1">
          <a:off x="730062" y="333375"/>
          <a:ext cx="7699563" cy="5276520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0.08426</cdr:x>
      <cdr:y>0.05602</cdr:y>
    </cdr:from>
    <cdr:to>
      <cdr:x>0.86187</cdr:x>
      <cdr:y>0.89166</cdr:y>
    </cdr:to>
    <cdr:sp macro="" textlink="">
      <cdr:nvSpPr>
        <cdr:cNvPr id="5" name="Freeform: Shape 4">
          <a:extLst xmlns:a="http://schemas.openxmlformats.org/drawingml/2006/main">
            <a:ext uri="{FF2B5EF4-FFF2-40B4-BE49-F238E27FC236}">
              <a16:creationId xmlns:a16="http://schemas.microsoft.com/office/drawing/2014/main" id="{5E429BF0-FD32-E70A-3F95-7DE24A9C88CC}"/>
            </a:ext>
          </a:extLst>
        </cdr:cNvPr>
        <cdr:cNvSpPr/>
      </cdr:nvSpPr>
      <cdr:spPr>
        <a:xfrm xmlns:a="http://schemas.openxmlformats.org/drawingml/2006/main">
          <a:off x="730062" y="352424"/>
          <a:ext cx="6737537" cy="5257471"/>
        </a:xfrm>
        <a:custGeom xmlns:a="http://schemas.openxmlformats.org/drawingml/2006/main">
          <a:avLst/>
          <a:gdLst>
            <a:gd name="connsiteX0" fmla="*/ 0 w 5261005"/>
            <a:gd name="connsiteY0" fmla="*/ 5447944 h 5447944"/>
            <a:gd name="connsiteX1" fmla="*/ 747757 w 5261005"/>
            <a:gd name="connsiteY1" fmla="*/ 5145280 h 5447944"/>
            <a:gd name="connsiteX2" fmla="*/ 1780374 w 5261005"/>
            <a:gd name="connsiteY2" fmla="*/ 4620070 h 5447944"/>
            <a:gd name="connsiteX3" fmla="*/ 2626052 w 5261005"/>
            <a:gd name="connsiteY3" fmla="*/ 4121565 h 5447944"/>
            <a:gd name="connsiteX4" fmla="*/ 3631963 w 5261005"/>
            <a:gd name="connsiteY4" fmla="*/ 3186869 h 5447944"/>
            <a:gd name="connsiteX5" fmla="*/ 4450935 w 5261005"/>
            <a:gd name="connsiteY5" fmla="*/ 1815981 h 5447944"/>
            <a:gd name="connsiteX6" fmla="*/ 4913832 w 5261005"/>
            <a:gd name="connsiteY6" fmla="*/ 925794 h 5447944"/>
            <a:gd name="connsiteX7" fmla="*/ 5261005 w 5261005"/>
            <a:gd name="connsiteY7" fmla="*/ 0 h 5447944"/>
            <a:gd name="connsiteX8" fmla="*/ 5261005 w 5261005"/>
            <a:gd name="connsiteY8" fmla="*/ 0 h 5447944"/>
            <a:gd name="connsiteX0" fmla="*/ 0 w 5261005"/>
            <a:gd name="connsiteY0" fmla="*/ 5447944 h 5447944"/>
            <a:gd name="connsiteX1" fmla="*/ 668619 w 5261005"/>
            <a:gd name="connsiteY1" fmla="*/ 5085844 h 5447944"/>
            <a:gd name="connsiteX2" fmla="*/ 1780374 w 5261005"/>
            <a:gd name="connsiteY2" fmla="*/ 4620070 h 5447944"/>
            <a:gd name="connsiteX3" fmla="*/ 2626052 w 5261005"/>
            <a:gd name="connsiteY3" fmla="*/ 4121565 h 5447944"/>
            <a:gd name="connsiteX4" fmla="*/ 3631963 w 5261005"/>
            <a:gd name="connsiteY4" fmla="*/ 3186869 h 5447944"/>
            <a:gd name="connsiteX5" fmla="*/ 4450935 w 5261005"/>
            <a:gd name="connsiteY5" fmla="*/ 1815981 h 5447944"/>
            <a:gd name="connsiteX6" fmla="*/ 4913832 w 5261005"/>
            <a:gd name="connsiteY6" fmla="*/ 925794 h 5447944"/>
            <a:gd name="connsiteX7" fmla="*/ 5261005 w 5261005"/>
            <a:gd name="connsiteY7" fmla="*/ 0 h 5447944"/>
            <a:gd name="connsiteX8" fmla="*/ 5261005 w 5261005"/>
            <a:gd name="connsiteY8" fmla="*/ 0 h 5447944"/>
            <a:gd name="connsiteX0" fmla="*/ 0 w 5261005"/>
            <a:gd name="connsiteY0" fmla="*/ 5447944 h 5447944"/>
            <a:gd name="connsiteX1" fmla="*/ 668619 w 5261005"/>
            <a:gd name="connsiteY1" fmla="*/ 5085844 h 5447944"/>
            <a:gd name="connsiteX2" fmla="*/ 1712542 w 5261005"/>
            <a:gd name="connsiteY2" fmla="*/ 4521011 h 5447944"/>
            <a:gd name="connsiteX3" fmla="*/ 2626052 w 5261005"/>
            <a:gd name="connsiteY3" fmla="*/ 4121565 h 5447944"/>
            <a:gd name="connsiteX4" fmla="*/ 3631963 w 5261005"/>
            <a:gd name="connsiteY4" fmla="*/ 3186869 h 5447944"/>
            <a:gd name="connsiteX5" fmla="*/ 4450935 w 5261005"/>
            <a:gd name="connsiteY5" fmla="*/ 1815981 h 5447944"/>
            <a:gd name="connsiteX6" fmla="*/ 4913832 w 5261005"/>
            <a:gd name="connsiteY6" fmla="*/ 925794 h 5447944"/>
            <a:gd name="connsiteX7" fmla="*/ 5261005 w 5261005"/>
            <a:gd name="connsiteY7" fmla="*/ 0 h 5447944"/>
            <a:gd name="connsiteX8" fmla="*/ 5261005 w 5261005"/>
            <a:gd name="connsiteY8" fmla="*/ 0 h 5447944"/>
            <a:gd name="connsiteX0" fmla="*/ 0 w 5261005"/>
            <a:gd name="connsiteY0" fmla="*/ 5447944 h 5447944"/>
            <a:gd name="connsiteX1" fmla="*/ 668619 w 5261005"/>
            <a:gd name="connsiteY1" fmla="*/ 5085844 h 5447944"/>
            <a:gd name="connsiteX2" fmla="*/ 1712542 w 5261005"/>
            <a:gd name="connsiteY2" fmla="*/ 4521011 h 5447944"/>
            <a:gd name="connsiteX3" fmla="*/ 2524303 w 5261005"/>
            <a:gd name="connsiteY3" fmla="*/ 3893727 h 5447944"/>
            <a:gd name="connsiteX4" fmla="*/ 3631963 w 5261005"/>
            <a:gd name="connsiteY4" fmla="*/ 3186869 h 5447944"/>
            <a:gd name="connsiteX5" fmla="*/ 4450935 w 5261005"/>
            <a:gd name="connsiteY5" fmla="*/ 1815981 h 5447944"/>
            <a:gd name="connsiteX6" fmla="*/ 4913832 w 5261005"/>
            <a:gd name="connsiteY6" fmla="*/ 925794 h 5447944"/>
            <a:gd name="connsiteX7" fmla="*/ 5261005 w 5261005"/>
            <a:gd name="connsiteY7" fmla="*/ 0 h 5447944"/>
            <a:gd name="connsiteX8" fmla="*/ 5261005 w 5261005"/>
            <a:gd name="connsiteY8" fmla="*/ 0 h 5447944"/>
            <a:gd name="connsiteX0" fmla="*/ 0 w 5261005"/>
            <a:gd name="connsiteY0" fmla="*/ 5447944 h 5447944"/>
            <a:gd name="connsiteX1" fmla="*/ 668619 w 5261005"/>
            <a:gd name="connsiteY1" fmla="*/ 5085844 h 5447944"/>
            <a:gd name="connsiteX2" fmla="*/ 1712542 w 5261005"/>
            <a:gd name="connsiteY2" fmla="*/ 4521011 h 5447944"/>
            <a:gd name="connsiteX3" fmla="*/ 2524303 w 5261005"/>
            <a:gd name="connsiteY3" fmla="*/ 3893727 h 5447944"/>
            <a:gd name="connsiteX4" fmla="*/ 3439771 w 5261005"/>
            <a:gd name="connsiteY4" fmla="*/ 2919408 h 5447944"/>
            <a:gd name="connsiteX5" fmla="*/ 4450935 w 5261005"/>
            <a:gd name="connsiteY5" fmla="*/ 1815981 h 5447944"/>
            <a:gd name="connsiteX6" fmla="*/ 4913832 w 5261005"/>
            <a:gd name="connsiteY6" fmla="*/ 925794 h 5447944"/>
            <a:gd name="connsiteX7" fmla="*/ 5261005 w 5261005"/>
            <a:gd name="connsiteY7" fmla="*/ 0 h 5447944"/>
            <a:gd name="connsiteX8" fmla="*/ 5261005 w 5261005"/>
            <a:gd name="connsiteY8" fmla="*/ 0 h 5447944"/>
            <a:gd name="connsiteX0" fmla="*/ 0 w 5261005"/>
            <a:gd name="connsiteY0" fmla="*/ 5447944 h 5447944"/>
            <a:gd name="connsiteX1" fmla="*/ 668619 w 5261005"/>
            <a:gd name="connsiteY1" fmla="*/ 5085844 h 5447944"/>
            <a:gd name="connsiteX2" fmla="*/ 1712542 w 5261005"/>
            <a:gd name="connsiteY2" fmla="*/ 4521011 h 5447944"/>
            <a:gd name="connsiteX3" fmla="*/ 2524303 w 5261005"/>
            <a:gd name="connsiteY3" fmla="*/ 3893727 h 5447944"/>
            <a:gd name="connsiteX4" fmla="*/ 3439771 w 5261005"/>
            <a:gd name="connsiteY4" fmla="*/ 2919408 h 5447944"/>
            <a:gd name="connsiteX5" fmla="*/ 4394408 w 5261005"/>
            <a:gd name="connsiteY5" fmla="*/ 1806075 h 5447944"/>
            <a:gd name="connsiteX6" fmla="*/ 4913832 w 5261005"/>
            <a:gd name="connsiteY6" fmla="*/ 925794 h 5447944"/>
            <a:gd name="connsiteX7" fmla="*/ 5261005 w 5261005"/>
            <a:gd name="connsiteY7" fmla="*/ 0 h 5447944"/>
            <a:gd name="connsiteX8" fmla="*/ 5261005 w 5261005"/>
            <a:gd name="connsiteY8" fmla="*/ 0 h 5447944"/>
            <a:gd name="connsiteX0" fmla="*/ 0 w 5261005"/>
            <a:gd name="connsiteY0" fmla="*/ 5447944 h 5447944"/>
            <a:gd name="connsiteX1" fmla="*/ 668619 w 5261005"/>
            <a:gd name="connsiteY1" fmla="*/ 5085844 h 5447944"/>
            <a:gd name="connsiteX2" fmla="*/ 1712542 w 5261005"/>
            <a:gd name="connsiteY2" fmla="*/ 4521011 h 5447944"/>
            <a:gd name="connsiteX3" fmla="*/ 2524303 w 5261005"/>
            <a:gd name="connsiteY3" fmla="*/ 3893727 h 5447944"/>
            <a:gd name="connsiteX4" fmla="*/ 3439771 w 5261005"/>
            <a:gd name="connsiteY4" fmla="*/ 2919408 h 5447944"/>
            <a:gd name="connsiteX5" fmla="*/ 4394408 w 5261005"/>
            <a:gd name="connsiteY5" fmla="*/ 1806075 h 5447944"/>
            <a:gd name="connsiteX6" fmla="*/ 5038192 w 5261005"/>
            <a:gd name="connsiteY6" fmla="*/ 965418 h 5447944"/>
            <a:gd name="connsiteX7" fmla="*/ 5261005 w 5261005"/>
            <a:gd name="connsiteY7" fmla="*/ 0 h 5447944"/>
            <a:gd name="connsiteX8" fmla="*/ 5261005 w 5261005"/>
            <a:gd name="connsiteY8" fmla="*/ 0 h 5447944"/>
            <a:gd name="connsiteX0" fmla="*/ 0 w 5634083"/>
            <a:gd name="connsiteY0" fmla="*/ 5447944 h 5447944"/>
            <a:gd name="connsiteX1" fmla="*/ 668619 w 5634083"/>
            <a:gd name="connsiteY1" fmla="*/ 5085844 h 5447944"/>
            <a:gd name="connsiteX2" fmla="*/ 1712542 w 5634083"/>
            <a:gd name="connsiteY2" fmla="*/ 4521011 h 5447944"/>
            <a:gd name="connsiteX3" fmla="*/ 2524303 w 5634083"/>
            <a:gd name="connsiteY3" fmla="*/ 3893727 h 5447944"/>
            <a:gd name="connsiteX4" fmla="*/ 3439771 w 5634083"/>
            <a:gd name="connsiteY4" fmla="*/ 2919408 h 5447944"/>
            <a:gd name="connsiteX5" fmla="*/ 4394408 w 5634083"/>
            <a:gd name="connsiteY5" fmla="*/ 1806075 h 5447944"/>
            <a:gd name="connsiteX6" fmla="*/ 5038192 w 5634083"/>
            <a:gd name="connsiteY6" fmla="*/ 965418 h 5447944"/>
            <a:gd name="connsiteX7" fmla="*/ 5261005 w 5634083"/>
            <a:gd name="connsiteY7" fmla="*/ 0 h 5447944"/>
            <a:gd name="connsiteX8" fmla="*/ 5634083 w 5634083"/>
            <a:gd name="connsiteY8" fmla="*/ 0 h 5447944"/>
            <a:gd name="connsiteX0" fmla="*/ 0 w 5634083"/>
            <a:gd name="connsiteY0" fmla="*/ 5447944 h 5447944"/>
            <a:gd name="connsiteX1" fmla="*/ 668619 w 5634083"/>
            <a:gd name="connsiteY1" fmla="*/ 5085844 h 5447944"/>
            <a:gd name="connsiteX2" fmla="*/ 1712542 w 5634083"/>
            <a:gd name="connsiteY2" fmla="*/ 4521011 h 5447944"/>
            <a:gd name="connsiteX3" fmla="*/ 2524303 w 5634083"/>
            <a:gd name="connsiteY3" fmla="*/ 3893727 h 5447944"/>
            <a:gd name="connsiteX4" fmla="*/ 3439771 w 5634083"/>
            <a:gd name="connsiteY4" fmla="*/ 2919408 h 5447944"/>
            <a:gd name="connsiteX5" fmla="*/ 4394408 w 5634083"/>
            <a:gd name="connsiteY5" fmla="*/ 1806075 h 5447944"/>
            <a:gd name="connsiteX6" fmla="*/ 5038192 w 5634083"/>
            <a:gd name="connsiteY6" fmla="*/ 965418 h 5447944"/>
            <a:gd name="connsiteX7" fmla="*/ 5543641 w 5634083"/>
            <a:gd name="connsiteY7" fmla="*/ 307085 h 5447944"/>
            <a:gd name="connsiteX8" fmla="*/ 5634083 w 5634083"/>
            <a:gd name="connsiteY8" fmla="*/ 0 h 5447944"/>
            <a:gd name="connsiteX0" fmla="*/ 0 w 5758442"/>
            <a:gd name="connsiteY0" fmla="*/ 5457850 h 5457850"/>
            <a:gd name="connsiteX1" fmla="*/ 668619 w 5758442"/>
            <a:gd name="connsiteY1" fmla="*/ 5095750 h 5457850"/>
            <a:gd name="connsiteX2" fmla="*/ 1712542 w 5758442"/>
            <a:gd name="connsiteY2" fmla="*/ 4530917 h 5457850"/>
            <a:gd name="connsiteX3" fmla="*/ 2524303 w 5758442"/>
            <a:gd name="connsiteY3" fmla="*/ 3903633 h 5457850"/>
            <a:gd name="connsiteX4" fmla="*/ 3439771 w 5758442"/>
            <a:gd name="connsiteY4" fmla="*/ 2929314 h 5457850"/>
            <a:gd name="connsiteX5" fmla="*/ 4394408 w 5758442"/>
            <a:gd name="connsiteY5" fmla="*/ 1815981 h 5457850"/>
            <a:gd name="connsiteX6" fmla="*/ 5038192 w 5758442"/>
            <a:gd name="connsiteY6" fmla="*/ 975324 h 5457850"/>
            <a:gd name="connsiteX7" fmla="*/ 5543641 w 5758442"/>
            <a:gd name="connsiteY7" fmla="*/ 316991 h 5457850"/>
            <a:gd name="connsiteX8" fmla="*/ 5758442 w 5758442"/>
            <a:gd name="connsiteY8" fmla="*/ 0 h 5457850"/>
            <a:gd name="connsiteX0" fmla="*/ 0 w 5758442"/>
            <a:gd name="connsiteY0" fmla="*/ 5457850 h 5457850"/>
            <a:gd name="connsiteX1" fmla="*/ 668619 w 5758442"/>
            <a:gd name="connsiteY1" fmla="*/ 5095750 h 5457850"/>
            <a:gd name="connsiteX2" fmla="*/ 1689931 w 5758442"/>
            <a:gd name="connsiteY2" fmla="*/ 4491293 h 5457850"/>
            <a:gd name="connsiteX3" fmla="*/ 2524303 w 5758442"/>
            <a:gd name="connsiteY3" fmla="*/ 3903633 h 5457850"/>
            <a:gd name="connsiteX4" fmla="*/ 3439771 w 5758442"/>
            <a:gd name="connsiteY4" fmla="*/ 2929314 h 5457850"/>
            <a:gd name="connsiteX5" fmla="*/ 4394408 w 5758442"/>
            <a:gd name="connsiteY5" fmla="*/ 1815981 h 5457850"/>
            <a:gd name="connsiteX6" fmla="*/ 5038192 w 5758442"/>
            <a:gd name="connsiteY6" fmla="*/ 975324 h 5457850"/>
            <a:gd name="connsiteX7" fmla="*/ 5543641 w 5758442"/>
            <a:gd name="connsiteY7" fmla="*/ 316991 h 5457850"/>
            <a:gd name="connsiteX8" fmla="*/ 5758442 w 5758442"/>
            <a:gd name="connsiteY8" fmla="*/ 0 h 5457850"/>
            <a:gd name="connsiteX0" fmla="*/ 0 w 5758442"/>
            <a:gd name="connsiteY0" fmla="*/ 5457850 h 5457850"/>
            <a:gd name="connsiteX1" fmla="*/ 668619 w 5758442"/>
            <a:gd name="connsiteY1" fmla="*/ 5095750 h 5457850"/>
            <a:gd name="connsiteX2" fmla="*/ 1689931 w 5758442"/>
            <a:gd name="connsiteY2" fmla="*/ 4491293 h 5457850"/>
            <a:gd name="connsiteX3" fmla="*/ 2490387 w 5758442"/>
            <a:gd name="connsiteY3" fmla="*/ 3864009 h 5457850"/>
            <a:gd name="connsiteX4" fmla="*/ 3439771 w 5758442"/>
            <a:gd name="connsiteY4" fmla="*/ 2929314 h 5457850"/>
            <a:gd name="connsiteX5" fmla="*/ 4394408 w 5758442"/>
            <a:gd name="connsiteY5" fmla="*/ 1815981 h 5457850"/>
            <a:gd name="connsiteX6" fmla="*/ 5038192 w 5758442"/>
            <a:gd name="connsiteY6" fmla="*/ 975324 h 5457850"/>
            <a:gd name="connsiteX7" fmla="*/ 5543641 w 5758442"/>
            <a:gd name="connsiteY7" fmla="*/ 316991 h 5457850"/>
            <a:gd name="connsiteX8" fmla="*/ 5758442 w 5758442"/>
            <a:gd name="connsiteY8" fmla="*/ 0 h 5457850"/>
            <a:gd name="connsiteX0" fmla="*/ 0 w 5758442"/>
            <a:gd name="connsiteY0" fmla="*/ 5457850 h 5457850"/>
            <a:gd name="connsiteX1" fmla="*/ 668619 w 5758442"/>
            <a:gd name="connsiteY1" fmla="*/ 5095750 h 5457850"/>
            <a:gd name="connsiteX2" fmla="*/ 1689931 w 5758442"/>
            <a:gd name="connsiteY2" fmla="*/ 4491293 h 5457850"/>
            <a:gd name="connsiteX3" fmla="*/ 2490387 w 5758442"/>
            <a:gd name="connsiteY3" fmla="*/ 3864009 h 5457850"/>
            <a:gd name="connsiteX4" fmla="*/ 3394550 w 5758442"/>
            <a:gd name="connsiteY4" fmla="*/ 2929314 h 5457850"/>
            <a:gd name="connsiteX5" fmla="*/ 4394408 w 5758442"/>
            <a:gd name="connsiteY5" fmla="*/ 1815981 h 5457850"/>
            <a:gd name="connsiteX6" fmla="*/ 5038192 w 5758442"/>
            <a:gd name="connsiteY6" fmla="*/ 975324 h 5457850"/>
            <a:gd name="connsiteX7" fmla="*/ 5543641 w 5758442"/>
            <a:gd name="connsiteY7" fmla="*/ 316991 h 5457850"/>
            <a:gd name="connsiteX8" fmla="*/ 5758442 w 5758442"/>
            <a:gd name="connsiteY8" fmla="*/ 0 h 5457850"/>
            <a:gd name="connsiteX0" fmla="*/ 0 w 5758442"/>
            <a:gd name="connsiteY0" fmla="*/ 5457850 h 5457850"/>
            <a:gd name="connsiteX1" fmla="*/ 668619 w 5758442"/>
            <a:gd name="connsiteY1" fmla="*/ 5095750 h 5457850"/>
            <a:gd name="connsiteX2" fmla="*/ 1689931 w 5758442"/>
            <a:gd name="connsiteY2" fmla="*/ 4491293 h 5457850"/>
            <a:gd name="connsiteX3" fmla="*/ 2490387 w 5758442"/>
            <a:gd name="connsiteY3" fmla="*/ 3864009 h 5457850"/>
            <a:gd name="connsiteX4" fmla="*/ 3394550 w 5758442"/>
            <a:gd name="connsiteY4" fmla="*/ 2929314 h 5457850"/>
            <a:gd name="connsiteX5" fmla="*/ 4371797 w 5758442"/>
            <a:gd name="connsiteY5" fmla="*/ 1786263 h 5457850"/>
            <a:gd name="connsiteX6" fmla="*/ 5038192 w 5758442"/>
            <a:gd name="connsiteY6" fmla="*/ 975324 h 5457850"/>
            <a:gd name="connsiteX7" fmla="*/ 5543641 w 5758442"/>
            <a:gd name="connsiteY7" fmla="*/ 316991 h 5457850"/>
            <a:gd name="connsiteX8" fmla="*/ 5758442 w 5758442"/>
            <a:gd name="connsiteY8" fmla="*/ 0 h 5457850"/>
            <a:gd name="connsiteX0" fmla="*/ 0 w 5758442"/>
            <a:gd name="connsiteY0" fmla="*/ 5457850 h 5457850"/>
            <a:gd name="connsiteX1" fmla="*/ 668619 w 5758442"/>
            <a:gd name="connsiteY1" fmla="*/ 5095750 h 5457850"/>
            <a:gd name="connsiteX2" fmla="*/ 1689931 w 5758442"/>
            <a:gd name="connsiteY2" fmla="*/ 4491293 h 5457850"/>
            <a:gd name="connsiteX3" fmla="*/ 2490387 w 5758442"/>
            <a:gd name="connsiteY3" fmla="*/ 3864009 h 5457850"/>
            <a:gd name="connsiteX4" fmla="*/ 3394550 w 5758442"/>
            <a:gd name="connsiteY4" fmla="*/ 2929314 h 5457850"/>
            <a:gd name="connsiteX5" fmla="*/ 4371797 w 5758442"/>
            <a:gd name="connsiteY5" fmla="*/ 1786263 h 5457850"/>
            <a:gd name="connsiteX6" fmla="*/ 4992970 w 5758442"/>
            <a:gd name="connsiteY6" fmla="*/ 985230 h 5457850"/>
            <a:gd name="connsiteX7" fmla="*/ 5543641 w 5758442"/>
            <a:gd name="connsiteY7" fmla="*/ 316991 h 5457850"/>
            <a:gd name="connsiteX8" fmla="*/ 5758442 w 5758442"/>
            <a:gd name="connsiteY8" fmla="*/ 0 h 5457850"/>
            <a:gd name="connsiteX0" fmla="*/ 0 w 5758442"/>
            <a:gd name="connsiteY0" fmla="*/ 5457850 h 5457850"/>
            <a:gd name="connsiteX1" fmla="*/ 668619 w 5758442"/>
            <a:gd name="connsiteY1" fmla="*/ 5095750 h 5457850"/>
            <a:gd name="connsiteX2" fmla="*/ 1689931 w 5758442"/>
            <a:gd name="connsiteY2" fmla="*/ 4491293 h 5457850"/>
            <a:gd name="connsiteX3" fmla="*/ 2490387 w 5758442"/>
            <a:gd name="connsiteY3" fmla="*/ 3864009 h 5457850"/>
            <a:gd name="connsiteX4" fmla="*/ 3394550 w 5758442"/>
            <a:gd name="connsiteY4" fmla="*/ 2929314 h 5457850"/>
            <a:gd name="connsiteX5" fmla="*/ 4371797 w 5758442"/>
            <a:gd name="connsiteY5" fmla="*/ 1786263 h 5457850"/>
            <a:gd name="connsiteX6" fmla="*/ 4992970 w 5758442"/>
            <a:gd name="connsiteY6" fmla="*/ 985230 h 5457850"/>
            <a:gd name="connsiteX7" fmla="*/ 5509725 w 5758442"/>
            <a:gd name="connsiteY7" fmla="*/ 287273 h 5457850"/>
            <a:gd name="connsiteX8" fmla="*/ 5758442 w 5758442"/>
            <a:gd name="connsiteY8" fmla="*/ 0 h 5457850"/>
            <a:gd name="connsiteX0" fmla="*/ 0 w 5690610"/>
            <a:gd name="connsiteY0" fmla="*/ 5477662 h 5477662"/>
            <a:gd name="connsiteX1" fmla="*/ 668619 w 5690610"/>
            <a:gd name="connsiteY1" fmla="*/ 5115562 h 5477662"/>
            <a:gd name="connsiteX2" fmla="*/ 1689931 w 5690610"/>
            <a:gd name="connsiteY2" fmla="*/ 4511105 h 5477662"/>
            <a:gd name="connsiteX3" fmla="*/ 2490387 w 5690610"/>
            <a:gd name="connsiteY3" fmla="*/ 3883821 h 5477662"/>
            <a:gd name="connsiteX4" fmla="*/ 3394550 w 5690610"/>
            <a:gd name="connsiteY4" fmla="*/ 2949126 h 5477662"/>
            <a:gd name="connsiteX5" fmla="*/ 4371797 w 5690610"/>
            <a:gd name="connsiteY5" fmla="*/ 1806075 h 5477662"/>
            <a:gd name="connsiteX6" fmla="*/ 4992970 w 5690610"/>
            <a:gd name="connsiteY6" fmla="*/ 1005042 h 5477662"/>
            <a:gd name="connsiteX7" fmla="*/ 5509725 w 5690610"/>
            <a:gd name="connsiteY7" fmla="*/ 307085 h 5477662"/>
            <a:gd name="connsiteX8" fmla="*/ 5690610 w 5690610"/>
            <a:gd name="connsiteY8" fmla="*/ 0 h 5477662"/>
            <a:gd name="connsiteX0" fmla="*/ 0 w 5690610"/>
            <a:gd name="connsiteY0" fmla="*/ 5477662 h 5477662"/>
            <a:gd name="connsiteX1" fmla="*/ 668619 w 5690610"/>
            <a:gd name="connsiteY1" fmla="*/ 5155258 h 5477662"/>
            <a:gd name="connsiteX2" fmla="*/ 1689931 w 5690610"/>
            <a:gd name="connsiteY2" fmla="*/ 4511105 h 5477662"/>
            <a:gd name="connsiteX3" fmla="*/ 2490387 w 5690610"/>
            <a:gd name="connsiteY3" fmla="*/ 3883821 h 5477662"/>
            <a:gd name="connsiteX4" fmla="*/ 3394550 w 5690610"/>
            <a:gd name="connsiteY4" fmla="*/ 2949126 h 5477662"/>
            <a:gd name="connsiteX5" fmla="*/ 4371797 w 5690610"/>
            <a:gd name="connsiteY5" fmla="*/ 1806075 h 5477662"/>
            <a:gd name="connsiteX6" fmla="*/ 4992970 w 5690610"/>
            <a:gd name="connsiteY6" fmla="*/ 1005042 h 5477662"/>
            <a:gd name="connsiteX7" fmla="*/ 5509725 w 5690610"/>
            <a:gd name="connsiteY7" fmla="*/ 307085 h 5477662"/>
            <a:gd name="connsiteX8" fmla="*/ 5690610 w 5690610"/>
            <a:gd name="connsiteY8" fmla="*/ 0 h 547766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5690610" h="5477662">
              <a:moveTo>
                <a:pt x="0" y="5477662"/>
              </a:moveTo>
              <a:cubicBezTo>
                <a:pt x="225514" y="5395319"/>
                <a:pt x="386964" y="5316351"/>
                <a:pt x="668619" y="5155258"/>
              </a:cubicBezTo>
              <a:cubicBezTo>
                <a:pt x="950274" y="4994165"/>
                <a:pt x="1386303" y="4723011"/>
                <a:pt x="1689931" y="4511105"/>
              </a:cubicBezTo>
              <a:cubicBezTo>
                <a:pt x="1993559" y="4299199"/>
                <a:pt x="2206284" y="4144151"/>
                <a:pt x="2490387" y="3883821"/>
              </a:cubicBezTo>
              <a:cubicBezTo>
                <a:pt x="2774490" y="3623491"/>
                <a:pt x="3080982" y="3295417"/>
                <a:pt x="3394550" y="2949126"/>
              </a:cubicBezTo>
              <a:cubicBezTo>
                <a:pt x="3708118" y="2602835"/>
                <a:pt x="4105394" y="2130089"/>
                <a:pt x="4371797" y="1806075"/>
              </a:cubicBezTo>
              <a:cubicBezTo>
                <a:pt x="4638200" y="1482061"/>
                <a:pt x="4803315" y="1254874"/>
                <a:pt x="4992970" y="1005042"/>
              </a:cubicBezTo>
              <a:cubicBezTo>
                <a:pt x="5182625" y="755210"/>
                <a:pt x="5341242" y="526529"/>
                <a:pt x="5509725" y="307085"/>
              </a:cubicBezTo>
              <a:lnTo>
                <a:pt x="5690610" y="0"/>
              </a:lnTo>
            </a:path>
          </a:pathLst>
        </a:custGeom>
        <a:noFill xmlns:a="http://schemas.openxmlformats.org/drawingml/2006/main"/>
        <a:ln xmlns:a="http://schemas.openxmlformats.org/drawingml/2006/main" w="66675">
          <a:solidFill>
            <a:schemeClr val="accent2">
              <a:lumMod val="75000"/>
              <a:alpha val="25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</c:userShapes>
</file>

<file path=xl/drawings/drawing43.xml><?xml version="1.0" encoding="utf-8"?>
<c:userShapes xmlns:c="http://schemas.openxmlformats.org/drawingml/2006/chart">
  <cdr:relSizeAnchor xmlns:cdr="http://schemas.openxmlformats.org/drawingml/2006/chartDrawing">
    <cdr:from>
      <cdr:x>0.11135</cdr:x>
      <cdr:y>0.26512</cdr:y>
    </cdr:from>
    <cdr:to>
      <cdr:x>0.89211</cdr:x>
      <cdr:y>0.86593</cdr:y>
    </cdr:to>
    <cdr:cxnSp macro="">
      <cdr:nvCxnSpPr>
        <cdr:cNvPr id="2" name="Straight Connector 1">
          <a:extLst xmlns:a="http://schemas.openxmlformats.org/drawingml/2006/main">
            <a:ext uri="{FF2B5EF4-FFF2-40B4-BE49-F238E27FC236}">
              <a16:creationId xmlns:a16="http://schemas.microsoft.com/office/drawing/2014/main" id="{0FBBF1E4-EB04-4EBF-8A69-4B591F49BD2E}"/>
            </a:ext>
          </a:extLst>
        </cdr:cNvPr>
        <cdr:cNvCxnSpPr/>
      </cdr:nvCxnSpPr>
      <cdr:spPr>
        <a:xfrm xmlns:a="http://schemas.openxmlformats.org/drawingml/2006/main" flipV="1">
          <a:off x="990600" y="2053081"/>
          <a:ext cx="6945936" cy="4652520"/>
        </a:xfrm>
        <a:prstGeom xmlns:a="http://schemas.openxmlformats.org/drawingml/2006/main" prst="line">
          <a:avLst/>
        </a:prstGeom>
        <a:ln xmlns:a="http://schemas.openxmlformats.org/drawingml/2006/main" w="139700">
          <a:solidFill>
            <a:srgbClr val="FFC000">
              <a:alpha val="12000"/>
            </a:srgbClr>
          </a:solidFill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0.10314</cdr:x>
      <cdr:y>0.78862</cdr:y>
    </cdr:from>
    <cdr:to>
      <cdr:x>0.52784</cdr:x>
      <cdr:y>0.89889</cdr:y>
    </cdr:to>
    <cdr:cxnSp macro="">
      <cdr:nvCxnSpPr>
        <cdr:cNvPr id="4" name="Straight Connector 3">
          <a:extLst xmlns:a="http://schemas.openxmlformats.org/drawingml/2006/main">
            <a:ext uri="{FF2B5EF4-FFF2-40B4-BE49-F238E27FC236}">
              <a16:creationId xmlns:a16="http://schemas.microsoft.com/office/drawing/2014/main" id="{57B4E9D2-F6D9-3189-927C-15BB29E13DA1}"/>
            </a:ext>
          </a:extLst>
        </cdr:cNvPr>
        <cdr:cNvCxnSpPr/>
      </cdr:nvCxnSpPr>
      <cdr:spPr>
        <a:xfrm xmlns:a="http://schemas.openxmlformats.org/drawingml/2006/main" flipV="1">
          <a:off x="917605" y="5543550"/>
          <a:ext cx="3778220" cy="775153"/>
        </a:xfrm>
        <a:prstGeom xmlns:a="http://schemas.openxmlformats.org/drawingml/2006/main" prst="line">
          <a:avLst/>
        </a:prstGeom>
        <a:ln xmlns:a="http://schemas.openxmlformats.org/drawingml/2006/main" w="139700">
          <a:solidFill>
            <a:srgbClr val="00B050">
              <a:alpha val="30000"/>
            </a:srgbClr>
          </a:solidFill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0.0985</cdr:x>
      <cdr:y>0.74526</cdr:y>
    </cdr:from>
    <cdr:to>
      <cdr:x>0.52034</cdr:x>
      <cdr:y>0.89702</cdr:y>
    </cdr:to>
    <cdr:cxnSp macro="">
      <cdr:nvCxnSpPr>
        <cdr:cNvPr id="7" name="Straight Connector 3">
          <a:extLst xmlns:a="http://schemas.openxmlformats.org/drawingml/2006/main">
            <a:ext uri="{FF2B5EF4-FFF2-40B4-BE49-F238E27FC236}">
              <a16:creationId xmlns:a16="http://schemas.microsoft.com/office/drawing/2014/main" id="{57B4E9D2-F6D9-3189-927C-15BB29E13DA1}"/>
            </a:ext>
          </a:extLst>
        </cdr:cNvPr>
        <cdr:cNvCxnSpPr/>
      </cdr:nvCxnSpPr>
      <cdr:spPr>
        <a:xfrm xmlns:a="http://schemas.openxmlformats.org/drawingml/2006/main" flipV="1">
          <a:off x="876300" y="5238750"/>
          <a:ext cx="3752850" cy="1066800"/>
        </a:xfrm>
        <a:prstGeom xmlns:a="http://schemas.openxmlformats.org/drawingml/2006/main" prst="line">
          <a:avLst/>
        </a:prstGeom>
        <a:ln xmlns:a="http://schemas.openxmlformats.org/drawingml/2006/main" w="139700">
          <a:solidFill>
            <a:srgbClr val="00B050">
              <a:alpha val="30000"/>
            </a:srgbClr>
          </a:solidFill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44.xml><?xml version="1.0" encoding="utf-8"?>
<c:userShapes xmlns:c="http://schemas.openxmlformats.org/drawingml/2006/chart">
  <cdr:relSizeAnchor xmlns:cdr="http://schemas.openxmlformats.org/drawingml/2006/chartDrawing">
    <cdr:from>
      <cdr:x>0.07481</cdr:x>
      <cdr:y>0.47701</cdr:y>
    </cdr:from>
    <cdr:to>
      <cdr:x>0.96201</cdr:x>
      <cdr:y>0.47851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id="{D6B63195-0BBE-B6A7-5D21-D681A042C94D}"/>
            </a:ext>
          </a:extLst>
        </cdr:cNvPr>
        <cdr:cNvCxnSpPr/>
      </cdr:nvCxnSpPr>
      <cdr:spPr>
        <a:xfrm xmlns:a="http://schemas.openxmlformats.org/drawingml/2006/main" flipV="1">
          <a:off x="753909" y="4348802"/>
          <a:ext cx="8940713" cy="13675"/>
        </a:xfrm>
        <a:prstGeom xmlns:a="http://schemas.openxmlformats.org/drawingml/2006/main" prst="line">
          <a:avLst/>
        </a:prstGeom>
        <a:ln xmlns:a="http://schemas.openxmlformats.org/drawingml/2006/main" w="28575">
          <a:solidFill>
            <a:srgbClr val="FF0000"/>
          </a:solidFill>
          <a:prstDash val="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0.56097</cdr:x>
      <cdr:y>0.47955</cdr:y>
    </cdr:from>
    <cdr:to>
      <cdr:x>0.75331</cdr:x>
      <cdr:y>0.54328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C9E0737-F7D1-C85C-3B7E-B39717F2BBA5}"/>
            </a:ext>
          </a:extLst>
        </cdr:cNvPr>
        <cdr:cNvSpPr txBox="1"/>
      </cdr:nvSpPr>
      <cdr:spPr>
        <a:xfrm xmlns:a="http://schemas.openxmlformats.org/drawingml/2006/main">
          <a:off x="5653125" y="4371955"/>
          <a:ext cx="1938296" cy="5810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200" b="0" kern="1200">
              <a:solidFill>
                <a:srgbClr val="FF0000"/>
              </a:solidFill>
            </a:rPr>
            <a:t>Humbird</a:t>
          </a:r>
          <a:r>
            <a:rPr lang="en-US" sz="1200" b="0" kern="1200" baseline="0">
              <a:solidFill>
                <a:srgbClr val="FF0000"/>
              </a:solidFill>
            </a:rPr>
            <a:t>, 2020 TEA Assumption (Wild-type)</a:t>
          </a:r>
          <a:endParaRPr lang="en-US" sz="1200" b="0" kern="1200">
            <a:solidFill>
              <a:srgbClr val="FF0000"/>
            </a:solidFill>
          </a:endParaRPr>
        </a:p>
      </cdr:txBody>
    </cdr:sp>
  </cdr:relSizeAnchor>
  <cdr:relSizeAnchor xmlns:cdr="http://schemas.openxmlformats.org/drawingml/2006/chartDrawing">
    <cdr:from>
      <cdr:x>0.07687</cdr:x>
      <cdr:y>0.76303</cdr:y>
    </cdr:from>
    <cdr:to>
      <cdr:x>0.96407</cdr:x>
      <cdr:y>0.76453</cdr:y>
    </cdr:to>
    <cdr:cxnSp macro="">
      <cdr:nvCxnSpPr>
        <cdr:cNvPr id="4" name="Straight Connector 3">
          <a:extLst xmlns:a="http://schemas.openxmlformats.org/drawingml/2006/main">
            <a:ext uri="{FF2B5EF4-FFF2-40B4-BE49-F238E27FC236}">
              <a16:creationId xmlns:a16="http://schemas.microsoft.com/office/drawing/2014/main" id="{FC95DE79-3B28-59A2-4CC4-F0D942D7733F}"/>
            </a:ext>
          </a:extLst>
        </cdr:cNvPr>
        <cdr:cNvCxnSpPr/>
      </cdr:nvCxnSpPr>
      <cdr:spPr>
        <a:xfrm xmlns:a="http://schemas.openxmlformats.org/drawingml/2006/main" flipV="1">
          <a:off x="774700" y="6956425"/>
          <a:ext cx="8940713" cy="13675"/>
        </a:xfrm>
        <a:prstGeom xmlns:a="http://schemas.openxmlformats.org/drawingml/2006/main" prst="line">
          <a:avLst/>
        </a:prstGeom>
        <a:ln xmlns:a="http://schemas.openxmlformats.org/drawingml/2006/main" w="28575">
          <a:solidFill>
            <a:srgbClr val="FF0000"/>
          </a:solidFill>
          <a:prstDash val="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0.50473</cdr:x>
      <cdr:y>0.76512</cdr:y>
    </cdr:from>
    <cdr:to>
      <cdr:x>0.81553</cdr:x>
      <cdr:y>0.82885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205A1381-154C-68FC-FFBB-C07293EDD74E}"/>
            </a:ext>
          </a:extLst>
        </cdr:cNvPr>
        <cdr:cNvSpPr txBox="1"/>
      </cdr:nvSpPr>
      <cdr:spPr>
        <a:xfrm xmlns:a="http://schemas.openxmlformats.org/drawingml/2006/main">
          <a:off x="5086350" y="6975475"/>
          <a:ext cx="3132096" cy="5810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200" b="0" kern="1200">
              <a:solidFill>
                <a:srgbClr val="FF0000"/>
              </a:solidFill>
            </a:rPr>
            <a:t>Humbird</a:t>
          </a:r>
          <a:r>
            <a:rPr lang="en-US" sz="1200" b="0" kern="1200" baseline="0">
              <a:solidFill>
                <a:srgbClr val="FF0000"/>
              </a:solidFill>
            </a:rPr>
            <a:t>, 2020 TEA </a:t>
          </a:r>
        </a:p>
        <a:p xmlns:a="http://schemas.openxmlformats.org/drawingml/2006/main">
          <a:pPr algn="ctr"/>
          <a:r>
            <a:rPr lang="en-US" sz="1200" b="0" kern="1200" baseline="0">
              <a:solidFill>
                <a:srgbClr val="FF0000"/>
              </a:solidFill>
            </a:rPr>
            <a:t>Assumption (Enhanced Metabolism)</a:t>
          </a:r>
          <a:endParaRPr lang="en-US" sz="1200" b="0" kern="1200">
            <a:solidFill>
              <a:srgbClr val="FF0000"/>
            </a:solidFill>
          </a:endParaRPr>
        </a:p>
      </cdr:txBody>
    </cdr:sp>
  </cdr:relSizeAnchor>
</c:userShapes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152400</xdr:colOff>
      <xdr:row>1</xdr:row>
      <xdr:rowOff>57150</xdr:rowOff>
    </xdr:from>
    <xdr:to>
      <xdr:col>13</xdr:col>
      <xdr:colOff>495300</xdr:colOff>
      <xdr:row>31</xdr:row>
      <xdr:rowOff>9525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DB994E73-7397-4D7C-B80E-F8667BE94B50}"/>
            </a:ext>
          </a:extLst>
        </xdr:cNvPr>
        <xdr:cNvSpPr/>
      </xdr:nvSpPr>
      <xdr:spPr>
        <a:xfrm>
          <a:off x="1981200" y="247650"/>
          <a:ext cx="6438900" cy="5667375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>
              <a:solidFill>
                <a:sysClr val="windowText" lastClr="000000"/>
              </a:solidFill>
            </a:rPr>
            <a:t>Y vs. SGR</a:t>
          </a:r>
        </a:p>
      </xdr:txBody>
    </xdr:sp>
    <xdr:clientData/>
  </xdr:twoCellAnchor>
  <xdr:twoCellAnchor>
    <xdr:from>
      <xdr:col>26</xdr:col>
      <xdr:colOff>0</xdr:colOff>
      <xdr:row>1</xdr:row>
      <xdr:rowOff>0</xdr:rowOff>
    </xdr:from>
    <xdr:to>
      <xdr:col>36</xdr:col>
      <xdr:colOff>342900</xdr:colOff>
      <xdr:row>30</xdr:row>
      <xdr:rowOff>142875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6058EBB2-4FE3-42AF-B668-25409F075907}"/>
            </a:ext>
          </a:extLst>
        </xdr:cNvPr>
        <xdr:cNvSpPr/>
      </xdr:nvSpPr>
      <xdr:spPr>
        <a:xfrm>
          <a:off x="15849600" y="190500"/>
          <a:ext cx="6438900" cy="5667375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>
              <a:solidFill>
                <a:sysClr val="windowText" lastClr="000000"/>
              </a:solidFill>
            </a:rPr>
            <a:t>Y vs. Lac</a:t>
          </a:r>
        </a:p>
      </xdr:txBody>
    </xdr:sp>
    <xdr:clientData/>
  </xdr:twoCellAnchor>
  <xdr:twoCellAnchor>
    <xdr:from>
      <xdr:col>37</xdr:col>
      <xdr:colOff>0</xdr:colOff>
      <xdr:row>1</xdr:row>
      <xdr:rowOff>0</xdr:rowOff>
    </xdr:from>
    <xdr:to>
      <xdr:col>47</xdr:col>
      <xdr:colOff>342900</xdr:colOff>
      <xdr:row>30</xdr:row>
      <xdr:rowOff>142875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C511721-DA35-4D96-B43F-03BF67BD4340}"/>
            </a:ext>
          </a:extLst>
        </xdr:cNvPr>
        <xdr:cNvSpPr/>
      </xdr:nvSpPr>
      <xdr:spPr>
        <a:xfrm>
          <a:off x="22555200" y="190500"/>
          <a:ext cx="6438900" cy="5667375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>
              <a:solidFill>
                <a:sysClr val="windowText" lastClr="000000"/>
              </a:solidFill>
            </a:rPr>
            <a:t>Y vs. Gln?</a:t>
          </a:r>
        </a:p>
      </xdr:txBody>
    </xdr:sp>
    <xdr:clientData/>
  </xdr:twoCellAnchor>
  <xdr:twoCellAnchor>
    <xdr:from>
      <xdr:col>48</xdr:col>
      <xdr:colOff>0</xdr:colOff>
      <xdr:row>1</xdr:row>
      <xdr:rowOff>0</xdr:rowOff>
    </xdr:from>
    <xdr:to>
      <xdr:col>58</xdr:col>
      <xdr:colOff>342900</xdr:colOff>
      <xdr:row>30</xdr:row>
      <xdr:rowOff>142875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76D96091-E1B0-4BD5-9008-F119137D31A2}"/>
            </a:ext>
          </a:extLst>
        </xdr:cNvPr>
        <xdr:cNvSpPr/>
      </xdr:nvSpPr>
      <xdr:spPr>
        <a:xfrm>
          <a:off x="29260800" y="190500"/>
          <a:ext cx="6438900" cy="5667375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>
              <a:solidFill>
                <a:sysClr val="windowText" lastClr="000000"/>
              </a:solidFill>
            </a:rPr>
            <a:t>Y vs. Amm?</a:t>
          </a:r>
        </a:p>
      </xdr:txBody>
    </xdr:sp>
    <xdr:clientData/>
  </xdr:twoCellAnchor>
  <xdr:twoCellAnchor>
    <xdr:from>
      <xdr:col>14</xdr:col>
      <xdr:colOff>285750</xdr:colOff>
      <xdr:row>1</xdr:row>
      <xdr:rowOff>28575</xdr:rowOff>
    </xdr:from>
    <xdr:to>
      <xdr:col>25</xdr:col>
      <xdr:colOff>314325</xdr:colOff>
      <xdr:row>30</xdr:row>
      <xdr:rowOff>152400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4F36E35-3BA9-468E-9A07-015AD73800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absoluteAnchor>
    <xdr:pos x="561975" y="857250"/>
    <xdr:ext cx="8664408" cy="6291513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6B83F4E-DB31-40DF-BA70-AE44E5B8D16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absoluteAnchor>
    <xdr:pos x="9629775" y="885825"/>
    <xdr:ext cx="8664408" cy="6291513"/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47BA8FA-643E-4E70-9845-DF754AB0A8F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  <xdr:absoluteAnchor>
    <xdr:pos x="18602325" y="904875"/>
    <xdr:ext cx="8664408" cy="6291513"/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8E1AA8A-EE8F-493B-98F1-6A8544C5597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absoluteAnchor>
</xdr:wsDr>
</file>

<file path=xl/drawings/drawing47.xml><?xml version="1.0" encoding="utf-8"?>
<xdr:wsDr xmlns:xdr="http://schemas.openxmlformats.org/drawingml/2006/spreadsheetDrawing" xmlns:a="http://schemas.openxmlformats.org/drawingml/2006/main">
  <xdr:absoluteAnchor>
    <xdr:pos x="1409700" y="8524875"/>
    <xdr:ext cx="8670421" cy="630252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5053705-C95F-4788-9536-A0A62C56EB5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absoluteAnchor>
    <xdr:pos x="1371600" y="2028825"/>
    <xdr:ext cx="8664408" cy="6291513"/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6843BD3-3DBF-4A61-8C03-6769A48EC22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  <xdr:twoCellAnchor>
    <xdr:from>
      <xdr:col>16</xdr:col>
      <xdr:colOff>9525</xdr:colOff>
      <xdr:row>10</xdr:row>
      <xdr:rowOff>133350</xdr:rowOff>
    </xdr:from>
    <xdr:to>
      <xdr:col>26</xdr:col>
      <xdr:colOff>352425</xdr:colOff>
      <xdr:row>40</xdr:row>
      <xdr:rowOff>85725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E6B3B5CD-35A6-4B4A-BDE1-4D6A1DE53758}"/>
            </a:ext>
          </a:extLst>
        </xdr:cNvPr>
        <xdr:cNvSpPr/>
      </xdr:nvSpPr>
      <xdr:spPr>
        <a:xfrm>
          <a:off x="10496550" y="2066925"/>
          <a:ext cx="6438900" cy="5667375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>
              <a:solidFill>
                <a:sysClr val="windowText" lastClr="000000"/>
              </a:solidFill>
            </a:rPr>
            <a:t>Yamm vs. SGR</a:t>
          </a:r>
        </a:p>
      </xdr:txBody>
    </xdr:sp>
    <xdr:clientData/>
  </xdr:twoCellAnchor>
  <xdr:twoCellAnchor>
    <xdr:from>
      <xdr:col>27</xdr:col>
      <xdr:colOff>133350</xdr:colOff>
      <xdr:row>10</xdr:row>
      <xdr:rowOff>104775</xdr:rowOff>
    </xdr:from>
    <xdr:to>
      <xdr:col>37</xdr:col>
      <xdr:colOff>476250</xdr:colOff>
      <xdr:row>40</xdr:row>
      <xdr:rowOff>57150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1184B9F7-3552-49CF-AF9F-FA36436D1410}"/>
            </a:ext>
          </a:extLst>
        </xdr:cNvPr>
        <xdr:cNvSpPr/>
      </xdr:nvSpPr>
      <xdr:spPr>
        <a:xfrm>
          <a:off x="17325975" y="2038350"/>
          <a:ext cx="6438900" cy="5667375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>
              <a:solidFill>
                <a:sysClr val="windowText" lastClr="000000"/>
              </a:solidFill>
            </a:rPr>
            <a:t>Yamm vs. Amm</a:t>
          </a:r>
        </a:p>
      </xdr:txBody>
    </xdr:sp>
    <xdr:clientData/>
  </xdr:twoCellAnchor>
  <xdr:twoCellAnchor>
    <xdr:from>
      <xdr:col>38</xdr:col>
      <xdr:colOff>152400</xdr:colOff>
      <xdr:row>10</xdr:row>
      <xdr:rowOff>114300</xdr:rowOff>
    </xdr:from>
    <xdr:to>
      <xdr:col>48</xdr:col>
      <xdr:colOff>495300</xdr:colOff>
      <xdr:row>40</xdr:row>
      <xdr:rowOff>66675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0164B5B1-A274-4E6D-A065-21237F0F49A3}"/>
            </a:ext>
          </a:extLst>
        </xdr:cNvPr>
        <xdr:cNvSpPr/>
      </xdr:nvSpPr>
      <xdr:spPr>
        <a:xfrm>
          <a:off x="24050625" y="2047875"/>
          <a:ext cx="6438900" cy="5667375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>
              <a:solidFill>
                <a:sysClr val="windowText" lastClr="000000"/>
              </a:solidFill>
            </a:rPr>
            <a:t>Amm vs. qGlc</a:t>
          </a:r>
        </a:p>
      </xdr:txBody>
    </xdr:sp>
    <xdr:clientData/>
  </xdr:twoCellAnchor>
  <xdr:twoCellAnchor>
    <xdr:from>
      <xdr:col>49</xdr:col>
      <xdr:colOff>114300</xdr:colOff>
      <xdr:row>10</xdr:row>
      <xdr:rowOff>85725</xdr:rowOff>
    </xdr:from>
    <xdr:to>
      <xdr:col>59</xdr:col>
      <xdr:colOff>457200</xdr:colOff>
      <xdr:row>40</xdr:row>
      <xdr:rowOff>38100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5999EF28-4284-412A-A5FC-70DCE599A518}"/>
            </a:ext>
          </a:extLst>
        </xdr:cNvPr>
        <xdr:cNvSpPr/>
      </xdr:nvSpPr>
      <xdr:spPr>
        <a:xfrm>
          <a:off x="30718125" y="2019300"/>
          <a:ext cx="6438900" cy="5667375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>
              <a:solidFill>
                <a:sysClr val="windowText" lastClr="000000"/>
              </a:solidFill>
            </a:rPr>
            <a:t>Y vs. Lac?</a:t>
          </a:r>
        </a:p>
      </xdr:txBody>
    </xdr:sp>
    <xdr:clientData/>
  </xdr:twoCellAnchor>
  <xdr:twoCellAnchor>
    <xdr:from>
      <xdr:col>39</xdr:col>
      <xdr:colOff>152400</xdr:colOff>
      <xdr:row>15</xdr:row>
      <xdr:rowOff>114300</xdr:rowOff>
    </xdr:from>
    <xdr:to>
      <xdr:col>46</xdr:col>
      <xdr:colOff>457200</xdr:colOff>
      <xdr:row>30</xdr:row>
      <xdr:rowOff>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B0E56073-6373-4A97-B17A-5C67F18D64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28</xdr:col>
      <xdr:colOff>285750</xdr:colOff>
      <xdr:row>15</xdr:row>
      <xdr:rowOff>47625</xdr:rowOff>
    </xdr:from>
    <xdr:to>
      <xdr:col>35</xdr:col>
      <xdr:colOff>590550</xdr:colOff>
      <xdr:row>29</xdr:row>
      <xdr:rowOff>123825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76D76D64-082C-40E2-80A6-DCDD278466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8.xml><?xml version="1.0" encoding="utf-8"?>
<c:userShapes xmlns:c="http://schemas.openxmlformats.org/drawingml/2006/chart">
  <cdr:relSizeAnchor xmlns:cdr="http://schemas.openxmlformats.org/drawingml/2006/chartDrawing">
    <cdr:from>
      <cdr:x>0.12093</cdr:x>
      <cdr:y>0.32759</cdr:y>
    </cdr:from>
    <cdr:to>
      <cdr:x>0.83651</cdr:x>
      <cdr:y>0.84932</cdr:y>
    </cdr:to>
    <cdr:sp macro="" textlink="">
      <cdr:nvSpPr>
        <cdr:cNvPr id="2" name="Freeform: Shape 1">
          <a:extLst xmlns:a="http://schemas.openxmlformats.org/drawingml/2006/main">
            <a:ext uri="{FF2B5EF4-FFF2-40B4-BE49-F238E27FC236}">
              <a16:creationId xmlns:a16="http://schemas.microsoft.com/office/drawing/2014/main" id="{D943092C-B524-B35A-6DB9-F61611C5B043}"/>
            </a:ext>
          </a:extLst>
        </cdr:cNvPr>
        <cdr:cNvSpPr/>
      </cdr:nvSpPr>
      <cdr:spPr>
        <a:xfrm xmlns:a="http://schemas.openxmlformats.org/drawingml/2006/main">
          <a:off x="1047750" y="2061059"/>
          <a:ext cx="6200126" cy="3282466"/>
        </a:xfrm>
        <a:custGeom xmlns:a="http://schemas.openxmlformats.org/drawingml/2006/main">
          <a:avLst/>
          <a:gdLst>
            <a:gd name="connsiteX0" fmla="*/ 0 w 6200126"/>
            <a:gd name="connsiteY0" fmla="*/ 3282466 h 3282466"/>
            <a:gd name="connsiteX1" fmla="*/ 447675 w 6200126"/>
            <a:gd name="connsiteY1" fmla="*/ 2834791 h 3282466"/>
            <a:gd name="connsiteX2" fmla="*/ 1095375 w 6200126"/>
            <a:gd name="connsiteY2" fmla="*/ 2329966 h 3282466"/>
            <a:gd name="connsiteX3" fmla="*/ 1695450 w 6200126"/>
            <a:gd name="connsiteY3" fmla="*/ 1910866 h 3282466"/>
            <a:gd name="connsiteX4" fmla="*/ 2181225 w 6200126"/>
            <a:gd name="connsiteY4" fmla="*/ 1567966 h 3282466"/>
            <a:gd name="connsiteX5" fmla="*/ 2581275 w 6200126"/>
            <a:gd name="connsiteY5" fmla="*/ 1320316 h 3282466"/>
            <a:gd name="connsiteX6" fmla="*/ 3076575 w 6200126"/>
            <a:gd name="connsiteY6" fmla="*/ 1063141 h 3282466"/>
            <a:gd name="connsiteX7" fmla="*/ 3648075 w 6200126"/>
            <a:gd name="connsiteY7" fmla="*/ 805966 h 3282466"/>
            <a:gd name="connsiteX8" fmla="*/ 4324350 w 6200126"/>
            <a:gd name="connsiteY8" fmla="*/ 558316 h 3282466"/>
            <a:gd name="connsiteX9" fmla="*/ 4905375 w 6200126"/>
            <a:gd name="connsiteY9" fmla="*/ 358291 h 3282466"/>
            <a:gd name="connsiteX10" fmla="*/ 6086475 w 6200126"/>
            <a:gd name="connsiteY10" fmla="*/ 34441 h 3282466"/>
            <a:gd name="connsiteX11" fmla="*/ 6086475 w 6200126"/>
            <a:gd name="connsiteY11" fmla="*/ 24916 h 328246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</a:cxnLst>
          <a:rect l="l" t="t" r="r" b="b"/>
          <a:pathLst>
            <a:path w="6200126" h="3282466">
              <a:moveTo>
                <a:pt x="0" y="3282466"/>
              </a:moveTo>
              <a:cubicBezTo>
                <a:pt x="132556" y="3138003"/>
                <a:pt x="265113" y="2993541"/>
                <a:pt x="447675" y="2834791"/>
              </a:cubicBezTo>
              <a:cubicBezTo>
                <a:pt x="630237" y="2676041"/>
                <a:pt x="887412" y="2483954"/>
                <a:pt x="1095375" y="2329966"/>
              </a:cubicBezTo>
              <a:cubicBezTo>
                <a:pt x="1303338" y="2175978"/>
                <a:pt x="1695450" y="1910866"/>
                <a:pt x="1695450" y="1910866"/>
              </a:cubicBezTo>
              <a:cubicBezTo>
                <a:pt x="1876425" y="1783866"/>
                <a:pt x="2033588" y="1666391"/>
                <a:pt x="2181225" y="1567966"/>
              </a:cubicBezTo>
              <a:cubicBezTo>
                <a:pt x="2328862" y="1469541"/>
                <a:pt x="2432050" y="1404453"/>
                <a:pt x="2581275" y="1320316"/>
              </a:cubicBezTo>
              <a:cubicBezTo>
                <a:pt x="2730500" y="1236179"/>
                <a:pt x="2898775" y="1148866"/>
                <a:pt x="3076575" y="1063141"/>
              </a:cubicBezTo>
              <a:cubicBezTo>
                <a:pt x="3254375" y="977416"/>
                <a:pt x="3440113" y="890103"/>
                <a:pt x="3648075" y="805966"/>
              </a:cubicBezTo>
              <a:cubicBezTo>
                <a:pt x="3856037" y="721829"/>
                <a:pt x="4114800" y="632929"/>
                <a:pt x="4324350" y="558316"/>
              </a:cubicBezTo>
              <a:cubicBezTo>
                <a:pt x="4533900" y="483703"/>
                <a:pt x="4611688" y="445603"/>
                <a:pt x="4905375" y="358291"/>
              </a:cubicBezTo>
              <a:cubicBezTo>
                <a:pt x="5199062" y="270979"/>
                <a:pt x="6086475" y="34441"/>
                <a:pt x="6086475" y="34441"/>
              </a:cubicBezTo>
              <a:cubicBezTo>
                <a:pt x="6283325" y="-21121"/>
                <a:pt x="6184900" y="1897"/>
                <a:pt x="6086475" y="24916"/>
              </a:cubicBezTo>
            </a:path>
          </a:pathLst>
        </a:custGeom>
        <a:noFill xmlns:a="http://schemas.openxmlformats.org/drawingml/2006/main"/>
        <a:ln xmlns:a="http://schemas.openxmlformats.org/drawingml/2006/main" w="44450">
          <a:solidFill>
            <a:srgbClr val="00B050">
              <a:alpha val="33000"/>
            </a:srgb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0.12789</cdr:x>
      <cdr:y>0.60861</cdr:y>
    </cdr:from>
    <cdr:to>
      <cdr:x>0.68488</cdr:x>
      <cdr:y>0.8659</cdr:y>
    </cdr:to>
    <cdr:sp macro="" textlink="">
      <cdr:nvSpPr>
        <cdr:cNvPr id="3" name="Freeform: Shape 2">
          <a:extLst xmlns:a="http://schemas.openxmlformats.org/drawingml/2006/main">
            <a:ext uri="{FF2B5EF4-FFF2-40B4-BE49-F238E27FC236}">
              <a16:creationId xmlns:a16="http://schemas.microsoft.com/office/drawing/2014/main" id="{57ACE9A2-B980-E557-6ED6-C86CBDCF079F}"/>
            </a:ext>
          </a:extLst>
        </cdr:cNvPr>
        <cdr:cNvSpPr/>
      </cdr:nvSpPr>
      <cdr:spPr>
        <a:xfrm xmlns:a="http://schemas.openxmlformats.org/drawingml/2006/main">
          <a:off x="1108075" y="3829050"/>
          <a:ext cx="4826000" cy="1618766"/>
        </a:xfrm>
        <a:custGeom xmlns:a="http://schemas.openxmlformats.org/drawingml/2006/main">
          <a:avLst/>
          <a:gdLst>
            <a:gd name="connsiteX0" fmla="*/ 0 w 6200126"/>
            <a:gd name="connsiteY0" fmla="*/ 3282466 h 3282466"/>
            <a:gd name="connsiteX1" fmla="*/ 447675 w 6200126"/>
            <a:gd name="connsiteY1" fmla="*/ 2834791 h 3282466"/>
            <a:gd name="connsiteX2" fmla="*/ 1095375 w 6200126"/>
            <a:gd name="connsiteY2" fmla="*/ 2329966 h 3282466"/>
            <a:gd name="connsiteX3" fmla="*/ 1695450 w 6200126"/>
            <a:gd name="connsiteY3" fmla="*/ 1910866 h 3282466"/>
            <a:gd name="connsiteX4" fmla="*/ 2181225 w 6200126"/>
            <a:gd name="connsiteY4" fmla="*/ 1567966 h 3282466"/>
            <a:gd name="connsiteX5" fmla="*/ 2581275 w 6200126"/>
            <a:gd name="connsiteY5" fmla="*/ 1320316 h 3282466"/>
            <a:gd name="connsiteX6" fmla="*/ 3076575 w 6200126"/>
            <a:gd name="connsiteY6" fmla="*/ 1063141 h 3282466"/>
            <a:gd name="connsiteX7" fmla="*/ 3648075 w 6200126"/>
            <a:gd name="connsiteY7" fmla="*/ 805966 h 3282466"/>
            <a:gd name="connsiteX8" fmla="*/ 4324350 w 6200126"/>
            <a:gd name="connsiteY8" fmla="*/ 558316 h 3282466"/>
            <a:gd name="connsiteX9" fmla="*/ 4905375 w 6200126"/>
            <a:gd name="connsiteY9" fmla="*/ 358291 h 3282466"/>
            <a:gd name="connsiteX10" fmla="*/ 6086475 w 6200126"/>
            <a:gd name="connsiteY10" fmla="*/ 34441 h 3282466"/>
            <a:gd name="connsiteX11" fmla="*/ 6086475 w 6200126"/>
            <a:gd name="connsiteY11" fmla="*/ 24916 h 328246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</a:cxnLst>
          <a:rect l="l" t="t" r="r" b="b"/>
          <a:pathLst>
            <a:path w="6200126" h="3282466">
              <a:moveTo>
                <a:pt x="0" y="3282466"/>
              </a:moveTo>
              <a:cubicBezTo>
                <a:pt x="132556" y="3138003"/>
                <a:pt x="265113" y="2993541"/>
                <a:pt x="447675" y="2834791"/>
              </a:cubicBezTo>
              <a:cubicBezTo>
                <a:pt x="630237" y="2676041"/>
                <a:pt x="887412" y="2483954"/>
                <a:pt x="1095375" y="2329966"/>
              </a:cubicBezTo>
              <a:cubicBezTo>
                <a:pt x="1303338" y="2175978"/>
                <a:pt x="1695450" y="1910866"/>
                <a:pt x="1695450" y="1910866"/>
              </a:cubicBezTo>
              <a:cubicBezTo>
                <a:pt x="1876425" y="1783866"/>
                <a:pt x="2033588" y="1666391"/>
                <a:pt x="2181225" y="1567966"/>
              </a:cubicBezTo>
              <a:cubicBezTo>
                <a:pt x="2328862" y="1469541"/>
                <a:pt x="2432050" y="1404453"/>
                <a:pt x="2581275" y="1320316"/>
              </a:cubicBezTo>
              <a:cubicBezTo>
                <a:pt x="2730500" y="1236179"/>
                <a:pt x="2898775" y="1148866"/>
                <a:pt x="3076575" y="1063141"/>
              </a:cubicBezTo>
              <a:cubicBezTo>
                <a:pt x="3254375" y="977416"/>
                <a:pt x="3440113" y="890103"/>
                <a:pt x="3648075" y="805966"/>
              </a:cubicBezTo>
              <a:cubicBezTo>
                <a:pt x="3856037" y="721829"/>
                <a:pt x="4114800" y="632929"/>
                <a:pt x="4324350" y="558316"/>
              </a:cubicBezTo>
              <a:cubicBezTo>
                <a:pt x="4533900" y="483703"/>
                <a:pt x="4611688" y="445603"/>
                <a:pt x="4905375" y="358291"/>
              </a:cubicBezTo>
              <a:cubicBezTo>
                <a:pt x="5199062" y="270979"/>
                <a:pt x="6086475" y="34441"/>
                <a:pt x="6086475" y="34441"/>
              </a:cubicBezTo>
              <a:cubicBezTo>
                <a:pt x="6283325" y="-21121"/>
                <a:pt x="6184900" y="1897"/>
                <a:pt x="6086475" y="24916"/>
              </a:cubicBezTo>
            </a:path>
          </a:pathLst>
        </a:custGeom>
        <a:noFill xmlns:a="http://schemas.openxmlformats.org/drawingml/2006/main"/>
        <a:ln xmlns:a="http://schemas.openxmlformats.org/drawingml/2006/main" w="47625">
          <a:solidFill>
            <a:srgbClr val="0070C0">
              <a:alpha val="56000"/>
            </a:srgb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 kern="1200"/>
        </a:p>
      </cdr:txBody>
    </cdr:sp>
  </cdr:relSizeAnchor>
</c:userShapes>
</file>

<file path=xl/drawings/drawing49.xml><?xml version="1.0" encoding="utf-8"?>
<xdr:wsDr xmlns:xdr="http://schemas.openxmlformats.org/drawingml/2006/spreadsheetDrawing" xmlns:a="http://schemas.openxmlformats.org/drawingml/2006/main">
  <xdr:absoluteAnchor>
    <xdr:pos x="561975" y="857250"/>
    <xdr:ext cx="8664408" cy="629151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54DC46A-0BC7-45F0-B9D7-6E3D61E8326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absoluteAnchor>
    <xdr:pos x="9629775" y="885825"/>
    <xdr:ext cx="8664408" cy="6291513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A4A8D14-2BC6-4A39-9947-C0698C338FC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  <xdr:absoluteAnchor>
    <xdr:pos x="18602325" y="904875"/>
    <xdr:ext cx="8664408" cy="6291513"/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2D90621-F3FC-4FDD-A3BA-A4B79567BCC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absolute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485775</xdr:colOff>
      <xdr:row>0</xdr:row>
      <xdr:rowOff>0</xdr:rowOff>
    </xdr:from>
    <xdr:to>
      <xdr:col>24</xdr:col>
      <xdr:colOff>180976</xdr:colOff>
      <xdr:row>41</xdr:row>
      <xdr:rowOff>28574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12A9EBD-AC24-4B62-B0A6-380C4CD50E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0</xdr:colOff>
      <xdr:row>10</xdr:row>
      <xdr:rowOff>28575</xdr:rowOff>
    </xdr:from>
    <xdr:to>
      <xdr:col>15</xdr:col>
      <xdr:colOff>9525</xdr:colOff>
      <xdr:row>16</xdr:row>
      <xdr:rowOff>76200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A0F64C19-1110-4F4F-92E2-EF7D339963AF}"/>
            </a:ext>
          </a:extLst>
        </xdr:cNvPr>
        <xdr:cNvCxnSpPr/>
      </xdr:nvCxnSpPr>
      <xdr:spPr>
        <a:xfrm flipH="1">
          <a:off x="9144000" y="1933575"/>
          <a:ext cx="9525" cy="1190625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504825</xdr:colOff>
      <xdr:row>10</xdr:row>
      <xdr:rowOff>19050</xdr:rowOff>
    </xdr:from>
    <xdr:to>
      <xdr:col>15</xdr:col>
      <xdr:colOff>123825</xdr:colOff>
      <xdr:row>10</xdr:row>
      <xdr:rowOff>19050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D96B707D-C4F0-41A9-8DBF-A2B4D7892BB4}"/>
            </a:ext>
          </a:extLst>
        </xdr:cNvPr>
        <xdr:cNvCxnSpPr/>
      </xdr:nvCxnSpPr>
      <xdr:spPr>
        <a:xfrm>
          <a:off x="9039225" y="1924050"/>
          <a:ext cx="228600" cy="0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485775</xdr:colOff>
      <xdr:row>16</xdr:row>
      <xdr:rowOff>76200</xdr:rowOff>
    </xdr:from>
    <xdr:to>
      <xdr:col>15</xdr:col>
      <xdr:colOff>104775</xdr:colOff>
      <xdr:row>16</xdr:row>
      <xdr:rowOff>76200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17182C6E-AA1D-4CC3-90B0-CFAACF315E15}"/>
            </a:ext>
          </a:extLst>
        </xdr:cNvPr>
        <xdr:cNvCxnSpPr/>
      </xdr:nvCxnSpPr>
      <xdr:spPr>
        <a:xfrm>
          <a:off x="9020175" y="3124200"/>
          <a:ext cx="228600" cy="0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276224</xdr:colOff>
      <xdr:row>3</xdr:row>
      <xdr:rowOff>19051</xdr:rowOff>
    </xdr:from>
    <xdr:to>
      <xdr:col>29</xdr:col>
      <xdr:colOff>581025</xdr:colOff>
      <xdr:row>27</xdr:row>
      <xdr:rowOff>790575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2CD3480-794C-41D6-820F-704F8D418A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31</xdr:col>
      <xdr:colOff>447675</xdr:colOff>
      <xdr:row>4</xdr:row>
      <xdr:rowOff>104775</xdr:rowOff>
    </xdr:from>
    <xdr:to>
      <xdr:col>31</xdr:col>
      <xdr:colOff>457200</xdr:colOff>
      <xdr:row>7</xdr:row>
      <xdr:rowOff>180975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9D69A6E0-66C6-9978-C560-1995937C51ED}"/>
            </a:ext>
          </a:extLst>
        </xdr:cNvPr>
        <xdr:cNvCxnSpPr/>
      </xdr:nvCxnSpPr>
      <xdr:spPr>
        <a:xfrm flipH="1">
          <a:off x="21431250" y="1057275"/>
          <a:ext cx="9525" cy="1190625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342900</xdr:colOff>
      <xdr:row>4</xdr:row>
      <xdr:rowOff>104775</xdr:rowOff>
    </xdr:from>
    <xdr:to>
      <xdr:col>31</xdr:col>
      <xdr:colOff>571500</xdr:colOff>
      <xdr:row>4</xdr:row>
      <xdr:rowOff>104775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130F96D4-F303-4CE6-83A2-9601DEB202A9}"/>
            </a:ext>
          </a:extLst>
        </xdr:cNvPr>
        <xdr:cNvCxnSpPr/>
      </xdr:nvCxnSpPr>
      <xdr:spPr>
        <a:xfrm>
          <a:off x="21326475" y="1057275"/>
          <a:ext cx="228600" cy="0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342900</xdr:colOff>
      <xdr:row>7</xdr:row>
      <xdr:rowOff>171450</xdr:rowOff>
    </xdr:from>
    <xdr:to>
      <xdr:col>31</xdr:col>
      <xdr:colOff>561975</xdr:colOff>
      <xdr:row>7</xdr:row>
      <xdr:rowOff>171450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CAF88B42-52C9-488A-BA19-5BCF437655DA}"/>
            </a:ext>
          </a:extLst>
        </xdr:cNvPr>
        <xdr:cNvCxnSpPr/>
      </xdr:nvCxnSpPr>
      <xdr:spPr>
        <a:xfrm>
          <a:off x="21326475" y="2238375"/>
          <a:ext cx="219075" cy="0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20</xdr:col>
      <xdr:colOff>285750</xdr:colOff>
      <xdr:row>9</xdr:row>
      <xdr:rowOff>47625</xdr:rowOff>
    </xdr:from>
    <xdr:to>
      <xdr:col>20</xdr:col>
      <xdr:colOff>529611</xdr:colOff>
      <xdr:row>14</xdr:row>
      <xdr:rowOff>152759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2914AD30-0313-6928-493E-748C14482C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563725" y="2638425"/>
          <a:ext cx="243861" cy="1232259"/>
        </a:xfrm>
        <a:prstGeom prst="rect">
          <a:avLst/>
        </a:prstGeom>
      </xdr:spPr>
    </xdr:pic>
    <xdr:clientData/>
  </xdr:twoCellAnchor>
  <xdr:twoCellAnchor editAs="oneCell">
    <xdr:from>
      <xdr:col>31</xdr:col>
      <xdr:colOff>371475</xdr:colOff>
      <xdr:row>22</xdr:row>
      <xdr:rowOff>23603</xdr:rowOff>
    </xdr:from>
    <xdr:to>
      <xdr:col>42</xdr:col>
      <xdr:colOff>51059</xdr:colOff>
      <xdr:row>29</xdr:row>
      <xdr:rowOff>915994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DBC320B4-918F-165D-830E-73D244ADC6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355050" y="5586203"/>
          <a:ext cx="7032884" cy="6461341"/>
        </a:xfrm>
        <a:prstGeom prst="rect">
          <a:avLst/>
        </a:prstGeom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400050</xdr:colOff>
      <xdr:row>61</xdr:row>
      <xdr:rowOff>76200</xdr:rowOff>
    </xdr:from>
    <xdr:to>
      <xdr:col>45</xdr:col>
      <xdr:colOff>285750</xdr:colOff>
      <xdr:row>64</xdr:row>
      <xdr:rowOff>95250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ACCA5C57-F74E-4734-8012-2A2D61BC3130}"/>
            </a:ext>
          </a:extLst>
        </xdr:cNvPr>
        <xdr:cNvSpPr txBox="1"/>
      </xdr:nvSpPr>
      <xdr:spPr>
        <a:xfrm>
          <a:off x="20354925" y="13630275"/>
          <a:ext cx="5191125" cy="590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2400" b="1" i="1">
              <a:solidFill>
                <a:srgbClr val="FF0000"/>
              </a:solidFill>
            </a:rPr>
            <a:t>Standard Feed</a:t>
          </a:r>
        </a:p>
      </xdr:txBody>
    </xdr:sp>
    <xdr:clientData/>
  </xdr:twoCellAnchor>
  <xdr:twoCellAnchor>
    <xdr:from>
      <xdr:col>59</xdr:col>
      <xdr:colOff>87630</xdr:colOff>
      <xdr:row>61</xdr:row>
      <xdr:rowOff>34290</xdr:rowOff>
    </xdr:from>
    <xdr:to>
      <xdr:col>64</xdr:col>
      <xdr:colOff>586740</xdr:colOff>
      <xdr:row>64</xdr:row>
      <xdr:rowOff>53340</xdr:rowOff>
    </xdr:to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B381E19B-F141-49F4-8D64-3EF08C1EBDCF}"/>
            </a:ext>
          </a:extLst>
        </xdr:cNvPr>
        <xdr:cNvSpPr txBox="1"/>
      </xdr:nvSpPr>
      <xdr:spPr>
        <a:xfrm>
          <a:off x="32796480" y="13588365"/>
          <a:ext cx="3547110" cy="590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2400" b="1" i="1">
              <a:solidFill>
                <a:srgbClr val="FF0000"/>
              </a:solidFill>
            </a:rPr>
            <a:t>Low Leucine</a:t>
          </a:r>
        </a:p>
      </xdr:txBody>
    </xdr:sp>
    <xdr:clientData/>
  </xdr:twoCellAnchor>
  <xdr:twoCellAnchor>
    <xdr:from>
      <xdr:col>49</xdr:col>
      <xdr:colOff>281940</xdr:colOff>
      <xdr:row>61</xdr:row>
      <xdr:rowOff>118110</xdr:rowOff>
    </xdr:from>
    <xdr:to>
      <xdr:col>55</xdr:col>
      <xdr:colOff>167640</xdr:colOff>
      <xdr:row>64</xdr:row>
      <xdr:rowOff>137160</xdr:rowOff>
    </xdr:to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E2EAA41-2A88-4414-80BB-C1204C8388D2}"/>
            </a:ext>
          </a:extLst>
        </xdr:cNvPr>
        <xdr:cNvSpPr txBox="1"/>
      </xdr:nvSpPr>
      <xdr:spPr>
        <a:xfrm>
          <a:off x="27552015" y="13672185"/>
          <a:ext cx="3219450" cy="590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2400" b="1" i="1">
              <a:solidFill>
                <a:srgbClr val="FF0000"/>
              </a:solidFill>
            </a:rPr>
            <a:t>Low Glutamine</a:t>
          </a:r>
        </a:p>
      </xdr:txBody>
    </xdr:sp>
    <xdr:clientData/>
  </xdr:twoCellAnchor>
  <xdr:twoCellAnchor>
    <xdr:from>
      <xdr:col>69</xdr:col>
      <xdr:colOff>68580</xdr:colOff>
      <xdr:row>62</xdr:row>
      <xdr:rowOff>83820</xdr:rowOff>
    </xdr:from>
    <xdr:to>
      <xdr:col>75</xdr:col>
      <xdr:colOff>236220</xdr:colOff>
      <xdr:row>65</xdr:row>
      <xdr:rowOff>102870</xdr:rowOff>
    </xdr:to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830244A8-464C-4BCF-B522-0991F0047A11}"/>
            </a:ext>
          </a:extLst>
        </xdr:cNvPr>
        <xdr:cNvSpPr txBox="1"/>
      </xdr:nvSpPr>
      <xdr:spPr>
        <a:xfrm>
          <a:off x="38978205" y="13828395"/>
          <a:ext cx="3701415" cy="590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2400" b="1" i="1">
              <a:solidFill>
                <a:srgbClr val="FF0000"/>
              </a:solidFill>
            </a:rPr>
            <a:t>Low Glucose</a:t>
          </a:r>
        </a:p>
      </xdr:txBody>
    </xdr:sp>
    <xdr:clientData/>
  </xdr:twoCellAnchor>
  <xdr:twoCellAnchor>
    <xdr:from>
      <xdr:col>78</xdr:col>
      <xdr:colOff>15240</xdr:colOff>
      <xdr:row>62</xdr:row>
      <xdr:rowOff>137160</xdr:rowOff>
    </xdr:from>
    <xdr:to>
      <xdr:col>82</xdr:col>
      <xdr:colOff>510540</xdr:colOff>
      <xdr:row>66</xdr:row>
      <xdr:rowOff>64770</xdr:rowOff>
    </xdr:to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C328871C-E128-414C-8945-9F8B690D6B47}"/>
            </a:ext>
          </a:extLst>
        </xdr:cNvPr>
        <xdr:cNvSpPr txBox="1"/>
      </xdr:nvSpPr>
      <xdr:spPr>
        <a:xfrm>
          <a:off x="44201715" y="13881735"/>
          <a:ext cx="2114550" cy="6896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2400" b="1" i="1">
              <a:solidFill>
                <a:srgbClr val="FF0000"/>
              </a:solidFill>
            </a:rPr>
            <a:t>Low Oxygen</a:t>
          </a:r>
        </a:p>
      </xdr:txBody>
    </xdr:sp>
    <xdr:clientData/>
  </xdr:twoCellAnchor>
  <xdr:twoCellAnchor>
    <xdr:from>
      <xdr:col>1</xdr:col>
      <xdr:colOff>207487</xdr:colOff>
      <xdr:row>0</xdr:row>
      <xdr:rowOff>181610</xdr:rowOff>
    </xdr:from>
    <xdr:to>
      <xdr:col>13</xdr:col>
      <xdr:colOff>308451</xdr:colOff>
      <xdr:row>30</xdr:row>
      <xdr:rowOff>33020</xdr:rowOff>
    </xdr:to>
    <xdr:graphicFrame macro="">
      <xdr:nvGraphicFramePr>
        <xdr:cNvPr id="50" name="Chart 49">
          <a:extLst>
            <a:ext uri="{FF2B5EF4-FFF2-40B4-BE49-F238E27FC236}">
              <a16:creationId xmlns:a16="http://schemas.microsoft.com/office/drawing/2014/main" id="{95565084-01A6-4B34-8D28-46EC46A1F2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511968</xdr:colOff>
      <xdr:row>0</xdr:row>
      <xdr:rowOff>186531</xdr:rowOff>
    </xdr:from>
    <xdr:to>
      <xdr:col>26</xdr:col>
      <xdr:colOff>227013</xdr:colOff>
      <xdr:row>30</xdr:row>
      <xdr:rowOff>37941</xdr:rowOff>
    </xdr:to>
    <xdr:graphicFrame macro="">
      <xdr:nvGraphicFramePr>
        <xdr:cNvPr id="53" name="Chart 52">
          <a:extLst>
            <a:ext uri="{FF2B5EF4-FFF2-40B4-BE49-F238E27FC236}">
              <a16:creationId xmlns:a16="http://schemas.microsoft.com/office/drawing/2014/main" id="{228BBDFC-79B4-4E64-96D6-0A50988B2E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3.xml><?xml version="1.0" encoding="utf-8"?>
<c:userShapes xmlns:c="http://schemas.openxmlformats.org/drawingml/2006/chart">
  <cdr:relSizeAnchor xmlns:cdr="http://schemas.openxmlformats.org/drawingml/2006/chartDrawing">
    <cdr:from>
      <cdr:x>0.10452</cdr:x>
      <cdr:y>0.61297</cdr:y>
    </cdr:from>
    <cdr:to>
      <cdr:x>0.96683</cdr:x>
      <cdr:y>0.6144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id="{E97D27BE-4B4C-2886-84F4-66F4658E44BF}"/>
            </a:ext>
          </a:extLst>
        </cdr:cNvPr>
        <cdr:cNvCxnSpPr/>
      </cdr:nvCxnSpPr>
      <cdr:spPr>
        <a:xfrm xmlns:a="http://schemas.openxmlformats.org/drawingml/2006/main">
          <a:off x="792480" y="3276600"/>
          <a:ext cx="6537960" cy="762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  <a:prstDash val="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0.6201</cdr:x>
      <cdr:y>0.61582</cdr:y>
    </cdr:from>
    <cdr:to>
      <cdr:x>1</cdr:x>
      <cdr:y>0.69565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id="{6C56CC82-7175-013A-46AB-C5E82364BD83}"/>
            </a:ext>
          </a:extLst>
        </cdr:cNvPr>
        <cdr:cNvSpPr txBox="1"/>
      </cdr:nvSpPr>
      <cdr:spPr>
        <a:xfrm xmlns:a="http://schemas.openxmlformats.org/drawingml/2006/main">
          <a:off x="4701540" y="3291840"/>
          <a:ext cx="2880360" cy="4267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050" b="1" kern="1200">
              <a:solidFill>
                <a:srgbClr val="FF0000"/>
              </a:solidFill>
            </a:rPr>
            <a:t>Theoretical molar yield</a:t>
          </a:r>
          <a:r>
            <a:rPr lang="en-US" sz="1050" b="1" kern="1200" baseline="0">
              <a:solidFill>
                <a:srgbClr val="FF0000"/>
              </a:solidFill>
            </a:rPr>
            <a:t> of ATP on NADH</a:t>
          </a:r>
          <a:endParaRPr lang="en-US" sz="1050" b="1" kern="1200">
            <a:solidFill>
              <a:srgbClr val="FF0000"/>
            </a:solidFill>
          </a:endParaRPr>
        </a:p>
      </cdr:txBody>
    </cdr:sp>
  </cdr:relSizeAnchor>
</c:userShapes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601579</xdr:colOff>
      <xdr:row>48</xdr:row>
      <xdr:rowOff>85725</xdr:rowOff>
    </xdr:from>
    <xdr:to>
      <xdr:col>23</xdr:col>
      <xdr:colOff>200527</xdr:colOff>
      <xdr:row>51</xdr:row>
      <xdr:rowOff>45118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E424EBF6-43F4-4C48-B552-DB719468C15F}"/>
            </a:ext>
          </a:extLst>
        </xdr:cNvPr>
        <xdr:cNvCxnSpPr/>
      </xdr:nvCxnSpPr>
      <xdr:spPr>
        <a:xfrm flipH="1">
          <a:off x="13307929" y="9296400"/>
          <a:ext cx="856248" cy="530893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414866</xdr:colOff>
      <xdr:row>57</xdr:row>
      <xdr:rowOff>0</xdr:rowOff>
    </xdr:from>
    <xdr:to>
      <xdr:col>69</xdr:col>
      <xdr:colOff>423333</xdr:colOff>
      <xdr:row>66</xdr:row>
      <xdr:rowOff>135467</xdr:rowOff>
    </xdr:to>
    <xdr:cxnSp macro="">
      <xdr:nvCxnSpPr>
        <xdr:cNvPr id="19" name="Straight Arrow Connector 18">
          <a:extLst>
            <a:ext uri="{FF2B5EF4-FFF2-40B4-BE49-F238E27FC236}">
              <a16:creationId xmlns:a16="http://schemas.microsoft.com/office/drawing/2014/main" id="{4554BDAE-F083-4955-ADAF-3C578EC7AF47}"/>
            </a:ext>
          </a:extLst>
        </xdr:cNvPr>
        <xdr:cNvCxnSpPr/>
      </xdr:nvCxnSpPr>
      <xdr:spPr>
        <a:xfrm flipH="1">
          <a:off x="42486791" y="11915775"/>
          <a:ext cx="8467" cy="1849967"/>
        </a:xfrm>
        <a:prstGeom prst="straightConnector1">
          <a:avLst/>
        </a:prstGeom>
        <a:ln w="57150"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419099</xdr:colOff>
      <xdr:row>5</xdr:row>
      <xdr:rowOff>46567</xdr:rowOff>
    </xdr:from>
    <xdr:to>
      <xdr:col>22</xdr:col>
      <xdr:colOff>171449</xdr:colOff>
      <xdr:row>40</xdr:row>
      <xdr:rowOff>177800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3B96DDA2-588B-48DD-9F2F-BD86911E94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378883</xdr:colOff>
      <xdr:row>19</xdr:row>
      <xdr:rowOff>29634</xdr:rowOff>
    </xdr:from>
    <xdr:to>
      <xdr:col>16</xdr:col>
      <xdr:colOff>0</xdr:colOff>
      <xdr:row>19</xdr:row>
      <xdr:rowOff>31750</xdr:rowOff>
    </xdr:to>
    <xdr:cxnSp macro="">
      <xdr:nvCxnSpPr>
        <xdr:cNvPr id="22" name="Straight Arrow Connector 21">
          <a:extLst>
            <a:ext uri="{FF2B5EF4-FFF2-40B4-BE49-F238E27FC236}">
              <a16:creationId xmlns:a16="http://schemas.microsoft.com/office/drawing/2014/main" id="{D4C3F242-75CD-4B98-B4AD-0715CAFF7BDA}"/>
            </a:ext>
          </a:extLst>
        </xdr:cNvPr>
        <xdr:cNvCxnSpPr/>
      </xdr:nvCxnSpPr>
      <xdr:spPr>
        <a:xfrm>
          <a:off x="9766300" y="3606801"/>
          <a:ext cx="975783" cy="2116"/>
        </a:xfrm>
        <a:prstGeom prst="straightConnector1">
          <a:avLst/>
        </a:prstGeom>
        <a:ln>
          <a:solidFill>
            <a:srgbClr val="007C89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372533</xdr:colOff>
      <xdr:row>16</xdr:row>
      <xdr:rowOff>69851</xdr:rowOff>
    </xdr:from>
    <xdr:to>
      <xdr:col>16</xdr:col>
      <xdr:colOff>0</xdr:colOff>
      <xdr:row>16</xdr:row>
      <xdr:rowOff>74083</xdr:rowOff>
    </xdr:to>
    <xdr:cxnSp macro="">
      <xdr:nvCxnSpPr>
        <xdr:cNvPr id="23" name="Straight Arrow Connector 22">
          <a:extLst>
            <a:ext uri="{FF2B5EF4-FFF2-40B4-BE49-F238E27FC236}">
              <a16:creationId xmlns:a16="http://schemas.microsoft.com/office/drawing/2014/main" id="{26FC14BE-FD1D-4EBB-A58E-F6FBE0C35CBE}"/>
            </a:ext>
          </a:extLst>
        </xdr:cNvPr>
        <xdr:cNvCxnSpPr/>
      </xdr:nvCxnSpPr>
      <xdr:spPr>
        <a:xfrm>
          <a:off x="9759950" y="3107268"/>
          <a:ext cx="982133" cy="4232"/>
        </a:xfrm>
        <a:prstGeom prst="straightConnector1">
          <a:avLst/>
        </a:prstGeom>
        <a:ln>
          <a:solidFill>
            <a:srgbClr val="005C88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296333</xdr:colOff>
      <xdr:row>16</xdr:row>
      <xdr:rowOff>148166</xdr:rowOff>
    </xdr:from>
    <xdr:to>
      <xdr:col>12</xdr:col>
      <xdr:colOff>531283</xdr:colOff>
      <xdr:row>16</xdr:row>
      <xdr:rowOff>152401</xdr:rowOff>
    </xdr:to>
    <xdr:cxnSp macro="">
      <xdr:nvCxnSpPr>
        <xdr:cNvPr id="24" name="Straight Arrow Connector 23">
          <a:extLst>
            <a:ext uri="{FF2B5EF4-FFF2-40B4-BE49-F238E27FC236}">
              <a16:creationId xmlns:a16="http://schemas.microsoft.com/office/drawing/2014/main" id="{3A17BF01-39D1-44E0-9873-209E9E036492}"/>
            </a:ext>
          </a:extLst>
        </xdr:cNvPr>
        <xdr:cNvCxnSpPr/>
      </xdr:nvCxnSpPr>
      <xdr:spPr>
        <a:xfrm flipH="1" flipV="1">
          <a:off x="7651750" y="3185583"/>
          <a:ext cx="912283" cy="4235"/>
        </a:xfrm>
        <a:prstGeom prst="straightConnector1">
          <a:avLst/>
        </a:prstGeom>
        <a:ln>
          <a:solidFill>
            <a:srgbClr val="005C88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5.xml><?xml version="1.0" encoding="utf-8"?>
<c:userShapes xmlns:c="http://schemas.openxmlformats.org/drawingml/2006/chart">
  <cdr:relSizeAnchor xmlns:cdr="http://schemas.openxmlformats.org/drawingml/2006/chartDrawing">
    <cdr:from>
      <cdr:x>0.23399</cdr:x>
      <cdr:y>0.05202</cdr:y>
    </cdr:from>
    <cdr:to>
      <cdr:x>0.90082</cdr:x>
      <cdr:y>0.68917</cdr:y>
    </cdr:to>
    <cdr:sp macro="" textlink="">
      <cdr:nvSpPr>
        <cdr:cNvPr id="3" name="Freeform: Shape 2">
          <a:extLst xmlns:a="http://schemas.openxmlformats.org/drawingml/2006/main">
            <a:ext uri="{FF2B5EF4-FFF2-40B4-BE49-F238E27FC236}">
              <a16:creationId xmlns:a16="http://schemas.microsoft.com/office/drawing/2014/main" id="{0719DF3F-097D-EE35-5542-36E4EB17FBA6}"/>
            </a:ext>
          </a:extLst>
        </cdr:cNvPr>
        <cdr:cNvSpPr/>
      </cdr:nvSpPr>
      <cdr:spPr>
        <a:xfrm xmlns:a="http://schemas.openxmlformats.org/drawingml/2006/main">
          <a:off x="2002412" y="334433"/>
          <a:ext cx="5706489" cy="4095750"/>
        </a:xfrm>
        <a:custGeom xmlns:a="http://schemas.openxmlformats.org/drawingml/2006/main">
          <a:avLst/>
          <a:gdLst>
            <a:gd name="connsiteX0" fmla="*/ 0 w 5113866"/>
            <a:gd name="connsiteY0" fmla="*/ 0 h 3615266"/>
            <a:gd name="connsiteX1" fmla="*/ 93133 w 5113866"/>
            <a:gd name="connsiteY1" fmla="*/ 855133 h 3615266"/>
            <a:gd name="connsiteX2" fmla="*/ 228600 w 5113866"/>
            <a:gd name="connsiteY2" fmla="*/ 1727200 h 3615266"/>
            <a:gd name="connsiteX3" fmla="*/ 364066 w 5113866"/>
            <a:gd name="connsiteY3" fmla="*/ 2277533 h 3615266"/>
            <a:gd name="connsiteX4" fmla="*/ 491066 w 5113866"/>
            <a:gd name="connsiteY4" fmla="*/ 2683933 h 3615266"/>
            <a:gd name="connsiteX5" fmla="*/ 711200 w 5113866"/>
            <a:gd name="connsiteY5" fmla="*/ 3141133 h 3615266"/>
            <a:gd name="connsiteX6" fmla="*/ 829733 w 5113866"/>
            <a:gd name="connsiteY6" fmla="*/ 3344333 h 3615266"/>
            <a:gd name="connsiteX7" fmla="*/ 1024466 w 5113866"/>
            <a:gd name="connsiteY7" fmla="*/ 3488266 h 3615266"/>
            <a:gd name="connsiteX8" fmla="*/ 1219200 w 5113866"/>
            <a:gd name="connsiteY8" fmla="*/ 3522133 h 3615266"/>
            <a:gd name="connsiteX9" fmla="*/ 1981200 w 5113866"/>
            <a:gd name="connsiteY9" fmla="*/ 3572933 h 3615266"/>
            <a:gd name="connsiteX10" fmla="*/ 3429000 w 5113866"/>
            <a:gd name="connsiteY10" fmla="*/ 3598333 h 3615266"/>
            <a:gd name="connsiteX11" fmla="*/ 5113866 w 5113866"/>
            <a:gd name="connsiteY11" fmla="*/ 3615266 h 3615266"/>
            <a:gd name="connsiteX0" fmla="*/ 0 w 5113866"/>
            <a:gd name="connsiteY0" fmla="*/ 0 h 3615266"/>
            <a:gd name="connsiteX1" fmla="*/ 93133 w 5113866"/>
            <a:gd name="connsiteY1" fmla="*/ 855133 h 3615266"/>
            <a:gd name="connsiteX2" fmla="*/ 228600 w 5113866"/>
            <a:gd name="connsiteY2" fmla="*/ 1727200 h 3615266"/>
            <a:gd name="connsiteX3" fmla="*/ 364066 w 5113866"/>
            <a:gd name="connsiteY3" fmla="*/ 2277533 h 3615266"/>
            <a:gd name="connsiteX4" fmla="*/ 491066 w 5113866"/>
            <a:gd name="connsiteY4" fmla="*/ 2683933 h 3615266"/>
            <a:gd name="connsiteX5" fmla="*/ 711200 w 5113866"/>
            <a:gd name="connsiteY5" fmla="*/ 3141133 h 3615266"/>
            <a:gd name="connsiteX6" fmla="*/ 829733 w 5113866"/>
            <a:gd name="connsiteY6" fmla="*/ 3344333 h 3615266"/>
            <a:gd name="connsiteX7" fmla="*/ 1024466 w 5113866"/>
            <a:gd name="connsiteY7" fmla="*/ 3488266 h 3615266"/>
            <a:gd name="connsiteX8" fmla="*/ 1236133 w 5113866"/>
            <a:gd name="connsiteY8" fmla="*/ 3547533 h 3615266"/>
            <a:gd name="connsiteX9" fmla="*/ 1981200 w 5113866"/>
            <a:gd name="connsiteY9" fmla="*/ 3572933 h 3615266"/>
            <a:gd name="connsiteX10" fmla="*/ 3429000 w 5113866"/>
            <a:gd name="connsiteY10" fmla="*/ 3598333 h 3615266"/>
            <a:gd name="connsiteX11" fmla="*/ 5113866 w 5113866"/>
            <a:gd name="connsiteY11" fmla="*/ 3615266 h 3615266"/>
            <a:gd name="connsiteX0" fmla="*/ 0 w 5113866"/>
            <a:gd name="connsiteY0" fmla="*/ 0 h 3615266"/>
            <a:gd name="connsiteX1" fmla="*/ 93133 w 5113866"/>
            <a:gd name="connsiteY1" fmla="*/ 855133 h 3615266"/>
            <a:gd name="connsiteX2" fmla="*/ 228600 w 5113866"/>
            <a:gd name="connsiteY2" fmla="*/ 1727200 h 3615266"/>
            <a:gd name="connsiteX3" fmla="*/ 364066 w 5113866"/>
            <a:gd name="connsiteY3" fmla="*/ 2277533 h 3615266"/>
            <a:gd name="connsiteX4" fmla="*/ 491066 w 5113866"/>
            <a:gd name="connsiteY4" fmla="*/ 2683933 h 3615266"/>
            <a:gd name="connsiteX5" fmla="*/ 685800 w 5113866"/>
            <a:gd name="connsiteY5" fmla="*/ 3141133 h 3615266"/>
            <a:gd name="connsiteX6" fmla="*/ 829733 w 5113866"/>
            <a:gd name="connsiteY6" fmla="*/ 3344333 h 3615266"/>
            <a:gd name="connsiteX7" fmla="*/ 1024466 w 5113866"/>
            <a:gd name="connsiteY7" fmla="*/ 3488266 h 3615266"/>
            <a:gd name="connsiteX8" fmla="*/ 1236133 w 5113866"/>
            <a:gd name="connsiteY8" fmla="*/ 3547533 h 3615266"/>
            <a:gd name="connsiteX9" fmla="*/ 1981200 w 5113866"/>
            <a:gd name="connsiteY9" fmla="*/ 3572933 h 3615266"/>
            <a:gd name="connsiteX10" fmla="*/ 3429000 w 5113866"/>
            <a:gd name="connsiteY10" fmla="*/ 3598333 h 3615266"/>
            <a:gd name="connsiteX11" fmla="*/ 5113866 w 5113866"/>
            <a:gd name="connsiteY11" fmla="*/ 3615266 h 3615266"/>
            <a:gd name="connsiteX0" fmla="*/ 0 w 5113866"/>
            <a:gd name="connsiteY0" fmla="*/ 0 h 3615266"/>
            <a:gd name="connsiteX1" fmla="*/ 126999 w 5113866"/>
            <a:gd name="connsiteY1" fmla="*/ 872066 h 3615266"/>
            <a:gd name="connsiteX2" fmla="*/ 228600 w 5113866"/>
            <a:gd name="connsiteY2" fmla="*/ 1727200 h 3615266"/>
            <a:gd name="connsiteX3" fmla="*/ 364066 w 5113866"/>
            <a:gd name="connsiteY3" fmla="*/ 2277533 h 3615266"/>
            <a:gd name="connsiteX4" fmla="*/ 491066 w 5113866"/>
            <a:gd name="connsiteY4" fmla="*/ 2683933 h 3615266"/>
            <a:gd name="connsiteX5" fmla="*/ 685800 w 5113866"/>
            <a:gd name="connsiteY5" fmla="*/ 3141133 h 3615266"/>
            <a:gd name="connsiteX6" fmla="*/ 829733 w 5113866"/>
            <a:gd name="connsiteY6" fmla="*/ 3344333 h 3615266"/>
            <a:gd name="connsiteX7" fmla="*/ 1024466 w 5113866"/>
            <a:gd name="connsiteY7" fmla="*/ 3488266 h 3615266"/>
            <a:gd name="connsiteX8" fmla="*/ 1236133 w 5113866"/>
            <a:gd name="connsiteY8" fmla="*/ 3547533 h 3615266"/>
            <a:gd name="connsiteX9" fmla="*/ 1981200 w 5113866"/>
            <a:gd name="connsiteY9" fmla="*/ 3572933 h 3615266"/>
            <a:gd name="connsiteX10" fmla="*/ 3429000 w 5113866"/>
            <a:gd name="connsiteY10" fmla="*/ 3598333 h 3615266"/>
            <a:gd name="connsiteX11" fmla="*/ 5113866 w 5113866"/>
            <a:gd name="connsiteY11" fmla="*/ 3615266 h 3615266"/>
            <a:gd name="connsiteX0" fmla="*/ 0 w 5113866"/>
            <a:gd name="connsiteY0" fmla="*/ 0 h 3615266"/>
            <a:gd name="connsiteX1" fmla="*/ 126999 w 5113866"/>
            <a:gd name="connsiteY1" fmla="*/ 872066 h 3615266"/>
            <a:gd name="connsiteX2" fmla="*/ 254000 w 5113866"/>
            <a:gd name="connsiteY2" fmla="*/ 1735667 h 3615266"/>
            <a:gd name="connsiteX3" fmla="*/ 364066 w 5113866"/>
            <a:gd name="connsiteY3" fmla="*/ 2277533 h 3615266"/>
            <a:gd name="connsiteX4" fmla="*/ 491066 w 5113866"/>
            <a:gd name="connsiteY4" fmla="*/ 2683933 h 3615266"/>
            <a:gd name="connsiteX5" fmla="*/ 685800 w 5113866"/>
            <a:gd name="connsiteY5" fmla="*/ 3141133 h 3615266"/>
            <a:gd name="connsiteX6" fmla="*/ 829733 w 5113866"/>
            <a:gd name="connsiteY6" fmla="*/ 3344333 h 3615266"/>
            <a:gd name="connsiteX7" fmla="*/ 1024466 w 5113866"/>
            <a:gd name="connsiteY7" fmla="*/ 3488266 h 3615266"/>
            <a:gd name="connsiteX8" fmla="*/ 1236133 w 5113866"/>
            <a:gd name="connsiteY8" fmla="*/ 3547533 h 3615266"/>
            <a:gd name="connsiteX9" fmla="*/ 1981200 w 5113866"/>
            <a:gd name="connsiteY9" fmla="*/ 3572933 h 3615266"/>
            <a:gd name="connsiteX10" fmla="*/ 3429000 w 5113866"/>
            <a:gd name="connsiteY10" fmla="*/ 3598333 h 3615266"/>
            <a:gd name="connsiteX11" fmla="*/ 5113866 w 5113866"/>
            <a:gd name="connsiteY11" fmla="*/ 3615266 h 3615266"/>
            <a:gd name="connsiteX0" fmla="*/ 0 w 5113866"/>
            <a:gd name="connsiteY0" fmla="*/ 0 h 3615266"/>
            <a:gd name="connsiteX1" fmla="*/ 126999 w 5113866"/>
            <a:gd name="connsiteY1" fmla="*/ 872066 h 3615266"/>
            <a:gd name="connsiteX2" fmla="*/ 254000 w 5113866"/>
            <a:gd name="connsiteY2" fmla="*/ 1735667 h 3615266"/>
            <a:gd name="connsiteX3" fmla="*/ 389466 w 5113866"/>
            <a:gd name="connsiteY3" fmla="*/ 2286000 h 3615266"/>
            <a:gd name="connsiteX4" fmla="*/ 491066 w 5113866"/>
            <a:gd name="connsiteY4" fmla="*/ 2683933 h 3615266"/>
            <a:gd name="connsiteX5" fmla="*/ 685800 w 5113866"/>
            <a:gd name="connsiteY5" fmla="*/ 3141133 h 3615266"/>
            <a:gd name="connsiteX6" fmla="*/ 829733 w 5113866"/>
            <a:gd name="connsiteY6" fmla="*/ 3344333 h 3615266"/>
            <a:gd name="connsiteX7" fmla="*/ 1024466 w 5113866"/>
            <a:gd name="connsiteY7" fmla="*/ 3488266 h 3615266"/>
            <a:gd name="connsiteX8" fmla="*/ 1236133 w 5113866"/>
            <a:gd name="connsiteY8" fmla="*/ 3547533 h 3615266"/>
            <a:gd name="connsiteX9" fmla="*/ 1981200 w 5113866"/>
            <a:gd name="connsiteY9" fmla="*/ 3572933 h 3615266"/>
            <a:gd name="connsiteX10" fmla="*/ 3429000 w 5113866"/>
            <a:gd name="connsiteY10" fmla="*/ 3598333 h 3615266"/>
            <a:gd name="connsiteX11" fmla="*/ 5113866 w 5113866"/>
            <a:gd name="connsiteY11" fmla="*/ 3615266 h 3615266"/>
            <a:gd name="connsiteX0" fmla="*/ 0 w 5113866"/>
            <a:gd name="connsiteY0" fmla="*/ 0 h 3615266"/>
            <a:gd name="connsiteX1" fmla="*/ 126999 w 5113866"/>
            <a:gd name="connsiteY1" fmla="*/ 872066 h 3615266"/>
            <a:gd name="connsiteX2" fmla="*/ 254000 w 5113866"/>
            <a:gd name="connsiteY2" fmla="*/ 1735667 h 3615266"/>
            <a:gd name="connsiteX3" fmla="*/ 389466 w 5113866"/>
            <a:gd name="connsiteY3" fmla="*/ 2286000 h 3615266"/>
            <a:gd name="connsiteX4" fmla="*/ 516466 w 5113866"/>
            <a:gd name="connsiteY4" fmla="*/ 2692400 h 3615266"/>
            <a:gd name="connsiteX5" fmla="*/ 685800 w 5113866"/>
            <a:gd name="connsiteY5" fmla="*/ 3141133 h 3615266"/>
            <a:gd name="connsiteX6" fmla="*/ 829733 w 5113866"/>
            <a:gd name="connsiteY6" fmla="*/ 3344333 h 3615266"/>
            <a:gd name="connsiteX7" fmla="*/ 1024466 w 5113866"/>
            <a:gd name="connsiteY7" fmla="*/ 3488266 h 3615266"/>
            <a:gd name="connsiteX8" fmla="*/ 1236133 w 5113866"/>
            <a:gd name="connsiteY8" fmla="*/ 3547533 h 3615266"/>
            <a:gd name="connsiteX9" fmla="*/ 1981200 w 5113866"/>
            <a:gd name="connsiteY9" fmla="*/ 3572933 h 3615266"/>
            <a:gd name="connsiteX10" fmla="*/ 3429000 w 5113866"/>
            <a:gd name="connsiteY10" fmla="*/ 3598333 h 3615266"/>
            <a:gd name="connsiteX11" fmla="*/ 5113866 w 5113866"/>
            <a:gd name="connsiteY11" fmla="*/ 3615266 h 3615266"/>
            <a:gd name="connsiteX0" fmla="*/ 0 w 5113866"/>
            <a:gd name="connsiteY0" fmla="*/ 0 h 3615266"/>
            <a:gd name="connsiteX1" fmla="*/ 126999 w 5113866"/>
            <a:gd name="connsiteY1" fmla="*/ 872066 h 3615266"/>
            <a:gd name="connsiteX2" fmla="*/ 254000 w 5113866"/>
            <a:gd name="connsiteY2" fmla="*/ 1735667 h 3615266"/>
            <a:gd name="connsiteX3" fmla="*/ 389466 w 5113866"/>
            <a:gd name="connsiteY3" fmla="*/ 2286000 h 3615266"/>
            <a:gd name="connsiteX4" fmla="*/ 516466 w 5113866"/>
            <a:gd name="connsiteY4" fmla="*/ 2692400 h 3615266"/>
            <a:gd name="connsiteX5" fmla="*/ 719666 w 5113866"/>
            <a:gd name="connsiteY5" fmla="*/ 3158066 h 3615266"/>
            <a:gd name="connsiteX6" fmla="*/ 829733 w 5113866"/>
            <a:gd name="connsiteY6" fmla="*/ 3344333 h 3615266"/>
            <a:gd name="connsiteX7" fmla="*/ 1024466 w 5113866"/>
            <a:gd name="connsiteY7" fmla="*/ 3488266 h 3615266"/>
            <a:gd name="connsiteX8" fmla="*/ 1236133 w 5113866"/>
            <a:gd name="connsiteY8" fmla="*/ 3547533 h 3615266"/>
            <a:gd name="connsiteX9" fmla="*/ 1981200 w 5113866"/>
            <a:gd name="connsiteY9" fmla="*/ 3572933 h 3615266"/>
            <a:gd name="connsiteX10" fmla="*/ 3429000 w 5113866"/>
            <a:gd name="connsiteY10" fmla="*/ 3598333 h 3615266"/>
            <a:gd name="connsiteX11" fmla="*/ 5113866 w 5113866"/>
            <a:gd name="connsiteY11" fmla="*/ 3615266 h 3615266"/>
            <a:gd name="connsiteX0" fmla="*/ 0 w 5113866"/>
            <a:gd name="connsiteY0" fmla="*/ 0 h 3615266"/>
            <a:gd name="connsiteX1" fmla="*/ 126999 w 5113866"/>
            <a:gd name="connsiteY1" fmla="*/ 872066 h 3615266"/>
            <a:gd name="connsiteX2" fmla="*/ 279400 w 5113866"/>
            <a:gd name="connsiteY2" fmla="*/ 1727200 h 3615266"/>
            <a:gd name="connsiteX3" fmla="*/ 389466 w 5113866"/>
            <a:gd name="connsiteY3" fmla="*/ 2286000 h 3615266"/>
            <a:gd name="connsiteX4" fmla="*/ 516466 w 5113866"/>
            <a:gd name="connsiteY4" fmla="*/ 2692400 h 3615266"/>
            <a:gd name="connsiteX5" fmla="*/ 719666 w 5113866"/>
            <a:gd name="connsiteY5" fmla="*/ 3158066 h 3615266"/>
            <a:gd name="connsiteX6" fmla="*/ 829733 w 5113866"/>
            <a:gd name="connsiteY6" fmla="*/ 3344333 h 3615266"/>
            <a:gd name="connsiteX7" fmla="*/ 1024466 w 5113866"/>
            <a:gd name="connsiteY7" fmla="*/ 3488266 h 3615266"/>
            <a:gd name="connsiteX8" fmla="*/ 1236133 w 5113866"/>
            <a:gd name="connsiteY8" fmla="*/ 3547533 h 3615266"/>
            <a:gd name="connsiteX9" fmla="*/ 1981200 w 5113866"/>
            <a:gd name="connsiteY9" fmla="*/ 3572933 h 3615266"/>
            <a:gd name="connsiteX10" fmla="*/ 3429000 w 5113866"/>
            <a:gd name="connsiteY10" fmla="*/ 3598333 h 3615266"/>
            <a:gd name="connsiteX11" fmla="*/ 5113866 w 5113866"/>
            <a:gd name="connsiteY11" fmla="*/ 3615266 h 3615266"/>
            <a:gd name="connsiteX0" fmla="*/ 0 w 5113866"/>
            <a:gd name="connsiteY0" fmla="*/ 0 h 3615266"/>
            <a:gd name="connsiteX1" fmla="*/ 126999 w 5113866"/>
            <a:gd name="connsiteY1" fmla="*/ 872066 h 3615266"/>
            <a:gd name="connsiteX2" fmla="*/ 279400 w 5113866"/>
            <a:gd name="connsiteY2" fmla="*/ 1727200 h 3615266"/>
            <a:gd name="connsiteX3" fmla="*/ 414866 w 5113866"/>
            <a:gd name="connsiteY3" fmla="*/ 2302933 h 3615266"/>
            <a:gd name="connsiteX4" fmla="*/ 516466 w 5113866"/>
            <a:gd name="connsiteY4" fmla="*/ 2692400 h 3615266"/>
            <a:gd name="connsiteX5" fmla="*/ 719666 w 5113866"/>
            <a:gd name="connsiteY5" fmla="*/ 3158066 h 3615266"/>
            <a:gd name="connsiteX6" fmla="*/ 829733 w 5113866"/>
            <a:gd name="connsiteY6" fmla="*/ 3344333 h 3615266"/>
            <a:gd name="connsiteX7" fmla="*/ 1024466 w 5113866"/>
            <a:gd name="connsiteY7" fmla="*/ 3488266 h 3615266"/>
            <a:gd name="connsiteX8" fmla="*/ 1236133 w 5113866"/>
            <a:gd name="connsiteY8" fmla="*/ 3547533 h 3615266"/>
            <a:gd name="connsiteX9" fmla="*/ 1981200 w 5113866"/>
            <a:gd name="connsiteY9" fmla="*/ 3572933 h 3615266"/>
            <a:gd name="connsiteX10" fmla="*/ 3429000 w 5113866"/>
            <a:gd name="connsiteY10" fmla="*/ 3598333 h 3615266"/>
            <a:gd name="connsiteX11" fmla="*/ 5113866 w 5113866"/>
            <a:gd name="connsiteY11" fmla="*/ 3615266 h 3615266"/>
            <a:gd name="connsiteX0" fmla="*/ 0 w 5113866"/>
            <a:gd name="connsiteY0" fmla="*/ 0 h 3615266"/>
            <a:gd name="connsiteX1" fmla="*/ 126999 w 5113866"/>
            <a:gd name="connsiteY1" fmla="*/ 872066 h 3615266"/>
            <a:gd name="connsiteX2" fmla="*/ 279400 w 5113866"/>
            <a:gd name="connsiteY2" fmla="*/ 1727200 h 3615266"/>
            <a:gd name="connsiteX3" fmla="*/ 414866 w 5113866"/>
            <a:gd name="connsiteY3" fmla="*/ 2302933 h 3615266"/>
            <a:gd name="connsiteX4" fmla="*/ 541866 w 5113866"/>
            <a:gd name="connsiteY4" fmla="*/ 2709333 h 3615266"/>
            <a:gd name="connsiteX5" fmla="*/ 719666 w 5113866"/>
            <a:gd name="connsiteY5" fmla="*/ 3158066 h 3615266"/>
            <a:gd name="connsiteX6" fmla="*/ 829733 w 5113866"/>
            <a:gd name="connsiteY6" fmla="*/ 3344333 h 3615266"/>
            <a:gd name="connsiteX7" fmla="*/ 1024466 w 5113866"/>
            <a:gd name="connsiteY7" fmla="*/ 3488266 h 3615266"/>
            <a:gd name="connsiteX8" fmla="*/ 1236133 w 5113866"/>
            <a:gd name="connsiteY8" fmla="*/ 3547533 h 3615266"/>
            <a:gd name="connsiteX9" fmla="*/ 1981200 w 5113866"/>
            <a:gd name="connsiteY9" fmla="*/ 3572933 h 3615266"/>
            <a:gd name="connsiteX10" fmla="*/ 3429000 w 5113866"/>
            <a:gd name="connsiteY10" fmla="*/ 3598333 h 3615266"/>
            <a:gd name="connsiteX11" fmla="*/ 5113866 w 5113866"/>
            <a:gd name="connsiteY11" fmla="*/ 3615266 h 3615266"/>
            <a:gd name="connsiteX0" fmla="*/ 0 w 5138818"/>
            <a:gd name="connsiteY0" fmla="*/ 0 h 3598475"/>
            <a:gd name="connsiteX1" fmla="*/ 126999 w 5138818"/>
            <a:gd name="connsiteY1" fmla="*/ 872066 h 3598475"/>
            <a:gd name="connsiteX2" fmla="*/ 279400 w 5138818"/>
            <a:gd name="connsiteY2" fmla="*/ 1727200 h 3598475"/>
            <a:gd name="connsiteX3" fmla="*/ 414866 w 5138818"/>
            <a:gd name="connsiteY3" fmla="*/ 2302933 h 3598475"/>
            <a:gd name="connsiteX4" fmla="*/ 541866 w 5138818"/>
            <a:gd name="connsiteY4" fmla="*/ 2709333 h 3598475"/>
            <a:gd name="connsiteX5" fmla="*/ 719666 w 5138818"/>
            <a:gd name="connsiteY5" fmla="*/ 3158066 h 3598475"/>
            <a:gd name="connsiteX6" fmla="*/ 829733 w 5138818"/>
            <a:gd name="connsiteY6" fmla="*/ 3344333 h 3598475"/>
            <a:gd name="connsiteX7" fmla="*/ 1024466 w 5138818"/>
            <a:gd name="connsiteY7" fmla="*/ 3488266 h 3598475"/>
            <a:gd name="connsiteX8" fmla="*/ 1236133 w 5138818"/>
            <a:gd name="connsiteY8" fmla="*/ 3547533 h 3598475"/>
            <a:gd name="connsiteX9" fmla="*/ 1981200 w 5138818"/>
            <a:gd name="connsiteY9" fmla="*/ 3572933 h 3598475"/>
            <a:gd name="connsiteX10" fmla="*/ 3429000 w 5138818"/>
            <a:gd name="connsiteY10" fmla="*/ 3598333 h 3598475"/>
            <a:gd name="connsiteX11" fmla="*/ 5138818 w 5138818"/>
            <a:gd name="connsiteY11" fmla="*/ 3446166 h 3598475"/>
            <a:gd name="connsiteX0" fmla="*/ 0 w 5138818"/>
            <a:gd name="connsiteY0" fmla="*/ 0 h 3572933"/>
            <a:gd name="connsiteX1" fmla="*/ 126999 w 5138818"/>
            <a:gd name="connsiteY1" fmla="*/ 872066 h 3572933"/>
            <a:gd name="connsiteX2" fmla="*/ 279400 w 5138818"/>
            <a:gd name="connsiteY2" fmla="*/ 1727200 h 3572933"/>
            <a:gd name="connsiteX3" fmla="*/ 414866 w 5138818"/>
            <a:gd name="connsiteY3" fmla="*/ 2302933 h 3572933"/>
            <a:gd name="connsiteX4" fmla="*/ 541866 w 5138818"/>
            <a:gd name="connsiteY4" fmla="*/ 2709333 h 3572933"/>
            <a:gd name="connsiteX5" fmla="*/ 719666 w 5138818"/>
            <a:gd name="connsiteY5" fmla="*/ 3158066 h 3572933"/>
            <a:gd name="connsiteX6" fmla="*/ 829733 w 5138818"/>
            <a:gd name="connsiteY6" fmla="*/ 3344333 h 3572933"/>
            <a:gd name="connsiteX7" fmla="*/ 1024466 w 5138818"/>
            <a:gd name="connsiteY7" fmla="*/ 3488266 h 3572933"/>
            <a:gd name="connsiteX8" fmla="*/ 1236133 w 5138818"/>
            <a:gd name="connsiteY8" fmla="*/ 3547533 h 3572933"/>
            <a:gd name="connsiteX9" fmla="*/ 1981200 w 5138818"/>
            <a:gd name="connsiteY9" fmla="*/ 3572933 h 3572933"/>
            <a:gd name="connsiteX10" fmla="*/ 3437318 w 5138818"/>
            <a:gd name="connsiteY10" fmla="*/ 3499691 h 3572933"/>
            <a:gd name="connsiteX11" fmla="*/ 5138818 w 5138818"/>
            <a:gd name="connsiteY11" fmla="*/ 3446166 h 3572933"/>
            <a:gd name="connsiteX0" fmla="*/ 0 w 5138818"/>
            <a:gd name="connsiteY0" fmla="*/ 0 h 3613086"/>
            <a:gd name="connsiteX1" fmla="*/ 126999 w 5138818"/>
            <a:gd name="connsiteY1" fmla="*/ 872066 h 3613086"/>
            <a:gd name="connsiteX2" fmla="*/ 279400 w 5138818"/>
            <a:gd name="connsiteY2" fmla="*/ 1727200 h 3613086"/>
            <a:gd name="connsiteX3" fmla="*/ 414866 w 5138818"/>
            <a:gd name="connsiteY3" fmla="*/ 2302933 h 3613086"/>
            <a:gd name="connsiteX4" fmla="*/ 541866 w 5138818"/>
            <a:gd name="connsiteY4" fmla="*/ 2709333 h 3613086"/>
            <a:gd name="connsiteX5" fmla="*/ 719666 w 5138818"/>
            <a:gd name="connsiteY5" fmla="*/ 3158066 h 3613086"/>
            <a:gd name="connsiteX6" fmla="*/ 829733 w 5138818"/>
            <a:gd name="connsiteY6" fmla="*/ 3344333 h 3613086"/>
            <a:gd name="connsiteX7" fmla="*/ 1024466 w 5138818"/>
            <a:gd name="connsiteY7" fmla="*/ 3488266 h 3613086"/>
            <a:gd name="connsiteX8" fmla="*/ 1269403 w 5138818"/>
            <a:gd name="connsiteY8" fmla="*/ 3610946 h 3613086"/>
            <a:gd name="connsiteX9" fmla="*/ 1981200 w 5138818"/>
            <a:gd name="connsiteY9" fmla="*/ 3572933 h 3613086"/>
            <a:gd name="connsiteX10" fmla="*/ 3437318 w 5138818"/>
            <a:gd name="connsiteY10" fmla="*/ 3499691 h 3613086"/>
            <a:gd name="connsiteX11" fmla="*/ 5138818 w 5138818"/>
            <a:gd name="connsiteY11" fmla="*/ 3446166 h 3613086"/>
            <a:gd name="connsiteX0" fmla="*/ 0 w 5138818"/>
            <a:gd name="connsiteY0" fmla="*/ 0 h 3629299"/>
            <a:gd name="connsiteX1" fmla="*/ 126999 w 5138818"/>
            <a:gd name="connsiteY1" fmla="*/ 872066 h 3629299"/>
            <a:gd name="connsiteX2" fmla="*/ 279400 w 5138818"/>
            <a:gd name="connsiteY2" fmla="*/ 1727200 h 3629299"/>
            <a:gd name="connsiteX3" fmla="*/ 414866 w 5138818"/>
            <a:gd name="connsiteY3" fmla="*/ 2302933 h 3629299"/>
            <a:gd name="connsiteX4" fmla="*/ 541866 w 5138818"/>
            <a:gd name="connsiteY4" fmla="*/ 2709333 h 3629299"/>
            <a:gd name="connsiteX5" fmla="*/ 719666 w 5138818"/>
            <a:gd name="connsiteY5" fmla="*/ 3158066 h 3629299"/>
            <a:gd name="connsiteX6" fmla="*/ 829733 w 5138818"/>
            <a:gd name="connsiteY6" fmla="*/ 3344333 h 3629299"/>
            <a:gd name="connsiteX7" fmla="*/ 1024466 w 5138818"/>
            <a:gd name="connsiteY7" fmla="*/ 3488266 h 3629299"/>
            <a:gd name="connsiteX8" fmla="*/ 1269403 w 5138818"/>
            <a:gd name="connsiteY8" fmla="*/ 3610946 h 3629299"/>
            <a:gd name="connsiteX9" fmla="*/ 1989517 w 5138818"/>
            <a:gd name="connsiteY9" fmla="*/ 3629299 h 3629299"/>
            <a:gd name="connsiteX10" fmla="*/ 3437318 w 5138818"/>
            <a:gd name="connsiteY10" fmla="*/ 3499691 h 3629299"/>
            <a:gd name="connsiteX11" fmla="*/ 5138818 w 5138818"/>
            <a:gd name="connsiteY11" fmla="*/ 3446166 h 3629299"/>
            <a:gd name="connsiteX0" fmla="*/ 0 w 5138818"/>
            <a:gd name="connsiteY0" fmla="*/ 0 h 3634735"/>
            <a:gd name="connsiteX1" fmla="*/ 126999 w 5138818"/>
            <a:gd name="connsiteY1" fmla="*/ 872066 h 3634735"/>
            <a:gd name="connsiteX2" fmla="*/ 279400 w 5138818"/>
            <a:gd name="connsiteY2" fmla="*/ 1727200 h 3634735"/>
            <a:gd name="connsiteX3" fmla="*/ 414866 w 5138818"/>
            <a:gd name="connsiteY3" fmla="*/ 2302933 h 3634735"/>
            <a:gd name="connsiteX4" fmla="*/ 541866 w 5138818"/>
            <a:gd name="connsiteY4" fmla="*/ 2709333 h 3634735"/>
            <a:gd name="connsiteX5" fmla="*/ 719666 w 5138818"/>
            <a:gd name="connsiteY5" fmla="*/ 3158066 h 3634735"/>
            <a:gd name="connsiteX6" fmla="*/ 829733 w 5138818"/>
            <a:gd name="connsiteY6" fmla="*/ 3344333 h 3634735"/>
            <a:gd name="connsiteX7" fmla="*/ 1024466 w 5138818"/>
            <a:gd name="connsiteY7" fmla="*/ 3488266 h 3634735"/>
            <a:gd name="connsiteX8" fmla="*/ 1302673 w 5138818"/>
            <a:gd name="connsiteY8" fmla="*/ 3625037 h 3634735"/>
            <a:gd name="connsiteX9" fmla="*/ 1989517 w 5138818"/>
            <a:gd name="connsiteY9" fmla="*/ 3629299 h 3634735"/>
            <a:gd name="connsiteX10" fmla="*/ 3437318 w 5138818"/>
            <a:gd name="connsiteY10" fmla="*/ 3499691 h 3634735"/>
            <a:gd name="connsiteX11" fmla="*/ 5138818 w 5138818"/>
            <a:gd name="connsiteY11" fmla="*/ 3446166 h 3634735"/>
            <a:gd name="connsiteX0" fmla="*/ 0 w 5138818"/>
            <a:gd name="connsiteY0" fmla="*/ 0 h 3633175"/>
            <a:gd name="connsiteX1" fmla="*/ 126999 w 5138818"/>
            <a:gd name="connsiteY1" fmla="*/ 872066 h 3633175"/>
            <a:gd name="connsiteX2" fmla="*/ 279400 w 5138818"/>
            <a:gd name="connsiteY2" fmla="*/ 1727200 h 3633175"/>
            <a:gd name="connsiteX3" fmla="*/ 414866 w 5138818"/>
            <a:gd name="connsiteY3" fmla="*/ 2302933 h 3633175"/>
            <a:gd name="connsiteX4" fmla="*/ 541866 w 5138818"/>
            <a:gd name="connsiteY4" fmla="*/ 2709333 h 3633175"/>
            <a:gd name="connsiteX5" fmla="*/ 719666 w 5138818"/>
            <a:gd name="connsiteY5" fmla="*/ 3158066 h 3633175"/>
            <a:gd name="connsiteX6" fmla="*/ 829733 w 5138818"/>
            <a:gd name="connsiteY6" fmla="*/ 3344333 h 3633175"/>
            <a:gd name="connsiteX7" fmla="*/ 1016148 w 5138818"/>
            <a:gd name="connsiteY7" fmla="*/ 3509404 h 3633175"/>
            <a:gd name="connsiteX8" fmla="*/ 1302673 w 5138818"/>
            <a:gd name="connsiteY8" fmla="*/ 3625037 h 3633175"/>
            <a:gd name="connsiteX9" fmla="*/ 1989517 w 5138818"/>
            <a:gd name="connsiteY9" fmla="*/ 3629299 h 3633175"/>
            <a:gd name="connsiteX10" fmla="*/ 3437318 w 5138818"/>
            <a:gd name="connsiteY10" fmla="*/ 3499691 h 3633175"/>
            <a:gd name="connsiteX11" fmla="*/ 5138818 w 5138818"/>
            <a:gd name="connsiteY11" fmla="*/ 3446166 h 3633175"/>
            <a:gd name="connsiteX0" fmla="*/ 0 w 5138818"/>
            <a:gd name="connsiteY0" fmla="*/ 0 h 3627419"/>
            <a:gd name="connsiteX1" fmla="*/ 126999 w 5138818"/>
            <a:gd name="connsiteY1" fmla="*/ 872066 h 3627419"/>
            <a:gd name="connsiteX2" fmla="*/ 279400 w 5138818"/>
            <a:gd name="connsiteY2" fmla="*/ 1727200 h 3627419"/>
            <a:gd name="connsiteX3" fmla="*/ 414866 w 5138818"/>
            <a:gd name="connsiteY3" fmla="*/ 2302933 h 3627419"/>
            <a:gd name="connsiteX4" fmla="*/ 541866 w 5138818"/>
            <a:gd name="connsiteY4" fmla="*/ 2709333 h 3627419"/>
            <a:gd name="connsiteX5" fmla="*/ 719666 w 5138818"/>
            <a:gd name="connsiteY5" fmla="*/ 3158066 h 3627419"/>
            <a:gd name="connsiteX6" fmla="*/ 829733 w 5138818"/>
            <a:gd name="connsiteY6" fmla="*/ 3344333 h 3627419"/>
            <a:gd name="connsiteX7" fmla="*/ 1016148 w 5138818"/>
            <a:gd name="connsiteY7" fmla="*/ 3509404 h 3627419"/>
            <a:gd name="connsiteX8" fmla="*/ 1302673 w 5138818"/>
            <a:gd name="connsiteY8" fmla="*/ 3625037 h 3627419"/>
            <a:gd name="connsiteX9" fmla="*/ 2288946 w 5138818"/>
            <a:gd name="connsiteY9" fmla="*/ 3594070 h 3627419"/>
            <a:gd name="connsiteX10" fmla="*/ 3437318 w 5138818"/>
            <a:gd name="connsiteY10" fmla="*/ 3499691 h 3627419"/>
            <a:gd name="connsiteX11" fmla="*/ 5138818 w 5138818"/>
            <a:gd name="connsiteY11" fmla="*/ 3446166 h 362741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</a:cxnLst>
          <a:rect l="l" t="t" r="r" b="b"/>
          <a:pathLst>
            <a:path w="5138818" h="3627419">
              <a:moveTo>
                <a:pt x="0" y="0"/>
              </a:moveTo>
              <a:cubicBezTo>
                <a:pt x="27516" y="283633"/>
                <a:pt x="80432" y="584199"/>
                <a:pt x="126999" y="872066"/>
              </a:cubicBezTo>
              <a:cubicBezTo>
                <a:pt x="173566" y="1159933"/>
                <a:pt x="231422" y="1488722"/>
                <a:pt x="279400" y="1727200"/>
              </a:cubicBezTo>
              <a:cubicBezTo>
                <a:pt x="327378" y="1965678"/>
                <a:pt x="371122" y="2139244"/>
                <a:pt x="414866" y="2302933"/>
              </a:cubicBezTo>
              <a:cubicBezTo>
                <a:pt x="458610" y="2466622"/>
                <a:pt x="491066" y="2566811"/>
                <a:pt x="541866" y="2709333"/>
              </a:cubicBezTo>
              <a:cubicBezTo>
                <a:pt x="592666" y="2851855"/>
                <a:pt x="671688" y="3052233"/>
                <a:pt x="719666" y="3158066"/>
              </a:cubicBezTo>
              <a:cubicBezTo>
                <a:pt x="767644" y="3263899"/>
                <a:pt x="780319" y="3285777"/>
                <a:pt x="829733" y="3344333"/>
              </a:cubicBezTo>
              <a:cubicBezTo>
                <a:pt x="879147" y="3402889"/>
                <a:pt x="937325" y="3462620"/>
                <a:pt x="1016148" y="3509404"/>
              </a:cubicBezTo>
              <a:cubicBezTo>
                <a:pt x="1094971" y="3556188"/>
                <a:pt x="1090540" y="3610926"/>
                <a:pt x="1302673" y="3625037"/>
              </a:cubicBezTo>
              <a:cubicBezTo>
                <a:pt x="1514806" y="3639148"/>
                <a:pt x="1923468" y="3585603"/>
                <a:pt x="2288946" y="3594070"/>
              </a:cubicBezTo>
              <a:lnTo>
                <a:pt x="3437318" y="3499691"/>
              </a:lnTo>
              <a:cubicBezTo>
                <a:pt x="3998940" y="3505335"/>
                <a:pt x="4577196" y="3440522"/>
                <a:pt x="5138818" y="3446166"/>
              </a:cubicBezTo>
            </a:path>
          </a:pathLst>
        </a:custGeom>
        <a:noFill xmlns:a="http://schemas.openxmlformats.org/drawingml/2006/main"/>
        <a:ln xmlns:a="http://schemas.openxmlformats.org/drawingml/2006/main" w="98425">
          <a:solidFill>
            <a:schemeClr val="accent6">
              <a:lumMod val="75000"/>
              <a:alpha val="27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0.30419</cdr:x>
      <cdr:y>0.04873</cdr:y>
    </cdr:from>
    <cdr:to>
      <cdr:x>0.89711</cdr:x>
      <cdr:y>0.48996</cdr:y>
    </cdr:to>
    <cdr:sp macro="" textlink="">
      <cdr:nvSpPr>
        <cdr:cNvPr id="4" name="Freeform: Shape 3">
          <a:extLst xmlns:a="http://schemas.openxmlformats.org/drawingml/2006/main">
            <a:ext uri="{FF2B5EF4-FFF2-40B4-BE49-F238E27FC236}">
              <a16:creationId xmlns:a16="http://schemas.microsoft.com/office/drawing/2014/main" id="{B5C2703F-7A50-1BE1-DDA4-159846E1C318}"/>
            </a:ext>
          </a:extLst>
        </cdr:cNvPr>
        <cdr:cNvSpPr/>
      </cdr:nvSpPr>
      <cdr:spPr>
        <a:xfrm xmlns:a="http://schemas.openxmlformats.org/drawingml/2006/main">
          <a:off x="2603162" y="313267"/>
          <a:ext cx="5073989" cy="2836333"/>
        </a:xfrm>
        <a:custGeom xmlns:a="http://schemas.openxmlformats.org/drawingml/2006/main">
          <a:avLst/>
          <a:gdLst>
            <a:gd name="connsiteX0" fmla="*/ 0 w 5113866"/>
            <a:gd name="connsiteY0" fmla="*/ 0 h 3615266"/>
            <a:gd name="connsiteX1" fmla="*/ 93133 w 5113866"/>
            <a:gd name="connsiteY1" fmla="*/ 855133 h 3615266"/>
            <a:gd name="connsiteX2" fmla="*/ 228600 w 5113866"/>
            <a:gd name="connsiteY2" fmla="*/ 1727200 h 3615266"/>
            <a:gd name="connsiteX3" fmla="*/ 364066 w 5113866"/>
            <a:gd name="connsiteY3" fmla="*/ 2277533 h 3615266"/>
            <a:gd name="connsiteX4" fmla="*/ 491066 w 5113866"/>
            <a:gd name="connsiteY4" fmla="*/ 2683933 h 3615266"/>
            <a:gd name="connsiteX5" fmla="*/ 711200 w 5113866"/>
            <a:gd name="connsiteY5" fmla="*/ 3141133 h 3615266"/>
            <a:gd name="connsiteX6" fmla="*/ 829733 w 5113866"/>
            <a:gd name="connsiteY6" fmla="*/ 3344333 h 3615266"/>
            <a:gd name="connsiteX7" fmla="*/ 1024466 w 5113866"/>
            <a:gd name="connsiteY7" fmla="*/ 3488266 h 3615266"/>
            <a:gd name="connsiteX8" fmla="*/ 1219200 w 5113866"/>
            <a:gd name="connsiteY8" fmla="*/ 3522133 h 3615266"/>
            <a:gd name="connsiteX9" fmla="*/ 1981200 w 5113866"/>
            <a:gd name="connsiteY9" fmla="*/ 3572933 h 3615266"/>
            <a:gd name="connsiteX10" fmla="*/ 3429000 w 5113866"/>
            <a:gd name="connsiteY10" fmla="*/ 3598333 h 3615266"/>
            <a:gd name="connsiteX11" fmla="*/ 5113866 w 5113866"/>
            <a:gd name="connsiteY11" fmla="*/ 3615266 h 3615266"/>
            <a:gd name="connsiteX0" fmla="*/ 0 w 5113866"/>
            <a:gd name="connsiteY0" fmla="*/ 0 h 3615266"/>
            <a:gd name="connsiteX1" fmla="*/ 93133 w 5113866"/>
            <a:gd name="connsiteY1" fmla="*/ 855133 h 3615266"/>
            <a:gd name="connsiteX2" fmla="*/ 228600 w 5113866"/>
            <a:gd name="connsiteY2" fmla="*/ 1727200 h 3615266"/>
            <a:gd name="connsiteX3" fmla="*/ 364066 w 5113866"/>
            <a:gd name="connsiteY3" fmla="*/ 2277533 h 3615266"/>
            <a:gd name="connsiteX4" fmla="*/ 491066 w 5113866"/>
            <a:gd name="connsiteY4" fmla="*/ 2683933 h 3615266"/>
            <a:gd name="connsiteX5" fmla="*/ 711200 w 5113866"/>
            <a:gd name="connsiteY5" fmla="*/ 3141133 h 3615266"/>
            <a:gd name="connsiteX6" fmla="*/ 829733 w 5113866"/>
            <a:gd name="connsiteY6" fmla="*/ 3344333 h 3615266"/>
            <a:gd name="connsiteX7" fmla="*/ 1024466 w 5113866"/>
            <a:gd name="connsiteY7" fmla="*/ 3488266 h 3615266"/>
            <a:gd name="connsiteX8" fmla="*/ 1236133 w 5113866"/>
            <a:gd name="connsiteY8" fmla="*/ 3547533 h 3615266"/>
            <a:gd name="connsiteX9" fmla="*/ 1981200 w 5113866"/>
            <a:gd name="connsiteY9" fmla="*/ 3572933 h 3615266"/>
            <a:gd name="connsiteX10" fmla="*/ 3429000 w 5113866"/>
            <a:gd name="connsiteY10" fmla="*/ 3598333 h 3615266"/>
            <a:gd name="connsiteX11" fmla="*/ 5113866 w 5113866"/>
            <a:gd name="connsiteY11" fmla="*/ 3615266 h 3615266"/>
            <a:gd name="connsiteX0" fmla="*/ 0 w 5113866"/>
            <a:gd name="connsiteY0" fmla="*/ 0 h 3615266"/>
            <a:gd name="connsiteX1" fmla="*/ 93133 w 5113866"/>
            <a:gd name="connsiteY1" fmla="*/ 855133 h 3615266"/>
            <a:gd name="connsiteX2" fmla="*/ 228600 w 5113866"/>
            <a:gd name="connsiteY2" fmla="*/ 1727200 h 3615266"/>
            <a:gd name="connsiteX3" fmla="*/ 364066 w 5113866"/>
            <a:gd name="connsiteY3" fmla="*/ 2277533 h 3615266"/>
            <a:gd name="connsiteX4" fmla="*/ 491066 w 5113866"/>
            <a:gd name="connsiteY4" fmla="*/ 2683933 h 3615266"/>
            <a:gd name="connsiteX5" fmla="*/ 685800 w 5113866"/>
            <a:gd name="connsiteY5" fmla="*/ 3141133 h 3615266"/>
            <a:gd name="connsiteX6" fmla="*/ 829733 w 5113866"/>
            <a:gd name="connsiteY6" fmla="*/ 3344333 h 3615266"/>
            <a:gd name="connsiteX7" fmla="*/ 1024466 w 5113866"/>
            <a:gd name="connsiteY7" fmla="*/ 3488266 h 3615266"/>
            <a:gd name="connsiteX8" fmla="*/ 1236133 w 5113866"/>
            <a:gd name="connsiteY8" fmla="*/ 3547533 h 3615266"/>
            <a:gd name="connsiteX9" fmla="*/ 1981200 w 5113866"/>
            <a:gd name="connsiteY9" fmla="*/ 3572933 h 3615266"/>
            <a:gd name="connsiteX10" fmla="*/ 3429000 w 5113866"/>
            <a:gd name="connsiteY10" fmla="*/ 3598333 h 3615266"/>
            <a:gd name="connsiteX11" fmla="*/ 5113866 w 5113866"/>
            <a:gd name="connsiteY11" fmla="*/ 3615266 h 3615266"/>
            <a:gd name="connsiteX0" fmla="*/ 0 w 5113866"/>
            <a:gd name="connsiteY0" fmla="*/ 0 h 3615266"/>
            <a:gd name="connsiteX1" fmla="*/ 126999 w 5113866"/>
            <a:gd name="connsiteY1" fmla="*/ 872066 h 3615266"/>
            <a:gd name="connsiteX2" fmla="*/ 228600 w 5113866"/>
            <a:gd name="connsiteY2" fmla="*/ 1727200 h 3615266"/>
            <a:gd name="connsiteX3" fmla="*/ 364066 w 5113866"/>
            <a:gd name="connsiteY3" fmla="*/ 2277533 h 3615266"/>
            <a:gd name="connsiteX4" fmla="*/ 491066 w 5113866"/>
            <a:gd name="connsiteY4" fmla="*/ 2683933 h 3615266"/>
            <a:gd name="connsiteX5" fmla="*/ 685800 w 5113866"/>
            <a:gd name="connsiteY5" fmla="*/ 3141133 h 3615266"/>
            <a:gd name="connsiteX6" fmla="*/ 829733 w 5113866"/>
            <a:gd name="connsiteY6" fmla="*/ 3344333 h 3615266"/>
            <a:gd name="connsiteX7" fmla="*/ 1024466 w 5113866"/>
            <a:gd name="connsiteY7" fmla="*/ 3488266 h 3615266"/>
            <a:gd name="connsiteX8" fmla="*/ 1236133 w 5113866"/>
            <a:gd name="connsiteY8" fmla="*/ 3547533 h 3615266"/>
            <a:gd name="connsiteX9" fmla="*/ 1981200 w 5113866"/>
            <a:gd name="connsiteY9" fmla="*/ 3572933 h 3615266"/>
            <a:gd name="connsiteX10" fmla="*/ 3429000 w 5113866"/>
            <a:gd name="connsiteY10" fmla="*/ 3598333 h 3615266"/>
            <a:gd name="connsiteX11" fmla="*/ 5113866 w 5113866"/>
            <a:gd name="connsiteY11" fmla="*/ 3615266 h 3615266"/>
            <a:gd name="connsiteX0" fmla="*/ 0 w 5113866"/>
            <a:gd name="connsiteY0" fmla="*/ 0 h 3615266"/>
            <a:gd name="connsiteX1" fmla="*/ 126999 w 5113866"/>
            <a:gd name="connsiteY1" fmla="*/ 872066 h 3615266"/>
            <a:gd name="connsiteX2" fmla="*/ 254000 w 5113866"/>
            <a:gd name="connsiteY2" fmla="*/ 1735667 h 3615266"/>
            <a:gd name="connsiteX3" fmla="*/ 364066 w 5113866"/>
            <a:gd name="connsiteY3" fmla="*/ 2277533 h 3615266"/>
            <a:gd name="connsiteX4" fmla="*/ 491066 w 5113866"/>
            <a:gd name="connsiteY4" fmla="*/ 2683933 h 3615266"/>
            <a:gd name="connsiteX5" fmla="*/ 685800 w 5113866"/>
            <a:gd name="connsiteY5" fmla="*/ 3141133 h 3615266"/>
            <a:gd name="connsiteX6" fmla="*/ 829733 w 5113866"/>
            <a:gd name="connsiteY6" fmla="*/ 3344333 h 3615266"/>
            <a:gd name="connsiteX7" fmla="*/ 1024466 w 5113866"/>
            <a:gd name="connsiteY7" fmla="*/ 3488266 h 3615266"/>
            <a:gd name="connsiteX8" fmla="*/ 1236133 w 5113866"/>
            <a:gd name="connsiteY8" fmla="*/ 3547533 h 3615266"/>
            <a:gd name="connsiteX9" fmla="*/ 1981200 w 5113866"/>
            <a:gd name="connsiteY9" fmla="*/ 3572933 h 3615266"/>
            <a:gd name="connsiteX10" fmla="*/ 3429000 w 5113866"/>
            <a:gd name="connsiteY10" fmla="*/ 3598333 h 3615266"/>
            <a:gd name="connsiteX11" fmla="*/ 5113866 w 5113866"/>
            <a:gd name="connsiteY11" fmla="*/ 3615266 h 3615266"/>
            <a:gd name="connsiteX0" fmla="*/ 0 w 5113866"/>
            <a:gd name="connsiteY0" fmla="*/ 0 h 3615266"/>
            <a:gd name="connsiteX1" fmla="*/ 126999 w 5113866"/>
            <a:gd name="connsiteY1" fmla="*/ 872066 h 3615266"/>
            <a:gd name="connsiteX2" fmla="*/ 254000 w 5113866"/>
            <a:gd name="connsiteY2" fmla="*/ 1735667 h 3615266"/>
            <a:gd name="connsiteX3" fmla="*/ 389466 w 5113866"/>
            <a:gd name="connsiteY3" fmla="*/ 2286000 h 3615266"/>
            <a:gd name="connsiteX4" fmla="*/ 491066 w 5113866"/>
            <a:gd name="connsiteY4" fmla="*/ 2683933 h 3615266"/>
            <a:gd name="connsiteX5" fmla="*/ 685800 w 5113866"/>
            <a:gd name="connsiteY5" fmla="*/ 3141133 h 3615266"/>
            <a:gd name="connsiteX6" fmla="*/ 829733 w 5113866"/>
            <a:gd name="connsiteY6" fmla="*/ 3344333 h 3615266"/>
            <a:gd name="connsiteX7" fmla="*/ 1024466 w 5113866"/>
            <a:gd name="connsiteY7" fmla="*/ 3488266 h 3615266"/>
            <a:gd name="connsiteX8" fmla="*/ 1236133 w 5113866"/>
            <a:gd name="connsiteY8" fmla="*/ 3547533 h 3615266"/>
            <a:gd name="connsiteX9" fmla="*/ 1981200 w 5113866"/>
            <a:gd name="connsiteY9" fmla="*/ 3572933 h 3615266"/>
            <a:gd name="connsiteX10" fmla="*/ 3429000 w 5113866"/>
            <a:gd name="connsiteY10" fmla="*/ 3598333 h 3615266"/>
            <a:gd name="connsiteX11" fmla="*/ 5113866 w 5113866"/>
            <a:gd name="connsiteY11" fmla="*/ 3615266 h 3615266"/>
            <a:gd name="connsiteX0" fmla="*/ 0 w 5113866"/>
            <a:gd name="connsiteY0" fmla="*/ 0 h 3615266"/>
            <a:gd name="connsiteX1" fmla="*/ 126999 w 5113866"/>
            <a:gd name="connsiteY1" fmla="*/ 872066 h 3615266"/>
            <a:gd name="connsiteX2" fmla="*/ 254000 w 5113866"/>
            <a:gd name="connsiteY2" fmla="*/ 1735667 h 3615266"/>
            <a:gd name="connsiteX3" fmla="*/ 389466 w 5113866"/>
            <a:gd name="connsiteY3" fmla="*/ 2286000 h 3615266"/>
            <a:gd name="connsiteX4" fmla="*/ 516466 w 5113866"/>
            <a:gd name="connsiteY4" fmla="*/ 2692400 h 3615266"/>
            <a:gd name="connsiteX5" fmla="*/ 685800 w 5113866"/>
            <a:gd name="connsiteY5" fmla="*/ 3141133 h 3615266"/>
            <a:gd name="connsiteX6" fmla="*/ 829733 w 5113866"/>
            <a:gd name="connsiteY6" fmla="*/ 3344333 h 3615266"/>
            <a:gd name="connsiteX7" fmla="*/ 1024466 w 5113866"/>
            <a:gd name="connsiteY7" fmla="*/ 3488266 h 3615266"/>
            <a:gd name="connsiteX8" fmla="*/ 1236133 w 5113866"/>
            <a:gd name="connsiteY8" fmla="*/ 3547533 h 3615266"/>
            <a:gd name="connsiteX9" fmla="*/ 1981200 w 5113866"/>
            <a:gd name="connsiteY9" fmla="*/ 3572933 h 3615266"/>
            <a:gd name="connsiteX10" fmla="*/ 3429000 w 5113866"/>
            <a:gd name="connsiteY10" fmla="*/ 3598333 h 3615266"/>
            <a:gd name="connsiteX11" fmla="*/ 5113866 w 5113866"/>
            <a:gd name="connsiteY11" fmla="*/ 3615266 h 3615266"/>
            <a:gd name="connsiteX0" fmla="*/ 0 w 5113866"/>
            <a:gd name="connsiteY0" fmla="*/ 0 h 3615266"/>
            <a:gd name="connsiteX1" fmla="*/ 126999 w 5113866"/>
            <a:gd name="connsiteY1" fmla="*/ 872066 h 3615266"/>
            <a:gd name="connsiteX2" fmla="*/ 254000 w 5113866"/>
            <a:gd name="connsiteY2" fmla="*/ 1735667 h 3615266"/>
            <a:gd name="connsiteX3" fmla="*/ 389466 w 5113866"/>
            <a:gd name="connsiteY3" fmla="*/ 2286000 h 3615266"/>
            <a:gd name="connsiteX4" fmla="*/ 516466 w 5113866"/>
            <a:gd name="connsiteY4" fmla="*/ 2692400 h 3615266"/>
            <a:gd name="connsiteX5" fmla="*/ 719666 w 5113866"/>
            <a:gd name="connsiteY5" fmla="*/ 3158066 h 3615266"/>
            <a:gd name="connsiteX6" fmla="*/ 829733 w 5113866"/>
            <a:gd name="connsiteY6" fmla="*/ 3344333 h 3615266"/>
            <a:gd name="connsiteX7" fmla="*/ 1024466 w 5113866"/>
            <a:gd name="connsiteY7" fmla="*/ 3488266 h 3615266"/>
            <a:gd name="connsiteX8" fmla="*/ 1236133 w 5113866"/>
            <a:gd name="connsiteY8" fmla="*/ 3547533 h 3615266"/>
            <a:gd name="connsiteX9" fmla="*/ 1981200 w 5113866"/>
            <a:gd name="connsiteY9" fmla="*/ 3572933 h 3615266"/>
            <a:gd name="connsiteX10" fmla="*/ 3429000 w 5113866"/>
            <a:gd name="connsiteY10" fmla="*/ 3598333 h 3615266"/>
            <a:gd name="connsiteX11" fmla="*/ 5113866 w 5113866"/>
            <a:gd name="connsiteY11" fmla="*/ 3615266 h 3615266"/>
            <a:gd name="connsiteX0" fmla="*/ 0 w 5113866"/>
            <a:gd name="connsiteY0" fmla="*/ 0 h 3615266"/>
            <a:gd name="connsiteX1" fmla="*/ 126999 w 5113866"/>
            <a:gd name="connsiteY1" fmla="*/ 872066 h 3615266"/>
            <a:gd name="connsiteX2" fmla="*/ 279400 w 5113866"/>
            <a:gd name="connsiteY2" fmla="*/ 1727200 h 3615266"/>
            <a:gd name="connsiteX3" fmla="*/ 389466 w 5113866"/>
            <a:gd name="connsiteY3" fmla="*/ 2286000 h 3615266"/>
            <a:gd name="connsiteX4" fmla="*/ 516466 w 5113866"/>
            <a:gd name="connsiteY4" fmla="*/ 2692400 h 3615266"/>
            <a:gd name="connsiteX5" fmla="*/ 719666 w 5113866"/>
            <a:gd name="connsiteY5" fmla="*/ 3158066 h 3615266"/>
            <a:gd name="connsiteX6" fmla="*/ 829733 w 5113866"/>
            <a:gd name="connsiteY6" fmla="*/ 3344333 h 3615266"/>
            <a:gd name="connsiteX7" fmla="*/ 1024466 w 5113866"/>
            <a:gd name="connsiteY7" fmla="*/ 3488266 h 3615266"/>
            <a:gd name="connsiteX8" fmla="*/ 1236133 w 5113866"/>
            <a:gd name="connsiteY8" fmla="*/ 3547533 h 3615266"/>
            <a:gd name="connsiteX9" fmla="*/ 1981200 w 5113866"/>
            <a:gd name="connsiteY9" fmla="*/ 3572933 h 3615266"/>
            <a:gd name="connsiteX10" fmla="*/ 3429000 w 5113866"/>
            <a:gd name="connsiteY10" fmla="*/ 3598333 h 3615266"/>
            <a:gd name="connsiteX11" fmla="*/ 5113866 w 5113866"/>
            <a:gd name="connsiteY11" fmla="*/ 3615266 h 3615266"/>
            <a:gd name="connsiteX0" fmla="*/ 0 w 5113866"/>
            <a:gd name="connsiteY0" fmla="*/ 0 h 3615266"/>
            <a:gd name="connsiteX1" fmla="*/ 126999 w 5113866"/>
            <a:gd name="connsiteY1" fmla="*/ 872066 h 3615266"/>
            <a:gd name="connsiteX2" fmla="*/ 279400 w 5113866"/>
            <a:gd name="connsiteY2" fmla="*/ 1727200 h 3615266"/>
            <a:gd name="connsiteX3" fmla="*/ 414866 w 5113866"/>
            <a:gd name="connsiteY3" fmla="*/ 2302933 h 3615266"/>
            <a:gd name="connsiteX4" fmla="*/ 516466 w 5113866"/>
            <a:gd name="connsiteY4" fmla="*/ 2692400 h 3615266"/>
            <a:gd name="connsiteX5" fmla="*/ 719666 w 5113866"/>
            <a:gd name="connsiteY5" fmla="*/ 3158066 h 3615266"/>
            <a:gd name="connsiteX6" fmla="*/ 829733 w 5113866"/>
            <a:gd name="connsiteY6" fmla="*/ 3344333 h 3615266"/>
            <a:gd name="connsiteX7" fmla="*/ 1024466 w 5113866"/>
            <a:gd name="connsiteY7" fmla="*/ 3488266 h 3615266"/>
            <a:gd name="connsiteX8" fmla="*/ 1236133 w 5113866"/>
            <a:gd name="connsiteY8" fmla="*/ 3547533 h 3615266"/>
            <a:gd name="connsiteX9" fmla="*/ 1981200 w 5113866"/>
            <a:gd name="connsiteY9" fmla="*/ 3572933 h 3615266"/>
            <a:gd name="connsiteX10" fmla="*/ 3429000 w 5113866"/>
            <a:gd name="connsiteY10" fmla="*/ 3598333 h 3615266"/>
            <a:gd name="connsiteX11" fmla="*/ 5113866 w 5113866"/>
            <a:gd name="connsiteY11" fmla="*/ 3615266 h 3615266"/>
            <a:gd name="connsiteX0" fmla="*/ 0 w 5113866"/>
            <a:gd name="connsiteY0" fmla="*/ 0 h 3615266"/>
            <a:gd name="connsiteX1" fmla="*/ 126999 w 5113866"/>
            <a:gd name="connsiteY1" fmla="*/ 872066 h 3615266"/>
            <a:gd name="connsiteX2" fmla="*/ 279400 w 5113866"/>
            <a:gd name="connsiteY2" fmla="*/ 1727200 h 3615266"/>
            <a:gd name="connsiteX3" fmla="*/ 414866 w 5113866"/>
            <a:gd name="connsiteY3" fmla="*/ 2302933 h 3615266"/>
            <a:gd name="connsiteX4" fmla="*/ 541866 w 5113866"/>
            <a:gd name="connsiteY4" fmla="*/ 2709333 h 3615266"/>
            <a:gd name="connsiteX5" fmla="*/ 719666 w 5113866"/>
            <a:gd name="connsiteY5" fmla="*/ 3158066 h 3615266"/>
            <a:gd name="connsiteX6" fmla="*/ 829733 w 5113866"/>
            <a:gd name="connsiteY6" fmla="*/ 3344333 h 3615266"/>
            <a:gd name="connsiteX7" fmla="*/ 1024466 w 5113866"/>
            <a:gd name="connsiteY7" fmla="*/ 3488266 h 3615266"/>
            <a:gd name="connsiteX8" fmla="*/ 1236133 w 5113866"/>
            <a:gd name="connsiteY8" fmla="*/ 3547533 h 3615266"/>
            <a:gd name="connsiteX9" fmla="*/ 1981200 w 5113866"/>
            <a:gd name="connsiteY9" fmla="*/ 3572933 h 3615266"/>
            <a:gd name="connsiteX10" fmla="*/ 3429000 w 5113866"/>
            <a:gd name="connsiteY10" fmla="*/ 3598333 h 3615266"/>
            <a:gd name="connsiteX11" fmla="*/ 5113866 w 5113866"/>
            <a:gd name="connsiteY11" fmla="*/ 3615266 h 3615266"/>
            <a:gd name="connsiteX0" fmla="*/ 0 w 5113866"/>
            <a:gd name="connsiteY0" fmla="*/ 0 h 3616451"/>
            <a:gd name="connsiteX1" fmla="*/ 126999 w 5113866"/>
            <a:gd name="connsiteY1" fmla="*/ 872066 h 3616451"/>
            <a:gd name="connsiteX2" fmla="*/ 279400 w 5113866"/>
            <a:gd name="connsiteY2" fmla="*/ 1727200 h 3616451"/>
            <a:gd name="connsiteX3" fmla="*/ 414866 w 5113866"/>
            <a:gd name="connsiteY3" fmla="*/ 2302933 h 3616451"/>
            <a:gd name="connsiteX4" fmla="*/ 541866 w 5113866"/>
            <a:gd name="connsiteY4" fmla="*/ 2709333 h 3616451"/>
            <a:gd name="connsiteX5" fmla="*/ 719666 w 5113866"/>
            <a:gd name="connsiteY5" fmla="*/ 3158066 h 3616451"/>
            <a:gd name="connsiteX6" fmla="*/ 829733 w 5113866"/>
            <a:gd name="connsiteY6" fmla="*/ 3344333 h 3616451"/>
            <a:gd name="connsiteX7" fmla="*/ 1024466 w 5113866"/>
            <a:gd name="connsiteY7" fmla="*/ 3488266 h 3616451"/>
            <a:gd name="connsiteX8" fmla="*/ 1236133 w 5113866"/>
            <a:gd name="connsiteY8" fmla="*/ 3547533 h 3616451"/>
            <a:gd name="connsiteX9" fmla="*/ 1981200 w 5113866"/>
            <a:gd name="connsiteY9" fmla="*/ 3616451 h 3616451"/>
            <a:gd name="connsiteX10" fmla="*/ 3429000 w 5113866"/>
            <a:gd name="connsiteY10" fmla="*/ 3598333 h 3616451"/>
            <a:gd name="connsiteX11" fmla="*/ 5113866 w 5113866"/>
            <a:gd name="connsiteY11" fmla="*/ 3615266 h 3616451"/>
            <a:gd name="connsiteX0" fmla="*/ 0 w 5113866"/>
            <a:gd name="connsiteY0" fmla="*/ 0 h 3696249"/>
            <a:gd name="connsiteX1" fmla="*/ 126999 w 5113866"/>
            <a:gd name="connsiteY1" fmla="*/ 872066 h 3696249"/>
            <a:gd name="connsiteX2" fmla="*/ 279400 w 5113866"/>
            <a:gd name="connsiteY2" fmla="*/ 1727200 h 3696249"/>
            <a:gd name="connsiteX3" fmla="*/ 414866 w 5113866"/>
            <a:gd name="connsiteY3" fmla="*/ 2302933 h 3696249"/>
            <a:gd name="connsiteX4" fmla="*/ 541866 w 5113866"/>
            <a:gd name="connsiteY4" fmla="*/ 2709333 h 3696249"/>
            <a:gd name="connsiteX5" fmla="*/ 719666 w 5113866"/>
            <a:gd name="connsiteY5" fmla="*/ 3158066 h 3696249"/>
            <a:gd name="connsiteX6" fmla="*/ 829733 w 5113866"/>
            <a:gd name="connsiteY6" fmla="*/ 3344333 h 3696249"/>
            <a:gd name="connsiteX7" fmla="*/ 1024466 w 5113866"/>
            <a:gd name="connsiteY7" fmla="*/ 3488266 h 3696249"/>
            <a:gd name="connsiteX8" fmla="*/ 1236133 w 5113866"/>
            <a:gd name="connsiteY8" fmla="*/ 3547533 h 3696249"/>
            <a:gd name="connsiteX9" fmla="*/ 1981200 w 5113866"/>
            <a:gd name="connsiteY9" fmla="*/ 3616451 h 3696249"/>
            <a:gd name="connsiteX10" fmla="*/ 3447499 w 5113866"/>
            <a:gd name="connsiteY10" fmla="*/ 3696249 h 3696249"/>
            <a:gd name="connsiteX11" fmla="*/ 5113866 w 5113866"/>
            <a:gd name="connsiteY11" fmla="*/ 3615266 h 3696249"/>
            <a:gd name="connsiteX0" fmla="*/ 0 w 5141614"/>
            <a:gd name="connsiteY0" fmla="*/ 0 h 3876376"/>
            <a:gd name="connsiteX1" fmla="*/ 126999 w 5141614"/>
            <a:gd name="connsiteY1" fmla="*/ 872066 h 3876376"/>
            <a:gd name="connsiteX2" fmla="*/ 279400 w 5141614"/>
            <a:gd name="connsiteY2" fmla="*/ 1727200 h 3876376"/>
            <a:gd name="connsiteX3" fmla="*/ 414866 w 5141614"/>
            <a:gd name="connsiteY3" fmla="*/ 2302933 h 3876376"/>
            <a:gd name="connsiteX4" fmla="*/ 541866 w 5141614"/>
            <a:gd name="connsiteY4" fmla="*/ 2709333 h 3876376"/>
            <a:gd name="connsiteX5" fmla="*/ 719666 w 5141614"/>
            <a:gd name="connsiteY5" fmla="*/ 3158066 h 3876376"/>
            <a:gd name="connsiteX6" fmla="*/ 829733 w 5141614"/>
            <a:gd name="connsiteY6" fmla="*/ 3344333 h 3876376"/>
            <a:gd name="connsiteX7" fmla="*/ 1024466 w 5141614"/>
            <a:gd name="connsiteY7" fmla="*/ 3488266 h 3876376"/>
            <a:gd name="connsiteX8" fmla="*/ 1236133 w 5141614"/>
            <a:gd name="connsiteY8" fmla="*/ 3547533 h 3876376"/>
            <a:gd name="connsiteX9" fmla="*/ 1981200 w 5141614"/>
            <a:gd name="connsiteY9" fmla="*/ 3616451 h 3876376"/>
            <a:gd name="connsiteX10" fmla="*/ 3447499 w 5141614"/>
            <a:gd name="connsiteY10" fmla="*/ 3696249 h 3876376"/>
            <a:gd name="connsiteX11" fmla="*/ 5141614 w 5141614"/>
            <a:gd name="connsiteY11" fmla="*/ 3876376 h 3876376"/>
            <a:gd name="connsiteX0" fmla="*/ 0 w 5141614"/>
            <a:gd name="connsiteY0" fmla="*/ 0 h 3876376"/>
            <a:gd name="connsiteX1" fmla="*/ 126999 w 5141614"/>
            <a:gd name="connsiteY1" fmla="*/ 872066 h 3876376"/>
            <a:gd name="connsiteX2" fmla="*/ 279400 w 5141614"/>
            <a:gd name="connsiteY2" fmla="*/ 1727200 h 3876376"/>
            <a:gd name="connsiteX3" fmla="*/ 414866 w 5141614"/>
            <a:gd name="connsiteY3" fmla="*/ 2302933 h 3876376"/>
            <a:gd name="connsiteX4" fmla="*/ 541866 w 5141614"/>
            <a:gd name="connsiteY4" fmla="*/ 2709333 h 3876376"/>
            <a:gd name="connsiteX5" fmla="*/ 719666 w 5141614"/>
            <a:gd name="connsiteY5" fmla="*/ 3158066 h 3876376"/>
            <a:gd name="connsiteX6" fmla="*/ 829733 w 5141614"/>
            <a:gd name="connsiteY6" fmla="*/ 3344333 h 3876376"/>
            <a:gd name="connsiteX7" fmla="*/ 1024466 w 5141614"/>
            <a:gd name="connsiteY7" fmla="*/ 3488266 h 3876376"/>
            <a:gd name="connsiteX8" fmla="*/ 1236133 w 5141614"/>
            <a:gd name="connsiteY8" fmla="*/ 3547533 h 3876376"/>
            <a:gd name="connsiteX9" fmla="*/ 1981200 w 5141614"/>
            <a:gd name="connsiteY9" fmla="*/ 3616451 h 3876376"/>
            <a:gd name="connsiteX10" fmla="*/ 3401251 w 5141614"/>
            <a:gd name="connsiteY10" fmla="*/ 3728888 h 3876376"/>
            <a:gd name="connsiteX11" fmla="*/ 5141614 w 5141614"/>
            <a:gd name="connsiteY11" fmla="*/ 3876376 h 387637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</a:cxnLst>
          <a:rect l="l" t="t" r="r" b="b"/>
          <a:pathLst>
            <a:path w="5141614" h="3876376">
              <a:moveTo>
                <a:pt x="0" y="0"/>
              </a:moveTo>
              <a:cubicBezTo>
                <a:pt x="27516" y="283633"/>
                <a:pt x="80432" y="584199"/>
                <a:pt x="126999" y="872066"/>
              </a:cubicBezTo>
              <a:cubicBezTo>
                <a:pt x="173566" y="1159933"/>
                <a:pt x="231422" y="1488722"/>
                <a:pt x="279400" y="1727200"/>
              </a:cubicBezTo>
              <a:cubicBezTo>
                <a:pt x="327378" y="1965678"/>
                <a:pt x="371122" y="2139244"/>
                <a:pt x="414866" y="2302933"/>
              </a:cubicBezTo>
              <a:cubicBezTo>
                <a:pt x="458610" y="2466622"/>
                <a:pt x="491066" y="2566811"/>
                <a:pt x="541866" y="2709333"/>
              </a:cubicBezTo>
              <a:cubicBezTo>
                <a:pt x="592666" y="2851855"/>
                <a:pt x="671688" y="3052233"/>
                <a:pt x="719666" y="3158066"/>
              </a:cubicBezTo>
              <a:cubicBezTo>
                <a:pt x="767644" y="3263899"/>
                <a:pt x="778933" y="3289300"/>
                <a:pt x="829733" y="3344333"/>
              </a:cubicBezTo>
              <a:cubicBezTo>
                <a:pt x="880533" y="3399366"/>
                <a:pt x="956733" y="3454399"/>
                <a:pt x="1024466" y="3488266"/>
              </a:cubicBezTo>
              <a:cubicBezTo>
                <a:pt x="1092199" y="3522133"/>
                <a:pt x="1076677" y="3526169"/>
                <a:pt x="1236133" y="3547533"/>
              </a:cubicBezTo>
              <a:cubicBezTo>
                <a:pt x="1395589" y="3568897"/>
                <a:pt x="1615722" y="3607984"/>
                <a:pt x="1981200" y="3616451"/>
              </a:cubicBezTo>
              <a:lnTo>
                <a:pt x="3401251" y="3728888"/>
              </a:lnTo>
              <a:lnTo>
                <a:pt x="5141614" y="3876376"/>
              </a:lnTo>
            </a:path>
          </a:pathLst>
        </a:custGeom>
        <a:noFill xmlns:a="http://schemas.openxmlformats.org/drawingml/2006/main"/>
        <a:ln xmlns:a="http://schemas.openxmlformats.org/drawingml/2006/main" w="82550">
          <a:solidFill>
            <a:srgbClr val="C00000">
              <a:alpha val="42000"/>
            </a:srgb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0.20088</cdr:x>
      <cdr:y>0.20837</cdr:y>
    </cdr:from>
    <cdr:to>
      <cdr:x>0.90082</cdr:x>
      <cdr:y>0.82547</cdr:y>
    </cdr:to>
    <cdr:sp macro="" textlink="">
      <cdr:nvSpPr>
        <cdr:cNvPr id="6" name="Freeform: Shape 5">
          <a:extLst xmlns:a="http://schemas.openxmlformats.org/drawingml/2006/main">
            <a:ext uri="{FF2B5EF4-FFF2-40B4-BE49-F238E27FC236}">
              <a16:creationId xmlns:a16="http://schemas.microsoft.com/office/drawing/2014/main" id="{E0A46BAE-85E0-10E7-E4EB-54845E824FAA}"/>
            </a:ext>
          </a:extLst>
        </cdr:cNvPr>
        <cdr:cNvSpPr/>
      </cdr:nvSpPr>
      <cdr:spPr>
        <a:xfrm xmlns:a="http://schemas.openxmlformats.org/drawingml/2006/main">
          <a:off x="1719067" y="1339468"/>
          <a:ext cx="5989834" cy="3966915"/>
        </a:xfrm>
        <a:custGeom xmlns:a="http://schemas.openxmlformats.org/drawingml/2006/main">
          <a:avLst/>
          <a:gdLst>
            <a:gd name="connsiteX0" fmla="*/ 0 w 5350933"/>
            <a:gd name="connsiteY0" fmla="*/ 3005667 h 3005667"/>
            <a:gd name="connsiteX1" fmla="*/ 254000 w 5350933"/>
            <a:gd name="connsiteY1" fmla="*/ 2650067 h 3005667"/>
            <a:gd name="connsiteX2" fmla="*/ 465666 w 5350933"/>
            <a:gd name="connsiteY2" fmla="*/ 2319867 h 3005667"/>
            <a:gd name="connsiteX3" fmla="*/ 668866 w 5350933"/>
            <a:gd name="connsiteY3" fmla="*/ 1955800 h 3005667"/>
            <a:gd name="connsiteX4" fmla="*/ 846666 w 5350933"/>
            <a:gd name="connsiteY4" fmla="*/ 1515533 h 3005667"/>
            <a:gd name="connsiteX5" fmla="*/ 990600 w 5350933"/>
            <a:gd name="connsiteY5" fmla="*/ 1024467 h 3005667"/>
            <a:gd name="connsiteX6" fmla="*/ 1092200 w 5350933"/>
            <a:gd name="connsiteY6" fmla="*/ 728133 h 3005667"/>
            <a:gd name="connsiteX7" fmla="*/ 1337733 w 5350933"/>
            <a:gd name="connsiteY7" fmla="*/ 237067 h 3005667"/>
            <a:gd name="connsiteX8" fmla="*/ 1498600 w 5350933"/>
            <a:gd name="connsiteY8" fmla="*/ 84667 h 3005667"/>
            <a:gd name="connsiteX9" fmla="*/ 1947333 w 5350933"/>
            <a:gd name="connsiteY9" fmla="*/ 25400 h 3005667"/>
            <a:gd name="connsiteX10" fmla="*/ 3970866 w 5350933"/>
            <a:gd name="connsiteY10" fmla="*/ 8467 h 3005667"/>
            <a:gd name="connsiteX11" fmla="*/ 5350933 w 5350933"/>
            <a:gd name="connsiteY11" fmla="*/ 0 h 3005667"/>
            <a:gd name="connsiteX0" fmla="*/ 0 w 5350933"/>
            <a:gd name="connsiteY0" fmla="*/ 3005667 h 3005667"/>
            <a:gd name="connsiteX1" fmla="*/ 254000 w 5350933"/>
            <a:gd name="connsiteY1" fmla="*/ 2650067 h 3005667"/>
            <a:gd name="connsiteX2" fmla="*/ 465666 w 5350933"/>
            <a:gd name="connsiteY2" fmla="*/ 2319867 h 3005667"/>
            <a:gd name="connsiteX3" fmla="*/ 668866 w 5350933"/>
            <a:gd name="connsiteY3" fmla="*/ 1955800 h 3005667"/>
            <a:gd name="connsiteX4" fmla="*/ 846666 w 5350933"/>
            <a:gd name="connsiteY4" fmla="*/ 1515533 h 3005667"/>
            <a:gd name="connsiteX5" fmla="*/ 990600 w 5350933"/>
            <a:gd name="connsiteY5" fmla="*/ 1024467 h 3005667"/>
            <a:gd name="connsiteX6" fmla="*/ 1092200 w 5350933"/>
            <a:gd name="connsiteY6" fmla="*/ 728133 h 3005667"/>
            <a:gd name="connsiteX7" fmla="*/ 1337733 w 5350933"/>
            <a:gd name="connsiteY7" fmla="*/ 237067 h 3005667"/>
            <a:gd name="connsiteX8" fmla="*/ 1539260 w 5350933"/>
            <a:gd name="connsiteY8" fmla="*/ 36154 h 3005667"/>
            <a:gd name="connsiteX9" fmla="*/ 1947333 w 5350933"/>
            <a:gd name="connsiteY9" fmla="*/ 25400 h 3005667"/>
            <a:gd name="connsiteX10" fmla="*/ 3970866 w 5350933"/>
            <a:gd name="connsiteY10" fmla="*/ 8467 h 3005667"/>
            <a:gd name="connsiteX11" fmla="*/ 5350933 w 5350933"/>
            <a:gd name="connsiteY11" fmla="*/ 0 h 3005667"/>
            <a:gd name="connsiteX0" fmla="*/ 0 w 5350933"/>
            <a:gd name="connsiteY0" fmla="*/ 3181247 h 3181247"/>
            <a:gd name="connsiteX1" fmla="*/ 254000 w 5350933"/>
            <a:gd name="connsiteY1" fmla="*/ 2825647 h 3181247"/>
            <a:gd name="connsiteX2" fmla="*/ 465666 w 5350933"/>
            <a:gd name="connsiteY2" fmla="*/ 2495447 h 3181247"/>
            <a:gd name="connsiteX3" fmla="*/ 668866 w 5350933"/>
            <a:gd name="connsiteY3" fmla="*/ 2131380 h 3181247"/>
            <a:gd name="connsiteX4" fmla="*/ 846666 w 5350933"/>
            <a:gd name="connsiteY4" fmla="*/ 1691113 h 3181247"/>
            <a:gd name="connsiteX5" fmla="*/ 990600 w 5350933"/>
            <a:gd name="connsiteY5" fmla="*/ 1200047 h 3181247"/>
            <a:gd name="connsiteX6" fmla="*/ 1092200 w 5350933"/>
            <a:gd name="connsiteY6" fmla="*/ 903713 h 3181247"/>
            <a:gd name="connsiteX7" fmla="*/ 1337733 w 5350933"/>
            <a:gd name="connsiteY7" fmla="*/ 412647 h 3181247"/>
            <a:gd name="connsiteX8" fmla="*/ 1539260 w 5350933"/>
            <a:gd name="connsiteY8" fmla="*/ 211734 h 3181247"/>
            <a:gd name="connsiteX9" fmla="*/ 2044919 w 5350933"/>
            <a:gd name="connsiteY9" fmla="*/ 0 h 3181247"/>
            <a:gd name="connsiteX10" fmla="*/ 3970866 w 5350933"/>
            <a:gd name="connsiteY10" fmla="*/ 184047 h 3181247"/>
            <a:gd name="connsiteX11" fmla="*/ 5350933 w 5350933"/>
            <a:gd name="connsiteY11" fmla="*/ 175580 h 3181247"/>
            <a:gd name="connsiteX0" fmla="*/ 0 w 5350933"/>
            <a:gd name="connsiteY0" fmla="*/ 3181253 h 3181253"/>
            <a:gd name="connsiteX1" fmla="*/ 254000 w 5350933"/>
            <a:gd name="connsiteY1" fmla="*/ 2825653 h 3181253"/>
            <a:gd name="connsiteX2" fmla="*/ 465666 w 5350933"/>
            <a:gd name="connsiteY2" fmla="*/ 2495453 h 3181253"/>
            <a:gd name="connsiteX3" fmla="*/ 668866 w 5350933"/>
            <a:gd name="connsiteY3" fmla="*/ 2131386 h 3181253"/>
            <a:gd name="connsiteX4" fmla="*/ 846666 w 5350933"/>
            <a:gd name="connsiteY4" fmla="*/ 1691119 h 3181253"/>
            <a:gd name="connsiteX5" fmla="*/ 990600 w 5350933"/>
            <a:gd name="connsiteY5" fmla="*/ 1200053 h 3181253"/>
            <a:gd name="connsiteX6" fmla="*/ 1092200 w 5350933"/>
            <a:gd name="connsiteY6" fmla="*/ 903719 h 3181253"/>
            <a:gd name="connsiteX7" fmla="*/ 1337733 w 5350933"/>
            <a:gd name="connsiteY7" fmla="*/ 412653 h 3181253"/>
            <a:gd name="connsiteX8" fmla="*/ 1539260 w 5350933"/>
            <a:gd name="connsiteY8" fmla="*/ 211740 h 3181253"/>
            <a:gd name="connsiteX9" fmla="*/ 2044919 w 5350933"/>
            <a:gd name="connsiteY9" fmla="*/ 6 h 3181253"/>
            <a:gd name="connsiteX10" fmla="*/ 3970866 w 5350933"/>
            <a:gd name="connsiteY10" fmla="*/ 184053 h 3181253"/>
            <a:gd name="connsiteX11" fmla="*/ 5350933 w 5350933"/>
            <a:gd name="connsiteY11" fmla="*/ 175586 h 3181253"/>
            <a:gd name="connsiteX0" fmla="*/ 0 w 5350933"/>
            <a:gd name="connsiteY0" fmla="*/ 3182409 h 3182409"/>
            <a:gd name="connsiteX1" fmla="*/ 254000 w 5350933"/>
            <a:gd name="connsiteY1" fmla="*/ 2826809 h 3182409"/>
            <a:gd name="connsiteX2" fmla="*/ 465666 w 5350933"/>
            <a:gd name="connsiteY2" fmla="*/ 2496609 h 3182409"/>
            <a:gd name="connsiteX3" fmla="*/ 668866 w 5350933"/>
            <a:gd name="connsiteY3" fmla="*/ 2132542 h 3182409"/>
            <a:gd name="connsiteX4" fmla="*/ 846666 w 5350933"/>
            <a:gd name="connsiteY4" fmla="*/ 1692275 h 3182409"/>
            <a:gd name="connsiteX5" fmla="*/ 990600 w 5350933"/>
            <a:gd name="connsiteY5" fmla="*/ 1201209 h 3182409"/>
            <a:gd name="connsiteX6" fmla="*/ 1092200 w 5350933"/>
            <a:gd name="connsiteY6" fmla="*/ 904875 h 3182409"/>
            <a:gd name="connsiteX7" fmla="*/ 1337733 w 5350933"/>
            <a:gd name="connsiteY7" fmla="*/ 413809 h 3182409"/>
            <a:gd name="connsiteX8" fmla="*/ 1539260 w 5350933"/>
            <a:gd name="connsiteY8" fmla="*/ 212896 h 3182409"/>
            <a:gd name="connsiteX9" fmla="*/ 2044919 w 5350933"/>
            <a:gd name="connsiteY9" fmla="*/ 1162 h 3182409"/>
            <a:gd name="connsiteX10" fmla="*/ 3317904 w 5350933"/>
            <a:gd name="connsiteY10" fmla="*/ 130364 h 3182409"/>
            <a:gd name="connsiteX11" fmla="*/ 3970866 w 5350933"/>
            <a:gd name="connsiteY11" fmla="*/ 185209 h 3182409"/>
            <a:gd name="connsiteX12" fmla="*/ 5350933 w 5350933"/>
            <a:gd name="connsiteY12" fmla="*/ 176742 h 3182409"/>
            <a:gd name="connsiteX0" fmla="*/ 0 w 5350933"/>
            <a:gd name="connsiteY0" fmla="*/ 3182409 h 3182409"/>
            <a:gd name="connsiteX1" fmla="*/ 254000 w 5350933"/>
            <a:gd name="connsiteY1" fmla="*/ 2826809 h 3182409"/>
            <a:gd name="connsiteX2" fmla="*/ 465666 w 5350933"/>
            <a:gd name="connsiteY2" fmla="*/ 2496609 h 3182409"/>
            <a:gd name="connsiteX3" fmla="*/ 668866 w 5350933"/>
            <a:gd name="connsiteY3" fmla="*/ 2132542 h 3182409"/>
            <a:gd name="connsiteX4" fmla="*/ 846666 w 5350933"/>
            <a:gd name="connsiteY4" fmla="*/ 1692275 h 3182409"/>
            <a:gd name="connsiteX5" fmla="*/ 990600 w 5350933"/>
            <a:gd name="connsiteY5" fmla="*/ 1201209 h 3182409"/>
            <a:gd name="connsiteX6" fmla="*/ 1092200 w 5350933"/>
            <a:gd name="connsiteY6" fmla="*/ 904875 h 3182409"/>
            <a:gd name="connsiteX7" fmla="*/ 1337733 w 5350933"/>
            <a:gd name="connsiteY7" fmla="*/ 413809 h 3182409"/>
            <a:gd name="connsiteX8" fmla="*/ 1539260 w 5350933"/>
            <a:gd name="connsiteY8" fmla="*/ 212896 h 3182409"/>
            <a:gd name="connsiteX9" fmla="*/ 2044919 w 5350933"/>
            <a:gd name="connsiteY9" fmla="*/ 1162 h 3182409"/>
            <a:gd name="connsiteX10" fmla="*/ 3317904 w 5350933"/>
            <a:gd name="connsiteY10" fmla="*/ 130364 h 3182409"/>
            <a:gd name="connsiteX11" fmla="*/ 3970866 w 5350933"/>
            <a:gd name="connsiteY11" fmla="*/ 240651 h 3182409"/>
            <a:gd name="connsiteX12" fmla="*/ 5350933 w 5350933"/>
            <a:gd name="connsiteY12" fmla="*/ 176742 h 3182409"/>
            <a:gd name="connsiteX0" fmla="*/ 0 w 5350933"/>
            <a:gd name="connsiteY0" fmla="*/ 3182409 h 3182409"/>
            <a:gd name="connsiteX1" fmla="*/ 254000 w 5350933"/>
            <a:gd name="connsiteY1" fmla="*/ 2826809 h 3182409"/>
            <a:gd name="connsiteX2" fmla="*/ 465666 w 5350933"/>
            <a:gd name="connsiteY2" fmla="*/ 2496609 h 3182409"/>
            <a:gd name="connsiteX3" fmla="*/ 668866 w 5350933"/>
            <a:gd name="connsiteY3" fmla="*/ 2132542 h 3182409"/>
            <a:gd name="connsiteX4" fmla="*/ 846666 w 5350933"/>
            <a:gd name="connsiteY4" fmla="*/ 1692275 h 3182409"/>
            <a:gd name="connsiteX5" fmla="*/ 990600 w 5350933"/>
            <a:gd name="connsiteY5" fmla="*/ 1201209 h 3182409"/>
            <a:gd name="connsiteX6" fmla="*/ 1092200 w 5350933"/>
            <a:gd name="connsiteY6" fmla="*/ 904875 h 3182409"/>
            <a:gd name="connsiteX7" fmla="*/ 1337733 w 5350933"/>
            <a:gd name="connsiteY7" fmla="*/ 413809 h 3182409"/>
            <a:gd name="connsiteX8" fmla="*/ 1539260 w 5350933"/>
            <a:gd name="connsiteY8" fmla="*/ 212896 h 3182409"/>
            <a:gd name="connsiteX9" fmla="*/ 2044919 w 5350933"/>
            <a:gd name="connsiteY9" fmla="*/ 1162 h 3182409"/>
            <a:gd name="connsiteX10" fmla="*/ 3317904 w 5350933"/>
            <a:gd name="connsiteY10" fmla="*/ 130364 h 3182409"/>
            <a:gd name="connsiteX11" fmla="*/ 3970866 w 5350933"/>
            <a:gd name="connsiteY11" fmla="*/ 240651 h 3182409"/>
            <a:gd name="connsiteX12" fmla="*/ 5350933 w 5350933"/>
            <a:gd name="connsiteY12" fmla="*/ 176742 h 3182409"/>
            <a:gd name="connsiteX0" fmla="*/ 0 w 5277744"/>
            <a:gd name="connsiteY0" fmla="*/ 3182409 h 3182409"/>
            <a:gd name="connsiteX1" fmla="*/ 254000 w 5277744"/>
            <a:gd name="connsiteY1" fmla="*/ 2826809 h 3182409"/>
            <a:gd name="connsiteX2" fmla="*/ 465666 w 5277744"/>
            <a:gd name="connsiteY2" fmla="*/ 2496609 h 3182409"/>
            <a:gd name="connsiteX3" fmla="*/ 668866 w 5277744"/>
            <a:gd name="connsiteY3" fmla="*/ 2132542 h 3182409"/>
            <a:gd name="connsiteX4" fmla="*/ 846666 w 5277744"/>
            <a:gd name="connsiteY4" fmla="*/ 1692275 h 3182409"/>
            <a:gd name="connsiteX5" fmla="*/ 990600 w 5277744"/>
            <a:gd name="connsiteY5" fmla="*/ 1201209 h 3182409"/>
            <a:gd name="connsiteX6" fmla="*/ 1092200 w 5277744"/>
            <a:gd name="connsiteY6" fmla="*/ 904875 h 3182409"/>
            <a:gd name="connsiteX7" fmla="*/ 1337733 w 5277744"/>
            <a:gd name="connsiteY7" fmla="*/ 413809 h 3182409"/>
            <a:gd name="connsiteX8" fmla="*/ 1539260 w 5277744"/>
            <a:gd name="connsiteY8" fmla="*/ 212896 h 3182409"/>
            <a:gd name="connsiteX9" fmla="*/ 2044919 w 5277744"/>
            <a:gd name="connsiteY9" fmla="*/ 1162 h 3182409"/>
            <a:gd name="connsiteX10" fmla="*/ 3317904 w 5277744"/>
            <a:gd name="connsiteY10" fmla="*/ 130364 h 3182409"/>
            <a:gd name="connsiteX11" fmla="*/ 3970866 w 5277744"/>
            <a:gd name="connsiteY11" fmla="*/ 240651 h 3182409"/>
            <a:gd name="connsiteX12" fmla="*/ 5277744 w 5277744"/>
            <a:gd name="connsiteY12" fmla="*/ 537119 h 3182409"/>
            <a:gd name="connsiteX0" fmla="*/ 0 w 5277744"/>
            <a:gd name="connsiteY0" fmla="*/ 3182409 h 3182409"/>
            <a:gd name="connsiteX1" fmla="*/ 254000 w 5277744"/>
            <a:gd name="connsiteY1" fmla="*/ 2826809 h 3182409"/>
            <a:gd name="connsiteX2" fmla="*/ 465666 w 5277744"/>
            <a:gd name="connsiteY2" fmla="*/ 2496609 h 3182409"/>
            <a:gd name="connsiteX3" fmla="*/ 668866 w 5277744"/>
            <a:gd name="connsiteY3" fmla="*/ 2132542 h 3182409"/>
            <a:gd name="connsiteX4" fmla="*/ 846666 w 5277744"/>
            <a:gd name="connsiteY4" fmla="*/ 1692275 h 3182409"/>
            <a:gd name="connsiteX5" fmla="*/ 990600 w 5277744"/>
            <a:gd name="connsiteY5" fmla="*/ 1201209 h 3182409"/>
            <a:gd name="connsiteX6" fmla="*/ 1092200 w 5277744"/>
            <a:gd name="connsiteY6" fmla="*/ 904875 h 3182409"/>
            <a:gd name="connsiteX7" fmla="*/ 1337733 w 5277744"/>
            <a:gd name="connsiteY7" fmla="*/ 413809 h 3182409"/>
            <a:gd name="connsiteX8" fmla="*/ 1539260 w 5277744"/>
            <a:gd name="connsiteY8" fmla="*/ 212896 h 3182409"/>
            <a:gd name="connsiteX9" fmla="*/ 2044919 w 5277744"/>
            <a:gd name="connsiteY9" fmla="*/ 1162 h 3182409"/>
            <a:gd name="connsiteX10" fmla="*/ 3317904 w 5277744"/>
            <a:gd name="connsiteY10" fmla="*/ 130364 h 3182409"/>
            <a:gd name="connsiteX11" fmla="*/ 3970866 w 5277744"/>
            <a:gd name="connsiteY11" fmla="*/ 268373 h 3182409"/>
            <a:gd name="connsiteX12" fmla="*/ 5277744 w 5277744"/>
            <a:gd name="connsiteY12" fmla="*/ 537119 h 3182409"/>
            <a:gd name="connsiteX0" fmla="*/ 0 w 5277744"/>
            <a:gd name="connsiteY0" fmla="*/ 3182409 h 3182409"/>
            <a:gd name="connsiteX1" fmla="*/ 254000 w 5277744"/>
            <a:gd name="connsiteY1" fmla="*/ 2826809 h 3182409"/>
            <a:gd name="connsiteX2" fmla="*/ 465666 w 5277744"/>
            <a:gd name="connsiteY2" fmla="*/ 2496609 h 3182409"/>
            <a:gd name="connsiteX3" fmla="*/ 668866 w 5277744"/>
            <a:gd name="connsiteY3" fmla="*/ 2132542 h 3182409"/>
            <a:gd name="connsiteX4" fmla="*/ 846666 w 5277744"/>
            <a:gd name="connsiteY4" fmla="*/ 1692275 h 3182409"/>
            <a:gd name="connsiteX5" fmla="*/ 990600 w 5277744"/>
            <a:gd name="connsiteY5" fmla="*/ 1201209 h 3182409"/>
            <a:gd name="connsiteX6" fmla="*/ 1092200 w 5277744"/>
            <a:gd name="connsiteY6" fmla="*/ 904875 h 3182409"/>
            <a:gd name="connsiteX7" fmla="*/ 1337733 w 5277744"/>
            <a:gd name="connsiteY7" fmla="*/ 413809 h 3182409"/>
            <a:gd name="connsiteX8" fmla="*/ 1539260 w 5277744"/>
            <a:gd name="connsiteY8" fmla="*/ 212896 h 3182409"/>
            <a:gd name="connsiteX9" fmla="*/ 2044919 w 5277744"/>
            <a:gd name="connsiteY9" fmla="*/ 1162 h 3182409"/>
            <a:gd name="connsiteX10" fmla="*/ 3317904 w 5277744"/>
            <a:gd name="connsiteY10" fmla="*/ 130364 h 3182409"/>
            <a:gd name="connsiteX11" fmla="*/ 3970866 w 5277744"/>
            <a:gd name="connsiteY11" fmla="*/ 268373 h 3182409"/>
            <a:gd name="connsiteX12" fmla="*/ 5277744 w 5277744"/>
            <a:gd name="connsiteY12" fmla="*/ 537119 h 3182409"/>
            <a:gd name="connsiteX0" fmla="*/ 0 w 5277744"/>
            <a:gd name="connsiteY0" fmla="*/ 3181796 h 3181796"/>
            <a:gd name="connsiteX1" fmla="*/ 254000 w 5277744"/>
            <a:gd name="connsiteY1" fmla="*/ 2826196 h 3181796"/>
            <a:gd name="connsiteX2" fmla="*/ 465666 w 5277744"/>
            <a:gd name="connsiteY2" fmla="*/ 2495996 h 3181796"/>
            <a:gd name="connsiteX3" fmla="*/ 668866 w 5277744"/>
            <a:gd name="connsiteY3" fmla="*/ 2131929 h 3181796"/>
            <a:gd name="connsiteX4" fmla="*/ 846666 w 5277744"/>
            <a:gd name="connsiteY4" fmla="*/ 1691662 h 3181796"/>
            <a:gd name="connsiteX5" fmla="*/ 990600 w 5277744"/>
            <a:gd name="connsiteY5" fmla="*/ 1200596 h 3181796"/>
            <a:gd name="connsiteX6" fmla="*/ 1092200 w 5277744"/>
            <a:gd name="connsiteY6" fmla="*/ 904262 h 3181796"/>
            <a:gd name="connsiteX7" fmla="*/ 1337733 w 5277744"/>
            <a:gd name="connsiteY7" fmla="*/ 413196 h 3181796"/>
            <a:gd name="connsiteX8" fmla="*/ 1522996 w 5277744"/>
            <a:gd name="connsiteY8" fmla="*/ 184563 h 3181796"/>
            <a:gd name="connsiteX9" fmla="*/ 2044919 w 5277744"/>
            <a:gd name="connsiteY9" fmla="*/ 549 h 3181796"/>
            <a:gd name="connsiteX10" fmla="*/ 3317904 w 5277744"/>
            <a:gd name="connsiteY10" fmla="*/ 129751 h 3181796"/>
            <a:gd name="connsiteX11" fmla="*/ 3970866 w 5277744"/>
            <a:gd name="connsiteY11" fmla="*/ 267760 h 3181796"/>
            <a:gd name="connsiteX12" fmla="*/ 5277744 w 5277744"/>
            <a:gd name="connsiteY12" fmla="*/ 536506 h 3181796"/>
            <a:gd name="connsiteX0" fmla="*/ 0 w 5277744"/>
            <a:gd name="connsiteY0" fmla="*/ 3181796 h 3181796"/>
            <a:gd name="connsiteX1" fmla="*/ 254000 w 5277744"/>
            <a:gd name="connsiteY1" fmla="*/ 2826196 h 3181796"/>
            <a:gd name="connsiteX2" fmla="*/ 465666 w 5277744"/>
            <a:gd name="connsiteY2" fmla="*/ 2495996 h 3181796"/>
            <a:gd name="connsiteX3" fmla="*/ 668866 w 5277744"/>
            <a:gd name="connsiteY3" fmla="*/ 2131929 h 3181796"/>
            <a:gd name="connsiteX4" fmla="*/ 846666 w 5277744"/>
            <a:gd name="connsiteY4" fmla="*/ 1691662 h 3181796"/>
            <a:gd name="connsiteX5" fmla="*/ 990600 w 5277744"/>
            <a:gd name="connsiteY5" fmla="*/ 1200596 h 3181796"/>
            <a:gd name="connsiteX6" fmla="*/ 1132860 w 5277744"/>
            <a:gd name="connsiteY6" fmla="*/ 904262 h 3181796"/>
            <a:gd name="connsiteX7" fmla="*/ 1337733 w 5277744"/>
            <a:gd name="connsiteY7" fmla="*/ 413196 h 3181796"/>
            <a:gd name="connsiteX8" fmla="*/ 1522996 w 5277744"/>
            <a:gd name="connsiteY8" fmla="*/ 184563 h 3181796"/>
            <a:gd name="connsiteX9" fmla="*/ 2044919 w 5277744"/>
            <a:gd name="connsiteY9" fmla="*/ 549 h 3181796"/>
            <a:gd name="connsiteX10" fmla="*/ 3317904 w 5277744"/>
            <a:gd name="connsiteY10" fmla="*/ 129751 h 3181796"/>
            <a:gd name="connsiteX11" fmla="*/ 3970866 w 5277744"/>
            <a:gd name="connsiteY11" fmla="*/ 267760 h 3181796"/>
            <a:gd name="connsiteX12" fmla="*/ 5277744 w 5277744"/>
            <a:gd name="connsiteY12" fmla="*/ 536506 h 3181796"/>
            <a:gd name="connsiteX0" fmla="*/ 0 w 5277744"/>
            <a:gd name="connsiteY0" fmla="*/ 3181796 h 3181796"/>
            <a:gd name="connsiteX1" fmla="*/ 254000 w 5277744"/>
            <a:gd name="connsiteY1" fmla="*/ 2826196 h 3181796"/>
            <a:gd name="connsiteX2" fmla="*/ 465666 w 5277744"/>
            <a:gd name="connsiteY2" fmla="*/ 2495996 h 3181796"/>
            <a:gd name="connsiteX3" fmla="*/ 668866 w 5277744"/>
            <a:gd name="connsiteY3" fmla="*/ 2131929 h 3181796"/>
            <a:gd name="connsiteX4" fmla="*/ 846666 w 5277744"/>
            <a:gd name="connsiteY4" fmla="*/ 1691662 h 3181796"/>
            <a:gd name="connsiteX5" fmla="*/ 1031261 w 5277744"/>
            <a:gd name="connsiteY5" fmla="*/ 1200596 h 3181796"/>
            <a:gd name="connsiteX6" fmla="*/ 1132860 w 5277744"/>
            <a:gd name="connsiteY6" fmla="*/ 904262 h 3181796"/>
            <a:gd name="connsiteX7" fmla="*/ 1337733 w 5277744"/>
            <a:gd name="connsiteY7" fmla="*/ 413196 h 3181796"/>
            <a:gd name="connsiteX8" fmla="*/ 1522996 w 5277744"/>
            <a:gd name="connsiteY8" fmla="*/ 184563 h 3181796"/>
            <a:gd name="connsiteX9" fmla="*/ 2044919 w 5277744"/>
            <a:gd name="connsiteY9" fmla="*/ 549 h 3181796"/>
            <a:gd name="connsiteX10" fmla="*/ 3317904 w 5277744"/>
            <a:gd name="connsiteY10" fmla="*/ 129751 h 3181796"/>
            <a:gd name="connsiteX11" fmla="*/ 3970866 w 5277744"/>
            <a:gd name="connsiteY11" fmla="*/ 267760 h 3181796"/>
            <a:gd name="connsiteX12" fmla="*/ 5277744 w 5277744"/>
            <a:gd name="connsiteY12" fmla="*/ 536506 h 3181796"/>
            <a:gd name="connsiteX0" fmla="*/ 0 w 5277744"/>
            <a:gd name="connsiteY0" fmla="*/ 3181796 h 3181796"/>
            <a:gd name="connsiteX1" fmla="*/ 254000 w 5277744"/>
            <a:gd name="connsiteY1" fmla="*/ 2826196 h 3181796"/>
            <a:gd name="connsiteX2" fmla="*/ 465666 w 5277744"/>
            <a:gd name="connsiteY2" fmla="*/ 2495996 h 3181796"/>
            <a:gd name="connsiteX3" fmla="*/ 668866 w 5277744"/>
            <a:gd name="connsiteY3" fmla="*/ 2131929 h 3181796"/>
            <a:gd name="connsiteX4" fmla="*/ 846666 w 5277744"/>
            <a:gd name="connsiteY4" fmla="*/ 1691662 h 3181796"/>
            <a:gd name="connsiteX5" fmla="*/ 1031261 w 5277744"/>
            <a:gd name="connsiteY5" fmla="*/ 1200596 h 3181796"/>
            <a:gd name="connsiteX6" fmla="*/ 1132860 w 5277744"/>
            <a:gd name="connsiteY6" fmla="*/ 904262 h 3181796"/>
            <a:gd name="connsiteX7" fmla="*/ 1362129 w 5277744"/>
            <a:gd name="connsiteY7" fmla="*/ 420126 h 3181796"/>
            <a:gd name="connsiteX8" fmla="*/ 1522996 w 5277744"/>
            <a:gd name="connsiteY8" fmla="*/ 184563 h 3181796"/>
            <a:gd name="connsiteX9" fmla="*/ 2044919 w 5277744"/>
            <a:gd name="connsiteY9" fmla="*/ 549 h 3181796"/>
            <a:gd name="connsiteX10" fmla="*/ 3317904 w 5277744"/>
            <a:gd name="connsiteY10" fmla="*/ 129751 h 3181796"/>
            <a:gd name="connsiteX11" fmla="*/ 3970866 w 5277744"/>
            <a:gd name="connsiteY11" fmla="*/ 267760 h 3181796"/>
            <a:gd name="connsiteX12" fmla="*/ 5277744 w 5277744"/>
            <a:gd name="connsiteY12" fmla="*/ 536506 h 3181796"/>
            <a:gd name="connsiteX0" fmla="*/ 0 w 5277744"/>
            <a:gd name="connsiteY0" fmla="*/ 3181391 h 3181391"/>
            <a:gd name="connsiteX1" fmla="*/ 254000 w 5277744"/>
            <a:gd name="connsiteY1" fmla="*/ 2825791 h 3181391"/>
            <a:gd name="connsiteX2" fmla="*/ 465666 w 5277744"/>
            <a:gd name="connsiteY2" fmla="*/ 2495591 h 3181391"/>
            <a:gd name="connsiteX3" fmla="*/ 668866 w 5277744"/>
            <a:gd name="connsiteY3" fmla="*/ 2131524 h 3181391"/>
            <a:gd name="connsiteX4" fmla="*/ 846666 w 5277744"/>
            <a:gd name="connsiteY4" fmla="*/ 1691257 h 3181391"/>
            <a:gd name="connsiteX5" fmla="*/ 1031261 w 5277744"/>
            <a:gd name="connsiteY5" fmla="*/ 1200191 h 3181391"/>
            <a:gd name="connsiteX6" fmla="*/ 1132860 w 5277744"/>
            <a:gd name="connsiteY6" fmla="*/ 903857 h 3181391"/>
            <a:gd name="connsiteX7" fmla="*/ 1362129 w 5277744"/>
            <a:gd name="connsiteY7" fmla="*/ 419721 h 3181391"/>
            <a:gd name="connsiteX8" fmla="*/ 1547393 w 5277744"/>
            <a:gd name="connsiteY8" fmla="*/ 156437 h 3181391"/>
            <a:gd name="connsiteX9" fmla="*/ 2044919 w 5277744"/>
            <a:gd name="connsiteY9" fmla="*/ 144 h 3181391"/>
            <a:gd name="connsiteX10" fmla="*/ 3317904 w 5277744"/>
            <a:gd name="connsiteY10" fmla="*/ 129346 h 3181391"/>
            <a:gd name="connsiteX11" fmla="*/ 3970866 w 5277744"/>
            <a:gd name="connsiteY11" fmla="*/ 267355 h 3181391"/>
            <a:gd name="connsiteX12" fmla="*/ 5277744 w 5277744"/>
            <a:gd name="connsiteY12" fmla="*/ 536101 h 3181391"/>
            <a:gd name="connsiteX0" fmla="*/ 0 w 5277744"/>
            <a:gd name="connsiteY0" fmla="*/ 3181391 h 3181391"/>
            <a:gd name="connsiteX1" fmla="*/ 254000 w 5277744"/>
            <a:gd name="connsiteY1" fmla="*/ 2825791 h 3181391"/>
            <a:gd name="connsiteX2" fmla="*/ 465666 w 5277744"/>
            <a:gd name="connsiteY2" fmla="*/ 2495591 h 3181391"/>
            <a:gd name="connsiteX3" fmla="*/ 668866 w 5277744"/>
            <a:gd name="connsiteY3" fmla="*/ 2131524 h 3181391"/>
            <a:gd name="connsiteX4" fmla="*/ 846666 w 5277744"/>
            <a:gd name="connsiteY4" fmla="*/ 1691257 h 3181391"/>
            <a:gd name="connsiteX5" fmla="*/ 1031261 w 5277744"/>
            <a:gd name="connsiteY5" fmla="*/ 1200191 h 3181391"/>
            <a:gd name="connsiteX6" fmla="*/ 1173520 w 5277744"/>
            <a:gd name="connsiteY6" fmla="*/ 917718 h 3181391"/>
            <a:gd name="connsiteX7" fmla="*/ 1362129 w 5277744"/>
            <a:gd name="connsiteY7" fmla="*/ 419721 h 3181391"/>
            <a:gd name="connsiteX8" fmla="*/ 1547393 w 5277744"/>
            <a:gd name="connsiteY8" fmla="*/ 156437 h 3181391"/>
            <a:gd name="connsiteX9" fmla="*/ 2044919 w 5277744"/>
            <a:gd name="connsiteY9" fmla="*/ 144 h 3181391"/>
            <a:gd name="connsiteX10" fmla="*/ 3317904 w 5277744"/>
            <a:gd name="connsiteY10" fmla="*/ 129346 h 3181391"/>
            <a:gd name="connsiteX11" fmla="*/ 3970866 w 5277744"/>
            <a:gd name="connsiteY11" fmla="*/ 267355 h 3181391"/>
            <a:gd name="connsiteX12" fmla="*/ 5277744 w 5277744"/>
            <a:gd name="connsiteY12" fmla="*/ 536101 h 3181391"/>
            <a:gd name="connsiteX0" fmla="*/ 0 w 5277744"/>
            <a:gd name="connsiteY0" fmla="*/ 3181391 h 3181391"/>
            <a:gd name="connsiteX1" fmla="*/ 254000 w 5277744"/>
            <a:gd name="connsiteY1" fmla="*/ 2825791 h 3181391"/>
            <a:gd name="connsiteX2" fmla="*/ 465666 w 5277744"/>
            <a:gd name="connsiteY2" fmla="*/ 2495591 h 3181391"/>
            <a:gd name="connsiteX3" fmla="*/ 668866 w 5277744"/>
            <a:gd name="connsiteY3" fmla="*/ 2131524 h 3181391"/>
            <a:gd name="connsiteX4" fmla="*/ 879195 w 5277744"/>
            <a:gd name="connsiteY4" fmla="*/ 1705118 h 3181391"/>
            <a:gd name="connsiteX5" fmla="*/ 1031261 w 5277744"/>
            <a:gd name="connsiteY5" fmla="*/ 1200191 h 3181391"/>
            <a:gd name="connsiteX6" fmla="*/ 1173520 w 5277744"/>
            <a:gd name="connsiteY6" fmla="*/ 917718 h 3181391"/>
            <a:gd name="connsiteX7" fmla="*/ 1362129 w 5277744"/>
            <a:gd name="connsiteY7" fmla="*/ 419721 h 3181391"/>
            <a:gd name="connsiteX8" fmla="*/ 1547393 w 5277744"/>
            <a:gd name="connsiteY8" fmla="*/ 156437 h 3181391"/>
            <a:gd name="connsiteX9" fmla="*/ 2044919 w 5277744"/>
            <a:gd name="connsiteY9" fmla="*/ 144 h 3181391"/>
            <a:gd name="connsiteX10" fmla="*/ 3317904 w 5277744"/>
            <a:gd name="connsiteY10" fmla="*/ 129346 h 3181391"/>
            <a:gd name="connsiteX11" fmla="*/ 3970866 w 5277744"/>
            <a:gd name="connsiteY11" fmla="*/ 267355 h 3181391"/>
            <a:gd name="connsiteX12" fmla="*/ 5277744 w 5277744"/>
            <a:gd name="connsiteY12" fmla="*/ 536101 h 3181391"/>
            <a:gd name="connsiteX0" fmla="*/ 0 w 5277744"/>
            <a:gd name="connsiteY0" fmla="*/ 3181391 h 3181391"/>
            <a:gd name="connsiteX1" fmla="*/ 254000 w 5277744"/>
            <a:gd name="connsiteY1" fmla="*/ 2825791 h 3181391"/>
            <a:gd name="connsiteX2" fmla="*/ 465666 w 5277744"/>
            <a:gd name="connsiteY2" fmla="*/ 2495591 h 3181391"/>
            <a:gd name="connsiteX3" fmla="*/ 668866 w 5277744"/>
            <a:gd name="connsiteY3" fmla="*/ 2131524 h 3181391"/>
            <a:gd name="connsiteX4" fmla="*/ 879195 w 5277744"/>
            <a:gd name="connsiteY4" fmla="*/ 1705118 h 3181391"/>
            <a:gd name="connsiteX5" fmla="*/ 1071922 w 5277744"/>
            <a:gd name="connsiteY5" fmla="*/ 1207121 h 3181391"/>
            <a:gd name="connsiteX6" fmla="*/ 1173520 w 5277744"/>
            <a:gd name="connsiteY6" fmla="*/ 917718 h 3181391"/>
            <a:gd name="connsiteX7" fmla="*/ 1362129 w 5277744"/>
            <a:gd name="connsiteY7" fmla="*/ 419721 h 3181391"/>
            <a:gd name="connsiteX8" fmla="*/ 1547393 w 5277744"/>
            <a:gd name="connsiteY8" fmla="*/ 156437 h 3181391"/>
            <a:gd name="connsiteX9" fmla="*/ 2044919 w 5277744"/>
            <a:gd name="connsiteY9" fmla="*/ 144 h 3181391"/>
            <a:gd name="connsiteX10" fmla="*/ 3317904 w 5277744"/>
            <a:gd name="connsiteY10" fmla="*/ 129346 h 3181391"/>
            <a:gd name="connsiteX11" fmla="*/ 3970866 w 5277744"/>
            <a:gd name="connsiteY11" fmla="*/ 267355 h 3181391"/>
            <a:gd name="connsiteX12" fmla="*/ 5277744 w 5277744"/>
            <a:gd name="connsiteY12" fmla="*/ 536101 h 3181391"/>
            <a:gd name="connsiteX0" fmla="*/ 0 w 5277744"/>
            <a:gd name="connsiteY0" fmla="*/ 3181391 h 3181391"/>
            <a:gd name="connsiteX1" fmla="*/ 254000 w 5277744"/>
            <a:gd name="connsiteY1" fmla="*/ 2825791 h 3181391"/>
            <a:gd name="connsiteX2" fmla="*/ 465666 w 5277744"/>
            <a:gd name="connsiteY2" fmla="*/ 2495591 h 3181391"/>
            <a:gd name="connsiteX3" fmla="*/ 668866 w 5277744"/>
            <a:gd name="connsiteY3" fmla="*/ 2131524 h 3181391"/>
            <a:gd name="connsiteX4" fmla="*/ 879195 w 5277744"/>
            <a:gd name="connsiteY4" fmla="*/ 1705118 h 3181391"/>
            <a:gd name="connsiteX5" fmla="*/ 1071922 w 5277744"/>
            <a:gd name="connsiteY5" fmla="*/ 1207121 h 3181391"/>
            <a:gd name="connsiteX6" fmla="*/ 1173520 w 5277744"/>
            <a:gd name="connsiteY6" fmla="*/ 917718 h 3181391"/>
            <a:gd name="connsiteX7" fmla="*/ 1362129 w 5277744"/>
            <a:gd name="connsiteY7" fmla="*/ 419721 h 3181391"/>
            <a:gd name="connsiteX8" fmla="*/ 1547393 w 5277744"/>
            <a:gd name="connsiteY8" fmla="*/ 156437 h 3181391"/>
            <a:gd name="connsiteX9" fmla="*/ 2044919 w 5277744"/>
            <a:gd name="connsiteY9" fmla="*/ 144 h 3181391"/>
            <a:gd name="connsiteX10" fmla="*/ 3317904 w 5277744"/>
            <a:gd name="connsiteY10" fmla="*/ 129346 h 3181391"/>
            <a:gd name="connsiteX11" fmla="*/ 4003394 w 5277744"/>
            <a:gd name="connsiteY11" fmla="*/ 239633 h 3181391"/>
            <a:gd name="connsiteX12" fmla="*/ 5277744 w 5277744"/>
            <a:gd name="connsiteY12" fmla="*/ 536101 h 3181391"/>
            <a:gd name="connsiteX0" fmla="*/ 0 w 5277744"/>
            <a:gd name="connsiteY0" fmla="*/ 3271418 h 3271418"/>
            <a:gd name="connsiteX1" fmla="*/ 254000 w 5277744"/>
            <a:gd name="connsiteY1" fmla="*/ 2915818 h 3271418"/>
            <a:gd name="connsiteX2" fmla="*/ 465666 w 5277744"/>
            <a:gd name="connsiteY2" fmla="*/ 2585618 h 3271418"/>
            <a:gd name="connsiteX3" fmla="*/ 668866 w 5277744"/>
            <a:gd name="connsiteY3" fmla="*/ 2221551 h 3271418"/>
            <a:gd name="connsiteX4" fmla="*/ 879195 w 5277744"/>
            <a:gd name="connsiteY4" fmla="*/ 1795145 h 3271418"/>
            <a:gd name="connsiteX5" fmla="*/ 1071922 w 5277744"/>
            <a:gd name="connsiteY5" fmla="*/ 1297148 h 3271418"/>
            <a:gd name="connsiteX6" fmla="*/ 1173520 w 5277744"/>
            <a:gd name="connsiteY6" fmla="*/ 1007745 h 3271418"/>
            <a:gd name="connsiteX7" fmla="*/ 1362129 w 5277744"/>
            <a:gd name="connsiteY7" fmla="*/ 509748 h 3271418"/>
            <a:gd name="connsiteX8" fmla="*/ 1547393 w 5277744"/>
            <a:gd name="connsiteY8" fmla="*/ 246464 h 3271418"/>
            <a:gd name="connsiteX9" fmla="*/ 2061184 w 5277744"/>
            <a:gd name="connsiteY9" fmla="*/ 77 h 3271418"/>
            <a:gd name="connsiteX10" fmla="*/ 3317904 w 5277744"/>
            <a:gd name="connsiteY10" fmla="*/ 219373 h 3271418"/>
            <a:gd name="connsiteX11" fmla="*/ 4003394 w 5277744"/>
            <a:gd name="connsiteY11" fmla="*/ 329660 h 3271418"/>
            <a:gd name="connsiteX12" fmla="*/ 5277744 w 5277744"/>
            <a:gd name="connsiteY12" fmla="*/ 626128 h 3271418"/>
            <a:gd name="connsiteX0" fmla="*/ 0 w 5277744"/>
            <a:gd name="connsiteY0" fmla="*/ 3277180 h 3277180"/>
            <a:gd name="connsiteX1" fmla="*/ 254000 w 5277744"/>
            <a:gd name="connsiteY1" fmla="*/ 2921580 h 3277180"/>
            <a:gd name="connsiteX2" fmla="*/ 465666 w 5277744"/>
            <a:gd name="connsiteY2" fmla="*/ 2591380 h 3277180"/>
            <a:gd name="connsiteX3" fmla="*/ 668866 w 5277744"/>
            <a:gd name="connsiteY3" fmla="*/ 2227313 h 3277180"/>
            <a:gd name="connsiteX4" fmla="*/ 879195 w 5277744"/>
            <a:gd name="connsiteY4" fmla="*/ 1800907 h 3277180"/>
            <a:gd name="connsiteX5" fmla="*/ 1071922 w 5277744"/>
            <a:gd name="connsiteY5" fmla="*/ 1302910 h 3277180"/>
            <a:gd name="connsiteX6" fmla="*/ 1173520 w 5277744"/>
            <a:gd name="connsiteY6" fmla="*/ 1013507 h 3277180"/>
            <a:gd name="connsiteX7" fmla="*/ 1362129 w 5277744"/>
            <a:gd name="connsiteY7" fmla="*/ 515510 h 3277180"/>
            <a:gd name="connsiteX8" fmla="*/ 1547393 w 5277744"/>
            <a:gd name="connsiteY8" fmla="*/ 252226 h 3277180"/>
            <a:gd name="connsiteX9" fmla="*/ 2061184 w 5277744"/>
            <a:gd name="connsiteY9" fmla="*/ 5839 h 3277180"/>
            <a:gd name="connsiteX10" fmla="*/ 3025148 w 5277744"/>
            <a:gd name="connsiteY10" fmla="*/ 86529 h 3277180"/>
            <a:gd name="connsiteX11" fmla="*/ 4003394 w 5277744"/>
            <a:gd name="connsiteY11" fmla="*/ 335422 h 3277180"/>
            <a:gd name="connsiteX12" fmla="*/ 5277744 w 5277744"/>
            <a:gd name="connsiteY12" fmla="*/ 631890 h 3277180"/>
            <a:gd name="connsiteX0" fmla="*/ 0 w 5277744"/>
            <a:gd name="connsiteY0" fmla="*/ 3277180 h 3277180"/>
            <a:gd name="connsiteX1" fmla="*/ 254000 w 5277744"/>
            <a:gd name="connsiteY1" fmla="*/ 2921580 h 3277180"/>
            <a:gd name="connsiteX2" fmla="*/ 465666 w 5277744"/>
            <a:gd name="connsiteY2" fmla="*/ 2591380 h 3277180"/>
            <a:gd name="connsiteX3" fmla="*/ 668866 w 5277744"/>
            <a:gd name="connsiteY3" fmla="*/ 2227313 h 3277180"/>
            <a:gd name="connsiteX4" fmla="*/ 879195 w 5277744"/>
            <a:gd name="connsiteY4" fmla="*/ 1800907 h 3277180"/>
            <a:gd name="connsiteX5" fmla="*/ 1071922 w 5277744"/>
            <a:gd name="connsiteY5" fmla="*/ 1302910 h 3277180"/>
            <a:gd name="connsiteX6" fmla="*/ 1173520 w 5277744"/>
            <a:gd name="connsiteY6" fmla="*/ 1013507 h 3277180"/>
            <a:gd name="connsiteX7" fmla="*/ 1362129 w 5277744"/>
            <a:gd name="connsiteY7" fmla="*/ 515510 h 3277180"/>
            <a:gd name="connsiteX8" fmla="*/ 1547393 w 5277744"/>
            <a:gd name="connsiteY8" fmla="*/ 252226 h 3277180"/>
            <a:gd name="connsiteX9" fmla="*/ 2061184 w 5277744"/>
            <a:gd name="connsiteY9" fmla="*/ 5839 h 3277180"/>
            <a:gd name="connsiteX10" fmla="*/ 3025148 w 5277744"/>
            <a:gd name="connsiteY10" fmla="*/ 86529 h 3277180"/>
            <a:gd name="connsiteX11" fmla="*/ 4003394 w 5277744"/>
            <a:gd name="connsiteY11" fmla="*/ 335422 h 3277180"/>
            <a:gd name="connsiteX12" fmla="*/ 5277744 w 5277744"/>
            <a:gd name="connsiteY12" fmla="*/ 631890 h 3277180"/>
            <a:gd name="connsiteX0" fmla="*/ 0 w 5277744"/>
            <a:gd name="connsiteY0" fmla="*/ 3277180 h 3277180"/>
            <a:gd name="connsiteX1" fmla="*/ 254000 w 5277744"/>
            <a:gd name="connsiteY1" fmla="*/ 2921580 h 3277180"/>
            <a:gd name="connsiteX2" fmla="*/ 465666 w 5277744"/>
            <a:gd name="connsiteY2" fmla="*/ 2591380 h 3277180"/>
            <a:gd name="connsiteX3" fmla="*/ 668866 w 5277744"/>
            <a:gd name="connsiteY3" fmla="*/ 2227313 h 3277180"/>
            <a:gd name="connsiteX4" fmla="*/ 879195 w 5277744"/>
            <a:gd name="connsiteY4" fmla="*/ 1800907 h 3277180"/>
            <a:gd name="connsiteX5" fmla="*/ 1071922 w 5277744"/>
            <a:gd name="connsiteY5" fmla="*/ 1302910 h 3277180"/>
            <a:gd name="connsiteX6" fmla="*/ 1173520 w 5277744"/>
            <a:gd name="connsiteY6" fmla="*/ 1013507 h 3277180"/>
            <a:gd name="connsiteX7" fmla="*/ 1362129 w 5277744"/>
            <a:gd name="connsiteY7" fmla="*/ 515510 h 3277180"/>
            <a:gd name="connsiteX8" fmla="*/ 1547393 w 5277744"/>
            <a:gd name="connsiteY8" fmla="*/ 252226 h 3277180"/>
            <a:gd name="connsiteX9" fmla="*/ 2061184 w 5277744"/>
            <a:gd name="connsiteY9" fmla="*/ 5839 h 3277180"/>
            <a:gd name="connsiteX10" fmla="*/ 3025148 w 5277744"/>
            <a:gd name="connsiteY10" fmla="*/ 86529 h 3277180"/>
            <a:gd name="connsiteX11" fmla="*/ 3922073 w 5277744"/>
            <a:gd name="connsiteY11" fmla="*/ 286910 h 3277180"/>
            <a:gd name="connsiteX12" fmla="*/ 5277744 w 5277744"/>
            <a:gd name="connsiteY12" fmla="*/ 631890 h 3277180"/>
            <a:gd name="connsiteX0" fmla="*/ 0 w 5277744"/>
            <a:gd name="connsiteY0" fmla="*/ 3322984 h 3322984"/>
            <a:gd name="connsiteX1" fmla="*/ 254000 w 5277744"/>
            <a:gd name="connsiteY1" fmla="*/ 2967384 h 3322984"/>
            <a:gd name="connsiteX2" fmla="*/ 465666 w 5277744"/>
            <a:gd name="connsiteY2" fmla="*/ 2637184 h 3322984"/>
            <a:gd name="connsiteX3" fmla="*/ 668866 w 5277744"/>
            <a:gd name="connsiteY3" fmla="*/ 2273117 h 3322984"/>
            <a:gd name="connsiteX4" fmla="*/ 879195 w 5277744"/>
            <a:gd name="connsiteY4" fmla="*/ 1846711 h 3322984"/>
            <a:gd name="connsiteX5" fmla="*/ 1071922 w 5277744"/>
            <a:gd name="connsiteY5" fmla="*/ 1348714 h 3322984"/>
            <a:gd name="connsiteX6" fmla="*/ 1173520 w 5277744"/>
            <a:gd name="connsiteY6" fmla="*/ 1059311 h 3322984"/>
            <a:gd name="connsiteX7" fmla="*/ 1362129 w 5277744"/>
            <a:gd name="connsiteY7" fmla="*/ 561314 h 3322984"/>
            <a:gd name="connsiteX8" fmla="*/ 1547393 w 5277744"/>
            <a:gd name="connsiteY8" fmla="*/ 298030 h 3322984"/>
            <a:gd name="connsiteX9" fmla="*/ 2061184 w 5277744"/>
            <a:gd name="connsiteY9" fmla="*/ 51643 h 3322984"/>
            <a:gd name="connsiteX10" fmla="*/ 2838110 w 5277744"/>
            <a:gd name="connsiteY10" fmla="*/ 14518 h 3322984"/>
            <a:gd name="connsiteX11" fmla="*/ 3922073 w 5277744"/>
            <a:gd name="connsiteY11" fmla="*/ 332714 h 3322984"/>
            <a:gd name="connsiteX12" fmla="*/ 5277744 w 5277744"/>
            <a:gd name="connsiteY12" fmla="*/ 677694 h 3322984"/>
            <a:gd name="connsiteX0" fmla="*/ 0 w 5277744"/>
            <a:gd name="connsiteY0" fmla="*/ 3322984 h 3322984"/>
            <a:gd name="connsiteX1" fmla="*/ 254000 w 5277744"/>
            <a:gd name="connsiteY1" fmla="*/ 2967384 h 3322984"/>
            <a:gd name="connsiteX2" fmla="*/ 465666 w 5277744"/>
            <a:gd name="connsiteY2" fmla="*/ 2637184 h 3322984"/>
            <a:gd name="connsiteX3" fmla="*/ 668866 w 5277744"/>
            <a:gd name="connsiteY3" fmla="*/ 2273117 h 3322984"/>
            <a:gd name="connsiteX4" fmla="*/ 879195 w 5277744"/>
            <a:gd name="connsiteY4" fmla="*/ 1846711 h 3322984"/>
            <a:gd name="connsiteX5" fmla="*/ 1071922 w 5277744"/>
            <a:gd name="connsiteY5" fmla="*/ 1348714 h 3322984"/>
            <a:gd name="connsiteX6" fmla="*/ 1173520 w 5277744"/>
            <a:gd name="connsiteY6" fmla="*/ 1059311 h 3322984"/>
            <a:gd name="connsiteX7" fmla="*/ 1362129 w 5277744"/>
            <a:gd name="connsiteY7" fmla="*/ 561314 h 3322984"/>
            <a:gd name="connsiteX8" fmla="*/ 1547393 w 5277744"/>
            <a:gd name="connsiteY8" fmla="*/ 298030 h 3322984"/>
            <a:gd name="connsiteX9" fmla="*/ 2061184 w 5277744"/>
            <a:gd name="connsiteY9" fmla="*/ 51643 h 3322984"/>
            <a:gd name="connsiteX10" fmla="*/ 2838110 w 5277744"/>
            <a:gd name="connsiteY10" fmla="*/ 14518 h 3322984"/>
            <a:gd name="connsiteX11" fmla="*/ 3645581 w 5277744"/>
            <a:gd name="connsiteY11" fmla="*/ 187177 h 3322984"/>
            <a:gd name="connsiteX12" fmla="*/ 5277744 w 5277744"/>
            <a:gd name="connsiteY12" fmla="*/ 677694 h 3322984"/>
            <a:gd name="connsiteX0" fmla="*/ 0 w 5277744"/>
            <a:gd name="connsiteY0" fmla="*/ 3322984 h 3322984"/>
            <a:gd name="connsiteX1" fmla="*/ 254000 w 5277744"/>
            <a:gd name="connsiteY1" fmla="*/ 2967384 h 3322984"/>
            <a:gd name="connsiteX2" fmla="*/ 465666 w 5277744"/>
            <a:gd name="connsiteY2" fmla="*/ 2637184 h 3322984"/>
            <a:gd name="connsiteX3" fmla="*/ 668866 w 5277744"/>
            <a:gd name="connsiteY3" fmla="*/ 2273117 h 3322984"/>
            <a:gd name="connsiteX4" fmla="*/ 879195 w 5277744"/>
            <a:gd name="connsiteY4" fmla="*/ 1846711 h 3322984"/>
            <a:gd name="connsiteX5" fmla="*/ 1071922 w 5277744"/>
            <a:gd name="connsiteY5" fmla="*/ 1348714 h 3322984"/>
            <a:gd name="connsiteX6" fmla="*/ 1173520 w 5277744"/>
            <a:gd name="connsiteY6" fmla="*/ 1059311 h 3322984"/>
            <a:gd name="connsiteX7" fmla="*/ 1362129 w 5277744"/>
            <a:gd name="connsiteY7" fmla="*/ 561314 h 3322984"/>
            <a:gd name="connsiteX8" fmla="*/ 1547393 w 5277744"/>
            <a:gd name="connsiteY8" fmla="*/ 298030 h 3322984"/>
            <a:gd name="connsiteX9" fmla="*/ 2061184 w 5277744"/>
            <a:gd name="connsiteY9" fmla="*/ 51643 h 3322984"/>
            <a:gd name="connsiteX10" fmla="*/ 2838110 w 5277744"/>
            <a:gd name="connsiteY10" fmla="*/ 14518 h 3322984"/>
            <a:gd name="connsiteX11" fmla="*/ 3645581 w 5277744"/>
            <a:gd name="connsiteY11" fmla="*/ 187177 h 3322984"/>
            <a:gd name="connsiteX12" fmla="*/ 5277744 w 5277744"/>
            <a:gd name="connsiteY12" fmla="*/ 677694 h 3322984"/>
            <a:gd name="connsiteX0" fmla="*/ 0 w 5277744"/>
            <a:gd name="connsiteY0" fmla="*/ 3322984 h 3322984"/>
            <a:gd name="connsiteX1" fmla="*/ 254000 w 5277744"/>
            <a:gd name="connsiteY1" fmla="*/ 2967384 h 3322984"/>
            <a:gd name="connsiteX2" fmla="*/ 465666 w 5277744"/>
            <a:gd name="connsiteY2" fmla="*/ 2637184 h 3322984"/>
            <a:gd name="connsiteX3" fmla="*/ 668866 w 5277744"/>
            <a:gd name="connsiteY3" fmla="*/ 2273117 h 3322984"/>
            <a:gd name="connsiteX4" fmla="*/ 879195 w 5277744"/>
            <a:gd name="connsiteY4" fmla="*/ 1846711 h 3322984"/>
            <a:gd name="connsiteX5" fmla="*/ 1071922 w 5277744"/>
            <a:gd name="connsiteY5" fmla="*/ 1348714 h 3322984"/>
            <a:gd name="connsiteX6" fmla="*/ 1173520 w 5277744"/>
            <a:gd name="connsiteY6" fmla="*/ 1059311 h 3322984"/>
            <a:gd name="connsiteX7" fmla="*/ 1362129 w 5277744"/>
            <a:gd name="connsiteY7" fmla="*/ 561314 h 3322984"/>
            <a:gd name="connsiteX8" fmla="*/ 1547393 w 5277744"/>
            <a:gd name="connsiteY8" fmla="*/ 298030 h 3322984"/>
            <a:gd name="connsiteX9" fmla="*/ 2061184 w 5277744"/>
            <a:gd name="connsiteY9" fmla="*/ 51643 h 3322984"/>
            <a:gd name="connsiteX10" fmla="*/ 2838110 w 5277744"/>
            <a:gd name="connsiteY10" fmla="*/ 14518 h 3322984"/>
            <a:gd name="connsiteX11" fmla="*/ 3661846 w 5277744"/>
            <a:gd name="connsiteY11" fmla="*/ 221829 h 3322984"/>
            <a:gd name="connsiteX12" fmla="*/ 5277744 w 5277744"/>
            <a:gd name="connsiteY12" fmla="*/ 677694 h 3322984"/>
            <a:gd name="connsiteX0" fmla="*/ 0 w 5277744"/>
            <a:gd name="connsiteY0" fmla="*/ 3322984 h 3322984"/>
            <a:gd name="connsiteX1" fmla="*/ 254000 w 5277744"/>
            <a:gd name="connsiteY1" fmla="*/ 2967384 h 3322984"/>
            <a:gd name="connsiteX2" fmla="*/ 465666 w 5277744"/>
            <a:gd name="connsiteY2" fmla="*/ 2637184 h 3322984"/>
            <a:gd name="connsiteX3" fmla="*/ 668866 w 5277744"/>
            <a:gd name="connsiteY3" fmla="*/ 2273117 h 3322984"/>
            <a:gd name="connsiteX4" fmla="*/ 879195 w 5277744"/>
            <a:gd name="connsiteY4" fmla="*/ 1846711 h 3322984"/>
            <a:gd name="connsiteX5" fmla="*/ 1071922 w 5277744"/>
            <a:gd name="connsiteY5" fmla="*/ 1348714 h 3322984"/>
            <a:gd name="connsiteX6" fmla="*/ 1173520 w 5277744"/>
            <a:gd name="connsiteY6" fmla="*/ 1059311 h 3322984"/>
            <a:gd name="connsiteX7" fmla="*/ 1362129 w 5277744"/>
            <a:gd name="connsiteY7" fmla="*/ 561314 h 3322984"/>
            <a:gd name="connsiteX8" fmla="*/ 1547393 w 5277744"/>
            <a:gd name="connsiteY8" fmla="*/ 298030 h 3322984"/>
            <a:gd name="connsiteX9" fmla="*/ 2061184 w 5277744"/>
            <a:gd name="connsiteY9" fmla="*/ 51643 h 3322984"/>
            <a:gd name="connsiteX10" fmla="*/ 2838110 w 5277744"/>
            <a:gd name="connsiteY10" fmla="*/ 14518 h 3322984"/>
            <a:gd name="connsiteX11" fmla="*/ 3702506 w 5277744"/>
            <a:gd name="connsiteY11" fmla="*/ 256481 h 3322984"/>
            <a:gd name="connsiteX12" fmla="*/ 5277744 w 5277744"/>
            <a:gd name="connsiteY12" fmla="*/ 677694 h 3322984"/>
            <a:gd name="connsiteX0" fmla="*/ 0 w 5277744"/>
            <a:gd name="connsiteY0" fmla="*/ 3322984 h 3322984"/>
            <a:gd name="connsiteX1" fmla="*/ 254000 w 5277744"/>
            <a:gd name="connsiteY1" fmla="*/ 2967384 h 3322984"/>
            <a:gd name="connsiteX2" fmla="*/ 465666 w 5277744"/>
            <a:gd name="connsiteY2" fmla="*/ 2637184 h 3322984"/>
            <a:gd name="connsiteX3" fmla="*/ 668866 w 5277744"/>
            <a:gd name="connsiteY3" fmla="*/ 2273117 h 3322984"/>
            <a:gd name="connsiteX4" fmla="*/ 879195 w 5277744"/>
            <a:gd name="connsiteY4" fmla="*/ 1846711 h 3322984"/>
            <a:gd name="connsiteX5" fmla="*/ 1071922 w 5277744"/>
            <a:gd name="connsiteY5" fmla="*/ 1348714 h 3322984"/>
            <a:gd name="connsiteX6" fmla="*/ 1173520 w 5277744"/>
            <a:gd name="connsiteY6" fmla="*/ 1059311 h 3322984"/>
            <a:gd name="connsiteX7" fmla="*/ 1362129 w 5277744"/>
            <a:gd name="connsiteY7" fmla="*/ 561314 h 3322984"/>
            <a:gd name="connsiteX8" fmla="*/ 1547393 w 5277744"/>
            <a:gd name="connsiteY8" fmla="*/ 298030 h 3322984"/>
            <a:gd name="connsiteX9" fmla="*/ 2061184 w 5277744"/>
            <a:gd name="connsiteY9" fmla="*/ 51643 h 3322984"/>
            <a:gd name="connsiteX10" fmla="*/ 2838110 w 5277744"/>
            <a:gd name="connsiteY10" fmla="*/ 14518 h 3322984"/>
            <a:gd name="connsiteX11" fmla="*/ 3702506 w 5277744"/>
            <a:gd name="connsiteY11" fmla="*/ 256481 h 3322984"/>
            <a:gd name="connsiteX12" fmla="*/ 4261230 w 5277744"/>
            <a:gd name="connsiteY12" fmla="*/ 458057 h 3322984"/>
            <a:gd name="connsiteX13" fmla="*/ 5277744 w 5277744"/>
            <a:gd name="connsiteY13" fmla="*/ 677694 h 3322984"/>
            <a:gd name="connsiteX0" fmla="*/ 0 w 5277744"/>
            <a:gd name="connsiteY0" fmla="*/ 3322984 h 3322984"/>
            <a:gd name="connsiteX1" fmla="*/ 254000 w 5277744"/>
            <a:gd name="connsiteY1" fmla="*/ 2967384 h 3322984"/>
            <a:gd name="connsiteX2" fmla="*/ 465666 w 5277744"/>
            <a:gd name="connsiteY2" fmla="*/ 2637184 h 3322984"/>
            <a:gd name="connsiteX3" fmla="*/ 668866 w 5277744"/>
            <a:gd name="connsiteY3" fmla="*/ 2273117 h 3322984"/>
            <a:gd name="connsiteX4" fmla="*/ 879195 w 5277744"/>
            <a:gd name="connsiteY4" fmla="*/ 1846711 h 3322984"/>
            <a:gd name="connsiteX5" fmla="*/ 1071922 w 5277744"/>
            <a:gd name="connsiteY5" fmla="*/ 1348714 h 3322984"/>
            <a:gd name="connsiteX6" fmla="*/ 1173520 w 5277744"/>
            <a:gd name="connsiteY6" fmla="*/ 1059311 h 3322984"/>
            <a:gd name="connsiteX7" fmla="*/ 1362129 w 5277744"/>
            <a:gd name="connsiteY7" fmla="*/ 561314 h 3322984"/>
            <a:gd name="connsiteX8" fmla="*/ 1547393 w 5277744"/>
            <a:gd name="connsiteY8" fmla="*/ 298030 h 3322984"/>
            <a:gd name="connsiteX9" fmla="*/ 2061184 w 5277744"/>
            <a:gd name="connsiteY9" fmla="*/ 51643 h 3322984"/>
            <a:gd name="connsiteX10" fmla="*/ 2838110 w 5277744"/>
            <a:gd name="connsiteY10" fmla="*/ 14518 h 3322984"/>
            <a:gd name="connsiteX11" fmla="*/ 3702506 w 5277744"/>
            <a:gd name="connsiteY11" fmla="*/ 256481 h 3322984"/>
            <a:gd name="connsiteX12" fmla="*/ 4261230 w 5277744"/>
            <a:gd name="connsiteY12" fmla="*/ 458057 h 3322984"/>
            <a:gd name="connsiteX13" fmla="*/ 4797949 w 5277744"/>
            <a:gd name="connsiteY13" fmla="*/ 617454 h 3322984"/>
            <a:gd name="connsiteX14" fmla="*/ 5277744 w 5277744"/>
            <a:gd name="connsiteY14" fmla="*/ 677694 h 332298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</a:cxnLst>
          <a:rect l="l" t="t" r="r" b="b"/>
          <a:pathLst>
            <a:path w="5277744" h="3322984">
              <a:moveTo>
                <a:pt x="0" y="3322984"/>
              </a:moveTo>
              <a:cubicBezTo>
                <a:pt x="87489" y="3200217"/>
                <a:pt x="176389" y="3081684"/>
                <a:pt x="254000" y="2967384"/>
              </a:cubicBezTo>
              <a:cubicBezTo>
                <a:pt x="331611" y="2853084"/>
                <a:pt x="396522" y="2752895"/>
                <a:pt x="465666" y="2637184"/>
              </a:cubicBezTo>
              <a:cubicBezTo>
                <a:pt x="534810" y="2521473"/>
                <a:pt x="599945" y="2404862"/>
                <a:pt x="668866" y="2273117"/>
              </a:cubicBezTo>
              <a:cubicBezTo>
                <a:pt x="737787" y="2141372"/>
                <a:pt x="812019" y="2000778"/>
                <a:pt x="879195" y="1846711"/>
              </a:cubicBezTo>
              <a:cubicBezTo>
                <a:pt x="946371" y="1692644"/>
                <a:pt x="1022868" y="1479947"/>
                <a:pt x="1071922" y="1348714"/>
              </a:cubicBezTo>
              <a:cubicBezTo>
                <a:pt x="1120976" y="1217481"/>
                <a:pt x="1125152" y="1190544"/>
                <a:pt x="1173520" y="1059311"/>
              </a:cubicBezTo>
              <a:cubicBezTo>
                <a:pt x="1221888" y="928078"/>
                <a:pt x="1299817" y="688194"/>
                <a:pt x="1362129" y="561314"/>
              </a:cubicBezTo>
              <a:cubicBezTo>
                <a:pt x="1424441" y="434434"/>
                <a:pt x="1430884" y="382975"/>
                <a:pt x="1547393" y="298030"/>
              </a:cubicBezTo>
              <a:cubicBezTo>
                <a:pt x="1663902" y="213085"/>
                <a:pt x="1846065" y="98895"/>
                <a:pt x="2061184" y="51643"/>
              </a:cubicBezTo>
              <a:cubicBezTo>
                <a:pt x="2276303" y="4391"/>
                <a:pt x="2517119" y="-16156"/>
                <a:pt x="2838110" y="14518"/>
              </a:cubicBezTo>
              <a:cubicBezTo>
                <a:pt x="3159102" y="86775"/>
                <a:pt x="3379932" y="173673"/>
                <a:pt x="3702506" y="256481"/>
              </a:cubicBezTo>
              <a:cubicBezTo>
                <a:pt x="3939693" y="324629"/>
                <a:pt x="3998690" y="387855"/>
                <a:pt x="4261230" y="458057"/>
              </a:cubicBezTo>
              <a:cubicBezTo>
                <a:pt x="4443804" y="512444"/>
                <a:pt x="4628530" y="580848"/>
                <a:pt x="4797949" y="617454"/>
              </a:cubicBezTo>
              <a:cubicBezTo>
                <a:pt x="4967368" y="654060"/>
                <a:pt x="5197778" y="661879"/>
                <a:pt x="5277744" y="677694"/>
              </a:cubicBezTo>
            </a:path>
          </a:pathLst>
        </a:custGeom>
        <a:noFill xmlns:a="http://schemas.openxmlformats.org/drawingml/2006/main"/>
        <a:ln xmlns:a="http://schemas.openxmlformats.org/drawingml/2006/main" w="88900">
          <a:solidFill>
            <a:srgbClr val="7030A0">
              <a:alpha val="45000"/>
            </a:srgb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0.37769</cdr:x>
      <cdr:y>0.57063</cdr:y>
    </cdr:from>
    <cdr:to>
      <cdr:x>0.90576</cdr:x>
      <cdr:y>0.57063</cdr:y>
    </cdr:to>
    <cdr:cxnSp macro="">
      <cdr:nvCxnSpPr>
        <cdr:cNvPr id="2" name="Straight Connector 1">
          <a:extLst xmlns:a="http://schemas.openxmlformats.org/drawingml/2006/main">
            <a:ext uri="{FF2B5EF4-FFF2-40B4-BE49-F238E27FC236}">
              <a16:creationId xmlns:a16="http://schemas.microsoft.com/office/drawing/2014/main" id="{792BA75D-3FFA-AC0B-06CE-5AF767D916C8}"/>
            </a:ext>
          </a:extLst>
        </cdr:cNvPr>
        <cdr:cNvCxnSpPr/>
      </cdr:nvCxnSpPr>
      <cdr:spPr>
        <a:xfrm xmlns:a="http://schemas.openxmlformats.org/drawingml/2006/main">
          <a:off x="3232151" y="3668183"/>
          <a:ext cx="4519084" cy="1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  <a:prstDash val="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0.3674</cdr:x>
      <cdr:y>0.53127</cdr:y>
    </cdr:from>
    <cdr:to>
      <cdr:x>0.74083</cdr:x>
      <cdr:y>0.59614</cdr:y>
    </cdr:to>
    <cdr:sp macro="" textlink="">
      <cdr:nvSpPr>
        <cdr:cNvPr id="5" name="TextBox 2">
          <a:extLst xmlns:a="http://schemas.openxmlformats.org/drawingml/2006/main">
            <a:ext uri="{FF2B5EF4-FFF2-40B4-BE49-F238E27FC236}">
              <a16:creationId xmlns:a16="http://schemas.microsoft.com/office/drawing/2014/main" id="{03239192-4F4A-8E55-0929-7718BF6E38AF}"/>
            </a:ext>
          </a:extLst>
        </cdr:cNvPr>
        <cdr:cNvSpPr txBox="1"/>
      </cdr:nvSpPr>
      <cdr:spPr>
        <a:xfrm xmlns:a="http://schemas.openxmlformats.org/drawingml/2006/main">
          <a:off x="2833793" y="3495040"/>
          <a:ext cx="2880360" cy="4267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200" b="1" kern="1200">
              <a:solidFill>
                <a:srgbClr val="FF0000"/>
              </a:solidFill>
            </a:rPr>
            <a:t>Theoretical molar yield</a:t>
          </a:r>
          <a:r>
            <a:rPr lang="en-US" sz="1200" b="1" kern="1200" baseline="0">
              <a:solidFill>
                <a:srgbClr val="FF0000"/>
              </a:solidFill>
            </a:rPr>
            <a:t> of ATP on NADH</a:t>
          </a:r>
          <a:endParaRPr lang="en-US" sz="1200" b="1" kern="1200">
            <a:solidFill>
              <a:srgbClr val="FF0000"/>
            </a:solidFill>
          </a:endParaRPr>
        </a:p>
      </cdr:txBody>
    </cdr:sp>
  </cdr:relSizeAnchor>
  <cdr:relSizeAnchor xmlns:cdr="http://schemas.openxmlformats.org/drawingml/2006/chartDrawing">
    <cdr:from>
      <cdr:x>0.14051</cdr:x>
      <cdr:y>0.19562</cdr:y>
    </cdr:from>
    <cdr:to>
      <cdr:x>0.29857</cdr:x>
      <cdr:y>0.30502</cdr:y>
    </cdr:to>
    <cdr:sp macro="" textlink="">
      <cdr:nvSpPr>
        <cdr:cNvPr id="9" name="TextBox 2">
          <a:extLst xmlns:a="http://schemas.openxmlformats.org/drawingml/2006/main">
            <a:ext uri="{FF2B5EF4-FFF2-40B4-BE49-F238E27FC236}">
              <a16:creationId xmlns:a16="http://schemas.microsoft.com/office/drawing/2014/main" id="{7C69DCFD-8A38-20D7-4CDB-D602D70375E9}"/>
            </a:ext>
          </a:extLst>
        </cdr:cNvPr>
        <cdr:cNvSpPr txBox="1"/>
      </cdr:nvSpPr>
      <cdr:spPr>
        <a:xfrm xmlns:a="http://schemas.openxmlformats.org/drawingml/2006/main">
          <a:off x="1083734" y="1286931"/>
          <a:ext cx="1219200" cy="7196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400" b="1" kern="1200">
              <a:solidFill>
                <a:sysClr val="windowText" lastClr="000000"/>
              </a:solidFill>
            </a:rPr>
            <a:t>Biomass yield (Y'</a:t>
          </a:r>
          <a:r>
            <a:rPr lang="en-US" sz="1400" b="1" kern="1200" baseline="-25000">
              <a:solidFill>
                <a:sysClr val="windowText" lastClr="000000"/>
              </a:solidFill>
            </a:rPr>
            <a:t>X/NADH</a:t>
          </a:r>
          <a:r>
            <a:rPr lang="en-US" sz="1400" b="1" kern="1200">
              <a:solidFill>
                <a:sysClr val="windowText" lastClr="000000"/>
              </a:solidFill>
            </a:rPr>
            <a:t>)</a:t>
          </a:r>
        </a:p>
      </cdr:txBody>
    </cdr:sp>
  </cdr:relSizeAnchor>
  <cdr:relSizeAnchor xmlns:cdr="http://schemas.openxmlformats.org/drawingml/2006/chartDrawing">
    <cdr:from>
      <cdr:x>0.39446</cdr:x>
      <cdr:y>0.16817</cdr:y>
    </cdr:from>
    <cdr:to>
      <cdr:x>0.67437</cdr:x>
      <cdr:y>0.27756</cdr:y>
    </cdr:to>
    <cdr:sp macro="" textlink="">
      <cdr:nvSpPr>
        <cdr:cNvPr id="10" name="TextBox 2">
          <a:extLst xmlns:a="http://schemas.openxmlformats.org/drawingml/2006/main">
            <a:ext uri="{FF2B5EF4-FFF2-40B4-BE49-F238E27FC236}">
              <a16:creationId xmlns:a16="http://schemas.microsoft.com/office/drawing/2014/main" id="{D032BA4D-58B6-B79E-C572-1CFACC9BD9D8}"/>
            </a:ext>
          </a:extLst>
        </cdr:cNvPr>
        <cdr:cNvSpPr txBox="1"/>
      </cdr:nvSpPr>
      <cdr:spPr>
        <a:xfrm xmlns:a="http://schemas.openxmlformats.org/drawingml/2006/main">
          <a:off x="3375688" y="1081080"/>
          <a:ext cx="2395381" cy="7031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400" b="1" kern="1200">
              <a:solidFill>
                <a:sysClr val="windowText" lastClr="000000"/>
              </a:solidFill>
            </a:rPr>
            <a:t>Molar yield on glutamine</a:t>
          </a:r>
          <a:r>
            <a:rPr lang="en-US" sz="1400" b="1" kern="1200" baseline="0">
              <a:solidFill>
                <a:sysClr val="windowText" lastClr="000000"/>
              </a:solidFill>
            </a:rPr>
            <a:t> </a:t>
          </a:r>
          <a:r>
            <a:rPr lang="en-US" sz="1400" b="1" kern="1200">
              <a:solidFill>
                <a:sysClr val="windowText" lastClr="000000"/>
              </a:solidFill>
            </a:rPr>
            <a:t>(Y'</a:t>
          </a:r>
          <a:r>
            <a:rPr lang="en-US" sz="1400" b="1" kern="1200" baseline="-25000">
              <a:solidFill>
                <a:sysClr val="windowText" lastClr="000000"/>
              </a:solidFill>
            </a:rPr>
            <a:t>NADH/Gln</a:t>
          </a:r>
          <a:r>
            <a:rPr lang="en-US" sz="1400" b="1" kern="1200">
              <a:solidFill>
                <a:sysClr val="windowText" lastClr="000000"/>
              </a:solidFill>
            </a:rPr>
            <a:t>)</a:t>
          </a:r>
        </a:p>
      </cdr:txBody>
    </cdr:sp>
  </cdr:relSizeAnchor>
  <cdr:relSizeAnchor xmlns:cdr="http://schemas.openxmlformats.org/drawingml/2006/chartDrawing">
    <cdr:from>
      <cdr:x>0.43454</cdr:x>
      <cdr:y>0.41297</cdr:y>
    </cdr:from>
    <cdr:to>
      <cdr:x>0.71446</cdr:x>
      <cdr:y>0.52237</cdr:y>
    </cdr:to>
    <cdr:sp macro="" textlink="">
      <cdr:nvSpPr>
        <cdr:cNvPr id="11" name="TextBox 2">
          <a:extLst xmlns:a="http://schemas.openxmlformats.org/drawingml/2006/main">
            <a:ext uri="{FF2B5EF4-FFF2-40B4-BE49-F238E27FC236}">
              <a16:creationId xmlns:a16="http://schemas.microsoft.com/office/drawing/2014/main" id="{79B2D6E3-C74D-444A-CDAA-EA559C49D58D}"/>
            </a:ext>
          </a:extLst>
        </cdr:cNvPr>
        <cdr:cNvSpPr txBox="1"/>
      </cdr:nvSpPr>
      <cdr:spPr>
        <a:xfrm xmlns:a="http://schemas.openxmlformats.org/drawingml/2006/main">
          <a:off x="3718684" y="2654731"/>
          <a:ext cx="2395467" cy="7032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400" b="1" kern="1200">
              <a:solidFill>
                <a:sysClr val="windowText" lastClr="000000"/>
              </a:solidFill>
            </a:rPr>
            <a:t>Molar ATP yield on NADH</a:t>
          </a:r>
        </a:p>
        <a:p xmlns:a="http://schemas.openxmlformats.org/drawingml/2006/main">
          <a:pPr algn="ctr"/>
          <a:r>
            <a:rPr lang="en-US" sz="1400" b="1" kern="1200">
              <a:solidFill>
                <a:sysClr val="windowText" lastClr="000000"/>
              </a:solidFill>
            </a:rPr>
            <a:t> (Y'</a:t>
          </a:r>
          <a:r>
            <a:rPr lang="en-US" sz="1400" b="1" kern="1200" baseline="-25000">
              <a:solidFill>
                <a:sysClr val="windowText" lastClr="000000"/>
              </a:solidFill>
            </a:rPr>
            <a:t>ATP/NADH</a:t>
          </a:r>
          <a:r>
            <a:rPr lang="en-US" sz="1400" b="1" kern="1200">
              <a:solidFill>
                <a:sysClr val="windowText" lastClr="000000"/>
              </a:solidFill>
            </a:rPr>
            <a:t>)</a:t>
          </a:r>
        </a:p>
      </cdr:txBody>
    </cdr:sp>
  </cdr:relSizeAnchor>
</c:userShapes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54</xdr:col>
      <xdr:colOff>434927</xdr:colOff>
      <xdr:row>39</xdr:row>
      <xdr:rowOff>145676</xdr:rowOff>
    </xdr:from>
    <xdr:to>
      <xdr:col>72</xdr:col>
      <xdr:colOff>423720</xdr:colOff>
      <xdr:row>79</xdr:row>
      <xdr:rowOff>156881</xdr:rowOff>
    </xdr:to>
    <xdr:graphicFrame macro="">
      <xdr:nvGraphicFramePr>
        <xdr:cNvPr id="56" name="Chart 51">
          <a:extLst>
            <a:ext uri="{FF2B5EF4-FFF2-40B4-BE49-F238E27FC236}">
              <a16:creationId xmlns:a16="http://schemas.microsoft.com/office/drawing/2014/main" id="{08538E7E-E7EA-440D-97C1-DB06763134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57</xdr:col>
      <xdr:colOff>119063</xdr:colOff>
      <xdr:row>62</xdr:row>
      <xdr:rowOff>25104</xdr:rowOff>
    </xdr:from>
    <xdr:to>
      <xdr:col>65</xdr:col>
      <xdr:colOff>321468</xdr:colOff>
      <xdr:row>67</xdr:row>
      <xdr:rowOff>12595</xdr:rowOff>
    </xdr:to>
    <xdr:sp macro="" textlink="">
      <xdr:nvSpPr>
        <xdr:cNvPr id="57" name="Freeform: Shape 56">
          <a:extLst>
            <a:ext uri="{FF2B5EF4-FFF2-40B4-BE49-F238E27FC236}">
              <a16:creationId xmlns:a16="http://schemas.microsoft.com/office/drawing/2014/main" id="{FDB2BD30-188C-47C6-ABFA-59A17917DA03}"/>
            </a:ext>
          </a:extLst>
        </xdr:cNvPr>
        <xdr:cNvSpPr/>
      </xdr:nvSpPr>
      <xdr:spPr>
        <a:xfrm>
          <a:off x="39945469" y="12074229"/>
          <a:ext cx="5750718" cy="880460"/>
        </a:xfrm>
        <a:custGeom>
          <a:avLst/>
          <a:gdLst>
            <a:gd name="connsiteX0" fmla="*/ 5391 w 5664361"/>
            <a:gd name="connsiteY0" fmla="*/ 822162 h 1811877"/>
            <a:gd name="connsiteX1" fmla="*/ 5391 w 5664361"/>
            <a:gd name="connsiteY1" fmla="*/ 250662 h 1811877"/>
            <a:gd name="connsiteX2" fmla="*/ 61420 w 5664361"/>
            <a:gd name="connsiteY2" fmla="*/ 127398 h 1811877"/>
            <a:gd name="connsiteX3" fmla="*/ 162273 w 5664361"/>
            <a:gd name="connsiteY3" fmla="*/ 4133 h 1811877"/>
            <a:gd name="connsiteX4" fmla="*/ 274332 w 5664361"/>
            <a:gd name="connsiteY4" fmla="*/ 60162 h 1811877"/>
            <a:gd name="connsiteX5" fmla="*/ 319155 w 5664361"/>
            <a:gd name="connsiteY5" fmla="*/ 351515 h 1811877"/>
            <a:gd name="connsiteX6" fmla="*/ 375185 w 5664361"/>
            <a:gd name="connsiteY6" fmla="*/ 609251 h 1811877"/>
            <a:gd name="connsiteX7" fmla="*/ 520861 w 5664361"/>
            <a:gd name="connsiteY7" fmla="*/ 788545 h 1811877"/>
            <a:gd name="connsiteX8" fmla="*/ 845832 w 5664361"/>
            <a:gd name="connsiteY8" fmla="*/ 911809 h 1811877"/>
            <a:gd name="connsiteX9" fmla="*/ 1103567 w 5664361"/>
            <a:gd name="connsiteY9" fmla="*/ 878192 h 1811877"/>
            <a:gd name="connsiteX10" fmla="*/ 1271655 w 5664361"/>
            <a:gd name="connsiteY10" fmla="*/ 732515 h 1811877"/>
            <a:gd name="connsiteX11" fmla="*/ 1495773 w 5664361"/>
            <a:gd name="connsiteY11" fmla="*/ 698898 h 1811877"/>
            <a:gd name="connsiteX12" fmla="*/ 1775920 w 5664361"/>
            <a:gd name="connsiteY12" fmla="*/ 698898 h 1811877"/>
            <a:gd name="connsiteX13" fmla="*/ 2067273 w 5664361"/>
            <a:gd name="connsiteY13" fmla="*/ 777339 h 1811877"/>
            <a:gd name="connsiteX14" fmla="*/ 2336214 w 5664361"/>
            <a:gd name="connsiteY14" fmla="*/ 766133 h 1811877"/>
            <a:gd name="connsiteX15" fmla="*/ 2818067 w 5664361"/>
            <a:gd name="connsiteY15" fmla="*/ 698898 h 1811877"/>
            <a:gd name="connsiteX16" fmla="*/ 3075802 w 5664361"/>
            <a:gd name="connsiteY16" fmla="*/ 687692 h 1811877"/>
            <a:gd name="connsiteX17" fmla="*/ 3546449 w 5664361"/>
            <a:gd name="connsiteY17" fmla="*/ 710104 h 1811877"/>
            <a:gd name="connsiteX18" fmla="*/ 3781773 w 5664361"/>
            <a:gd name="connsiteY18" fmla="*/ 810956 h 1811877"/>
            <a:gd name="connsiteX19" fmla="*/ 4005891 w 5664361"/>
            <a:gd name="connsiteY19" fmla="*/ 833368 h 1811877"/>
            <a:gd name="connsiteX20" fmla="*/ 4409302 w 5664361"/>
            <a:gd name="connsiteY20" fmla="*/ 900604 h 1811877"/>
            <a:gd name="connsiteX21" fmla="*/ 4723067 w 5664361"/>
            <a:gd name="connsiteY21" fmla="*/ 911809 h 1811877"/>
            <a:gd name="connsiteX22" fmla="*/ 4823920 w 5664361"/>
            <a:gd name="connsiteY22" fmla="*/ 1113515 h 1811877"/>
            <a:gd name="connsiteX23" fmla="*/ 4935979 w 5664361"/>
            <a:gd name="connsiteY23" fmla="*/ 1225574 h 1811877"/>
            <a:gd name="connsiteX24" fmla="*/ 5227332 w 5664361"/>
            <a:gd name="connsiteY24" fmla="*/ 1315221 h 1811877"/>
            <a:gd name="connsiteX25" fmla="*/ 5328185 w 5664361"/>
            <a:gd name="connsiteY25" fmla="*/ 1315221 h 1811877"/>
            <a:gd name="connsiteX26" fmla="*/ 5473861 w 5664361"/>
            <a:gd name="connsiteY26" fmla="*/ 1337633 h 1811877"/>
            <a:gd name="connsiteX27" fmla="*/ 5630743 w 5664361"/>
            <a:gd name="connsiteY27" fmla="*/ 1606574 h 1811877"/>
            <a:gd name="connsiteX28" fmla="*/ 5619538 w 5664361"/>
            <a:gd name="connsiteY28" fmla="*/ 1808280 h 1811877"/>
            <a:gd name="connsiteX29" fmla="*/ 5664361 w 5664361"/>
            <a:gd name="connsiteY29" fmla="*/ 1741045 h 1811877"/>
            <a:gd name="connsiteX30" fmla="*/ 5664361 w 5664361"/>
            <a:gd name="connsiteY30" fmla="*/ 1741045 h 1811877"/>
            <a:gd name="connsiteX0" fmla="*/ 5391 w 5664361"/>
            <a:gd name="connsiteY0" fmla="*/ 822162 h 1741045"/>
            <a:gd name="connsiteX1" fmla="*/ 5391 w 5664361"/>
            <a:gd name="connsiteY1" fmla="*/ 250662 h 1741045"/>
            <a:gd name="connsiteX2" fmla="*/ 61420 w 5664361"/>
            <a:gd name="connsiteY2" fmla="*/ 127398 h 1741045"/>
            <a:gd name="connsiteX3" fmla="*/ 162273 w 5664361"/>
            <a:gd name="connsiteY3" fmla="*/ 4133 h 1741045"/>
            <a:gd name="connsiteX4" fmla="*/ 274332 w 5664361"/>
            <a:gd name="connsiteY4" fmla="*/ 60162 h 1741045"/>
            <a:gd name="connsiteX5" fmla="*/ 319155 w 5664361"/>
            <a:gd name="connsiteY5" fmla="*/ 351515 h 1741045"/>
            <a:gd name="connsiteX6" fmla="*/ 375185 w 5664361"/>
            <a:gd name="connsiteY6" fmla="*/ 609251 h 1741045"/>
            <a:gd name="connsiteX7" fmla="*/ 520861 w 5664361"/>
            <a:gd name="connsiteY7" fmla="*/ 788545 h 1741045"/>
            <a:gd name="connsiteX8" fmla="*/ 845832 w 5664361"/>
            <a:gd name="connsiteY8" fmla="*/ 911809 h 1741045"/>
            <a:gd name="connsiteX9" fmla="*/ 1103567 w 5664361"/>
            <a:gd name="connsiteY9" fmla="*/ 878192 h 1741045"/>
            <a:gd name="connsiteX10" fmla="*/ 1271655 w 5664361"/>
            <a:gd name="connsiteY10" fmla="*/ 732515 h 1741045"/>
            <a:gd name="connsiteX11" fmla="*/ 1495773 w 5664361"/>
            <a:gd name="connsiteY11" fmla="*/ 698898 h 1741045"/>
            <a:gd name="connsiteX12" fmla="*/ 1775920 w 5664361"/>
            <a:gd name="connsiteY12" fmla="*/ 698898 h 1741045"/>
            <a:gd name="connsiteX13" fmla="*/ 2067273 w 5664361"/>
            <a:gd name="connsiteY13" fmla="*/ 777339 h 1741045"/>
            <a:gd name="connsiteX14" fmla="*/ 2336214 w 5664361"/>
            <a:gd name="connsiteY14" fmla="*/ 766133 h 1741045"/>
            <a:gd name="connsiteX15" fmla="*/ 2818067 w 5664361"/>
            <a:gd name="connsiteY15" fmla="*/ 698898 h 1741045"/>
            <a:gd name="connsiteX16" fmla="*/ 3075802 w 5664361"/>
            <a:gd name="connsiteY16" fmla="*/ 687692 h 1741045"/>
            <a:gd name="connsiteX17" fmla="*/ 3546449 w 5664361"/>
            <a:gd name="connsiteY17" fmla="*/ 710104 h 1741045"/>
            <a:gd name="connsiteX18" fmla="*/ 3781773 w 5664361"/>
            <a:gd name="connsiteY18" fmla="*/ 810956 h 1741045"/>
            <a:gd name="connsiteX19" fmla="*/ 4005891 w 5664361"/>
            <a:gd name="connsiteY19" fmla="*/ 833368 h 1741045"/>
            <a:gd name="connsiteX20" fmla="*/ 4409302 w 5664361"/>
            <a:gd name="connsiteY20" fmla="*/ 900604 h 1741045"/>
            <a:gd name="connsiteX21" fmla="*/ 4723067 w 5664361"/>
            <a:gd name="connsiteY21" fmla="*/ 911809 h 1741045"/>
            <a:gd name="connsiteX22" fmla="*/ 4823920 w 5664361"/>
            <a:gd name="connsiteY22" fmla="*/ 1113515 h 1741045"/>
            <a:gd name="connsiteX23" fmla="*/ 4935979 w 5664361"/>
            <a:gd name="connsiteY23" fmla="*/ 1225574 h 1741045"/>
            <a:gd name="connsiteX24" fmla="*/ 5227332 w 5664361"/>
            <a:gd name="connsiteY24" fmla="*/ 1315221 h 1741045"/>
            <a:gd name="connsiteX25" fmla="*/ 5328185 w 5664361"/>
            <a:gd name="connsiteY25" fmla="*/ 1315221 h 1741045"/>
            <a:gd name="connsiteX26" fmla="*/ 5473861 w 5664361"/>
            <a:gd name="connsiteY26" fmla="*/ 1337633 h 1741045"/>
            <a:gd name="connsiteX27" fmla="*/ 5630743 w 5664361"/>
            <a:gd name="connsiteY27" fmla="*/ 1606574 h 1741045"/>
            <a:gd name="connsiteX28" fmla="*/ 5664361 w 5664361"/>
            <a:gd name="connsiteY28" fmla="*/ 1741045 h 1741045"/>
            <a:gd name="connsiteX29" fmla="*/ 5664361 w 5664361"/>
            <a:gd name="connsiteY29" fmla="*/ 1741045 h 1741045"/>
            <a:gd name="connsiteX0" fmla="*/ 5391 w 5664361"/>
            <a:gd name="connsiteY0" fmla="*/ 822162 h 1741045"/>
            <a:gd name="connsiteX1" fmla="*/ 5391 w 5664361"/>
            <a:gd name="connsiteY1" fmla="*/ 250662 h 1741045"/>
            <a:gd name="connsiteX2" fmla="*/ 61420 w 5664361"/>
            <a:gd name="connsiteY2" fmla="*/ 127398 h 1741045"/>
            <a:gd name="connsiteX3" fmla="*/ 162273 w 5664361"/>
            <a:gd name="connsiteY3" fmla="*/ 4133 h 1741045"/>
            <a:gd name="connsiteX4" fmla="*/ 274332 w 5664361"/>
            <a:gd name="connsiteY4" fmla="*/ 60162 h 1741045"/>
            <a:gd name="connsiteX5" fmla="*/ 319155 w 5664361"/>
            <a:gd name="connsiteY5" fmla="*/ 351515 h 1741045"/>
            <a:gd name="connsiteX6" fmla="*/ 375185 w 5664361"/>
            <a:gd name="connsiteY6" fmla="*/ 609251 h 1741045"/>
            <a:gd name="connsiteX7" fmla="*/ 520861 w 5664361"/>
            <a:gd name="connsiteY7" fmla="*/ 788545 h 1741045"/>
            <a:gd name="connsiteX8" fmla="*/ 845832 w 5664361"/>
            <a:gd name="connsiteY8" fmla="*/ 911809 h 1741045"/>
            <a:gd name="connsiteX9" fmla="*/ 1103567 w 5664361"/>
            <a:gd name="connsiteY9" fmla="*/ 878192 h 1741045"/>
            <a:gd name="connsiteX10" fmla="*/ 1271655 w 5664361"/>
            <a:gd name="connsiteY10" fmla="*/ 732515 h 1741045"/>
            <a:gd name="connsiteX11" fmla="*/ 1495773 w 5664361"/>
            <a:gd name="connsiteY11" fmla="*/ 698898 h 1741045"/>
            <a:gd name="connsiteX12" fmla="*/ 1775920 w 5664361"/>
            <a:gd name="connsiteY12" fmla="*/ 698898 h 1741045"/>
            <a:gd name="connsiteX13" fmla="*/ 2067273 w 5664361"/>
            <a:gd name="connsiteY13" fmla="*/ 777339 h 1741045"/>
            <a:gd name="connsiteX14" fmla="*/ 2336214 w 5664361"/>
            <a:gd name="connsiteY14" fmla="*/ 766133 h 1741045"/>
            <a:gd name="connsiteX15" fmla="*/ 2818067 w 5664361"/>
            <a:gd name="connsiteY15" fmla="*/ 698898 h 1741045"/>
            <a:gd name="connsiteX16" fmla="*/ 3075802 w 5664361"/>
            <a:gd name="connsiteY16" fmla="*/ 687692 h 1741045"/>
            <a:gd name="connsiteX17" fmla="*/ 3546449 w 5664361"/>
            <a:gd name="connsiteY17" fmla="*/ 710104 h 1741045"/>
            <a:gd name="connsiteX18" fmla="*/ 3781773 w 5664361"/>
            <a:gd name="connsiteY18" fmla="*/ 810956 h 1741045"/>
            <a:gd name="connsiteX19" fmla="*/ 4005891 w 5664361"/>
            <a:gd name="connsiteY19" fmla="*/ 833368 h 1741045"/>
            <a:gd name="connsiteX20" fmla="*/ 4409302 w 5664361"/>
            <a:gd name="connsiteY20" fmla="*/ 900604 h 1741045"/>
            <a:gd name="connsiteX21" fmla="*/ 4723067 w 5664361"/>
            <a:gd name="connsiteY21" fmla="*/ 911809 h 1741045"/>
            <a:gd name="connsiteX22" fmla="*/ 4823920 w 5664361"/>
            <a:gd name="connsiteY22" fmla="*/ 1113515 h 1741045"/>
            <a:gd name="connsiteX23" fmla="*/ 4935979 w 5664361"/>
            <a:gd name="connsiteY23" fmla="*/ 1225574 h 1741045"/>
            <a:gd name="connsiteX24" fmla="*/ 5227332 w 5664361"/>
            <a:gd name="connsiteY24" fmla="*/ 1315221 h 1741045"/>
            <a:gd name="connsiteX25" fmla="*/ 5328185 w 5664361"/>
            <a:gd name="connsiteY25" fmla="*/ 1315221 h 1741045"/>
            <a:gd name="connsiteX26" fmla="*/ 5473861 w 5664361"/>
            <a:gd name="connsiteY26" fmla="*/ 1337633 h 1741045"/>
            <a:gd name="connsiteX27" fmla="*/ 5630743 w 5664361"/>
            <a:gd name="connsiteY27" fmla="*/ 1606574 h 1741045"/>
            <a:gd name="connsiteX28" fmla="*/ 5664361 w 5664361"/>
            <a:gd name="connsiteY28" fmla="*/ 1741045 h 1741045"/>
            <a:gd name="connsiteX0" fmla="*/ 5391 w 5630743"/>
            <a:gd name="connsiteY0" fmla="*/ 822162 h 1606574"/>
            <a:gd name="connsiteX1" fmla="*/ 5391 w 5630743"/>
            <a:gd name="connsiteY1" fmla="*/ 250662 h 1606574"/>
            <a:gd name="connsiteX2" fmla="*/ 61420 w 5630743"/>
            <a:gd name="connsiteY2" fmla="*/ 127398 h 1606574"/>
            <a:gd name="connsiteX3" fmla="*/ 162273 w 5630743"/>
            <a:gd name="connsiteY3" fmla="*/ 4133 h 1606574"/>
            <a:gd name="connsiteX4" fmla="*/ 274332 w 5630743"/>
            <a:gd name="connsiteY4" fmla="*/ 60162 h 1606574"/>
            <a:gd name="connsiteX5" fmla="*/ 319155 w 5630743"/>
            <a:gd name="connsiteY5" fmla="*/ 351515 h 1606574"/>
            <a:gd name="connsiteX6" fmla="*/ 375185 w 5630743"/>
            <a:gd name="connsiteY6" fmla="*/ 609251 h 1606574"/>
            <a:gd name="connsiteX7" fmla="*/ 520861 w 5630743"/>
            <a:gd name="connsiteY7" fmla="*/ 788545 h 1606574"/>
            <a:gd name="connsiteX8" fmla="*/ 845832 w 5630743"/>
            <a:gd name="connsiteY8" fmla="*/ 911809 h 1606574"/>
            <a:gd name="connsiteX9" fmla="*/ 1103567 w 5630743"/>
            <a:gd name="connsiteY9" fmla="*/ 878192 h 1606574"/>
            <a:gd name="connsiteX10" fmla="*/ 1271655 w 5630743"/>
            <a:gd name="connsiteY10" fmla="*/ 732515 h 1606574"/>
            <a:gd name="connsiteX11" fmla="*/ 1495773 w 5630743"/>
            <a:gd name="connsiteY11" fmla="*/ 698898 h 1606574"/>
            <a:gd name="connsiteX12" fmla="*/ 1775920 w 5630743"/>
            <a:gd name="connsiteY12" fmla="*/ 698898 h 1606574"/>
            <a:gd name="connsiteX13" fmla="*/ 2067273 w 5630743"/>
            <a:gd name="connsiteY13" fmla="*/ 777339 h 1606574"/>
            <a:gd name="connsiteX14" fmla="*/ 2336214 w 5630743"/>
            <a:gd name="connsiteY14" fmla="*/ 766133 h 1606574"/>
            <a:gd name="connsiteX15" fmla="*/ 2818067 w 5630743"/>
            <a:gd name="connsiteY15" fmla="*/ 698898 h 1606574"/>
            <a:gd name="connsiteX16" fmla="*/ 3075802 w 5630743"/>
            <a:gd name="connsiteY16" fmla="*/ 687692 h 1606574"/>
            <a:gd name="connsiteX17" fmla="*/ 3546449 w 5630743"/>
            <a:gd name="connsiteY17" fmla="*/ 710104 h 1606574"/>
            <a:gd name="connsiteX18" fmla="*/ 3781773 w 5630743"/>
            <a:gd name="connsiteY18" fmla="*/ 810956 h 1606574"/>
            <a:gd name="connsiteX19" fmla="*/ 4005891 w 5630743"/>
            <a:gd name="connsiteY19" fmla="*/ 833368 h 1606574"/>
            <a:gd name="connsiteX20" fmla="*/ 4409302 w 5630743"/>
            <a:gd name="connsiteY20" fmla="*/ 900604 h 1606574"/>
            <a:gd name="connsiteX21" fmla="*/ 4723067 w 5630743"/>
            <a:gd name="connsiteY21" fmla="*/ 911809 h 1606574"/>
            <a:gd name="connsiteX22" fmla="*/ 4823920 w 5630743"/>
            <a:gd name="connsiteY22" fmla="*/ 1113515 h 1606574"/>
            <a:gd name="connsiteX23" fmla="*/ 4935979 w 5630743"/>
            <a:gd name="connsiteY23" fmla="*/ 1225574 h 1606574"/>
            <a:gd name="connsiteX24" fmla="*/ 5227332 w 5630743"/>
            <a:gd name="connsiteY24" fmla="*/ 1315221 h 1606574"/>
            <a:gd name="connsiteX25" fmla="*/ 5328185 w 5630743"/>
            <a:gd name="connsiteY25" fmla="*/ 1315221 h 1606574"/>
            <a:gd name="connsiteX26" fmla="*/ 5473861 w 5630743"/>
            <a:gd name="connsiteY26" fmla="*/ 1337633 h 1606574"/>
            <a:gd name="connsiteX27" fmla="*/ 5630743 w 5630743"/>
            <a:gd name="connsiteY27" fmla="*/ 1606574 h 1606574"/>
            <a:gd name="connsiteX0" fmla="*/ 5391 w 5473861"/>
            <a:gd name="connsiteY0" fmla="*/ 822162 h 1337633"/>
            <a:gd name="connsiteX1" fmla="*/ 5391 w 5473861"/>
            <a:gd name="connsiteY1" fmla="*/ 250662 h 1337633"/>
            <a:gd name="connsiteX2" fmla="*/ 61420 w 5473861"/>
            <a:gd name="connsiteY2" fmla="*/ 127398 h 1337633"/>
            <a:gd name="connsiteX3" fmla="*/ 162273 w 5473861"/>
            <a:gd name="connsiteY3" fmla="*/ 4133 h 1337633"/>
            <a:gd name="connsiteX4" fmla="*/ 274332 w 5473861"/>
            <a:gd name="connsiteY4" fmla="*/ 60162 h 1337633"/>
            <a:gd name="connsiteX5" fmla="*/ 319155 w 5473861"/>
            <a:gd name="connsiteY5" fmla="*/ 351515 h 1337633"/>
            <a:gd name="connsiteX6" fmla="*/ 375185 w 5473861"/>
            <a:gd name="connsiteY6" fmla="*/ 609251 h 1337633"/>
            <a:gd name="connsiteX7" fmla="*/ 520861 w 5473861"/>
            <a:gd name="connsiteY7" fmla="*/ 788545 h 1337633"/>
            <a:gd name="connsiteX8" fmla="*/ 845832 w 5473861"/>
            <a:gd name="connsiteY8" fmla="*/ 911809 h 1337633"/>
            <a:gd name="connsiteX9" fmla="*/ 1103567 w 5473861"/>
            <a:gd name="connsiteY9" fmla="*/ 878192 h 1337633"/>
            <a:gd name="connsiteX10" fmla="*/ 1271655 w 5473861"/>
            <a:gd name="connsiteY10" fmla="*/ 732515 h 1337633"/>
            <a:gd name="connsiteX11" fmla="*/ 1495773 w 5473861"/>
            <a:gd name="connsiteY11" fmla="*/ 698898 h 1337633"/>
            <a:gd name="connsiteX12" fmla="*/ 1775920 w 5473861"/>
            <a:gd name="connsiteY12" fmla="*/ 698898 h 1337633"/>
            <a:gd name="connsiteX13" fmla="*/ 2067273 w 5473861"/>
            <a:gd name="connsiteY13" fmla="*/ 777339 h 1337633"/>
            <a:gd name="connsiteX14" fmla="*/ 2336214 w 5473861"/>
            <a:gd name="connsiteY14" fmla="*/ 766133 h 1337633"/>
            <a:gd name="connsiteX15" fmla="*/ 2818067 w 5473861"/>
            <a:gd name="connsiteY15" fmla="*/ 698898 h 1337633"/>
            <a:gd name="connsiteX16" fmla="*/ 3075802 w 5473861"/>
            <a:gd name="connsiteY16" fmla="*/ 687692 h 1337633"/>
            <a:gd name="connsiteX17" fmla="*/ 3546449 w 5473861"/>
            <a:gd name="connsiteY17" fmla="*/ 710104 h 1337633"/>
            <a:gd name="connsiteX18" fmla="*/ 3781773 w 5473861"/>
            <a:gd name="connsiteY18" fmla="*/ 810956 h 1337633"/>
            <a:gd name="connsiteX19" fmla="*/ 4005891 w 5473861"/>
            <a:gd name="connsiteY19" fmla="*/ 833368 h 1337633"/>
            <a:gd name="connsiteX20" fmla="*/ 4409302 w 5473861"/>
            <a:gd name="connsiteY20" fmla="*/ 900604 h 1337633"/>
            <a:gd name="connsiteX21" fmla="*/ 4723067 w 5473861"/>
            <a:gd name="connsiteY21" fmla="*/ 911809 h 1337633"/>
            <a:gd name="connsiteX22" fmla="*/ 4823920 w 5473861"/>
            <a:gd name="connsiteY22" fmla="*/ 1113515 h 1337633"/>
            <a:gd name="connsiteX23" fmla="*/ 4935979 w 5473861"/>
            <a:gd name="connsiteY23" fmla="*/ 1225574 h 1337633"/>
            <a:gd name="connsiteX24" fmla="*/ 5227332 w 5473861"/>
            <a:gd name="connsiteY24" fmla="*/ 1315221 h 1337633"/>
            <a:gd name="connsiteX25" fmla="*/ 5328185 w 5473861"/>
            <a:gd name="connsiteY25" fmla="*/ 1315221 h 1337633"/>
            <a:gd name="connsiteX26" fmla="*/ 5473861 w 5473861"/>
            <a:gd name="connsiteY26" fmla="*/ 1337633 h 1337633"/>
            <a:gd name="connsiteX0" fmla="*/ 5391 w 5328185"/>
            <a:gd name="connsiteY0" fmla="*/ 822162 h 1321105"/>
            <a:gd name="connsiteX1" fmla="*/ 5391 w 5328185"/>
            <a:gd name="connsiteY1" fmla="*/ 250662 h 1321105"/>
            <a:gd name="connsiteX2" fmla="*/ 61420 w 5328185"/>
            <a:gd name="connsiteY2" fmla="*/ 127398 h 1321105"/>
            <a:gd name="connsiteX3" fmla="*/ 162273 w 5328185"/>
            <a:gd name="connsiteY3" fmla="*/ 4133 h 1321105"/>
            <a:gd name="connsiteX4" fmla="*/ 274332 w 5328185"/>
            <a:gd name="connsiteY4" fmla="*/ 60162 h 1321105"/>
            <a:gd name="connsiteX5" fmla="*/ 319155 w 5328185"/>
            <a:gd name="connsiteY5" fmla="*/ 351515 h 1321105"/>
            <a:gd name="connsiteX6" fmla="*/ 375185 w 5328185"/>
            <a:gd name="connsiteY6" fmla="*/ 609251 h 1321105"/>
            <a:gd name="connsiteX7" fmla="*/ 520861 w 5328185"/>
            <a:gd name="connsiteY7" fmla="*/ 788545 h 1321105"/>
            <a:gd name="connsiteX8" fmla="*/ 845832 w 5328185"/>
            <a:gd name="connsiteY8" fmla="*/ 911809 h 1321105"/>
            <a:gd name="connsiteX9" fmla="*/ 1103567 w 5328185"/>
            <a:gd name="connsiteY9" fmla="*/ 878192 h 1321105"/>
            <a:gd name="connsiteX10" fmla="*/ 1271655 w 5328185"/>
            <a:gd name="connsiteY10" fmla="*/ 732515 h 1321105"/>
            <a:gd name="connsiteX11" fmla="*/ 1495773 w 5328185"/>
            <a:gd name="connsiteY11" fmla="*/ 698898 h 1321105"/>
            <a:gd name="connsiteX12" fmla="*/ 1775920 w 5328185"/>
            <a:gd name="connsiteY12" fmla="*/ 698898 h 1321105"/>
            <a:gd name="connsiteX13" fmla="*/ 2067273 w 5328185"/>
            <a:gd name="connsiteY13" fmla="*/ 777339 h 1321105"/>
            <a:gd name="connsiteX14" fmla="*/ 2336214 w 5328185"/>
            <a:gd name="connsiteY14" fmla="*/ 766133 h 1321105"/>
            <a:gd name="connsiteX15" fmla="*/ 2818067 w 5328185"/>
            <a:gd name="connsiteY15" fmla="*/ 698898 h 1321105"/>
            <a:gd name="connsiteX16" fmla="*/ 3075802 w 5328185"/>
            <a:gd name="connsiteY16" fmla="*/ 687692 h 1321105"/>
            <a:gd name="connsiteX17" fmla="*/ 3546449 w 5328185"/>
            <a:gd name="connsiteY17" fmla="*/ 710104 h 1321105"/>
            <a:gd name="connsiteX18" fmla="*/ 3781773 w 5328185"/>
            <a:gd name="connsiteY18" fmla="*/ 810956 h 1321105"/>
            <a:gd name="connsiteX19" fmla="*/ 4005891 w 5328185"/>
            <a:gd name="connsiteY19" fmla="*/ 833368 h 1321105"/>
            <a:gd name="connsiteX20" fmla="*/ 4409302 w 5328185"/>
            <a:gd name="connsiteY20" fmla="*/ 900604 h 1321105"/>
            <a:gd name="connsiteX21" fmla="*/ 4723067 w 5328185"/>
            <a:gd name="connsiteY21" fmla="*/ 911809 h 1321105"/>
            <a:gd name="connsiteX22" fmla="*/ 4823920 w 5328185"/>
            <a:gd name="connsiteY22" fmla="*/ 1113515 h 1321105"/>
            <a:gd name="connsiteX23" fmla="*/ 4935979 w 5328185"/>
            <a:gd name="connsiteY23" fmla="*/ 1225574 h 1321105"/>
            <a:gd name="connsiteX24" fmla="*/ 5227332 w 5328185"/>
            <a:gd name="connsiteY24" fmla="*/ 1315221 h 1321105"/>
            <a:gd name="connsiteX25" fmla="*/ 5328185 w 5328185"/>
            <a:gd name="connsiteY25" fmla="*/ 1315221 h 1321105"/>
            <a:gd name="connsiteX0" fmla="*/ 5391 w 5227332"/>
            <a:gd name="connsiteY0" fmla="*/ 822162 h 1315221"/>
            <a:gd name="connsiteX1" fmla="*/ 5391 w 5227332"/>
            <a:gd name="connsiteY1" fmla="*/ 250662 h 1315221"/>
            <a:gd name="connsiteX2" fmla="*/ 61420 w 5227332"/>
            <a:gd name="connsiteY2" fmla="*/ 127398 h 1315221"/>
            <a:gd name="connsiteX3" fmla="*/ 162273 w 5227332"/>
            <a:gd name="connsiteY3" fmla="*/ 4133 h 1315221"/>
            <a:gd name="connsiteX4" fmla="*/ 274332 w 5227332"/>
            <a:gd name="connsiteY4" fmla="*/ 60162 h 1315221"/>
            <a:gd name="connsiteX5" fmla="*/ 319155 w 5227332"/>
            <a:gd name="connsiteY5" fmla="*/ 351515 h 1315221"/>
            <a:gd name="connsiteX6" fmla="*/ 375185 w 5227332"/>
            <a:gd name="connsiteY6" fmla="*/ 609251 h 1315221"/>
            <a:gd name="connsiteX7" fmla="*/ 520861 w 5227332"/>
            <a:gd name="connsiteY7" fmla="*/ 788545 h 1315221"/>
            <a:gd name="connsiteX8" fmla="*/ 845832 w 5227332"/>
            <a:gd name="connsiteY8" fmla="*/ 911809 h 1315221"/>
            <a:gd name="connsiteX9" fmla="*/ 1103567 w 5227332"/>
            <a:gd name="connsiteY9" fmla="*/ 878192 h 1315221"/>
            <a:gd name="connsiteX10" fmla="*/ 1271655 w 5227332"/>
            <a:gd name="connsiteY10" fmla="*/ 732515 h 1315221"/>
            <a:gd name="connsiteX11" fmla="*/ 1495773 w 5227332"/>
            <a:gd name="connsiteY11" fmla="*/ 698898 h 1315221"/>
            <a:gd name="connsiteX12" fmla="*/ 1775920 w 5227332"/>
            <a:gd name="connsiteY12" fmla="*/ 698898 h 1315221"/>
            <a:gd name="connsiteX13" fmla="*/ 2067273 w 5227332"/>
            <a:gd name="connsiteY13" fmla="*/ 777339 h 1315221"/>
            <a:gd name="connsiteX14" fmla="*/ 2336214 w 5227332"/>
            <a:gd name="connsiteY14" fmla="*/ 766133 h 1315221"/>
            <a:gd name="connsiteX15" fmla="*/ 2818067 w 5227332"/>
            <a:gd name="connsiteY15" fmla="*/ 698898 h 1315221"/>
            <a:gd name="connsiteX16" fmla="*/ 3075802 w 5227332"/>
            <a:gd name="connsiteY16" fmla="*/ 687692 h 1315221"/>
            <a:gd name="connsiteX17" fmla="*/ 3546449 w 5227332"/>
            <a:gd name="connsiteY17" fmla="*/ 710104 h 1315221"/>
            <a:gd name="connsiteX18" fmla="*/ 3781773 w 5227332"/>
            <a:gd name="connsiteY18" fmla="*/ 810956 h 1315221"/>
            <a:gd name="connsiteX19" fmla="*/ 4005891 w 5227332"/>
            <a:gd name="connsiteY19" fmla="*/ 833368 h 1315221"/>
            <a:gd name="connsiteX20" fmla="*/ 4409302 w 5227332"/>
            <a:gd name="connsiteY20" fmla="*/ 900604 h 1315221"/>
            <a:gd name="connsiteX21" fmla="*/ 4723067 w 5227332"/>
            <a:gd name="connsiteY21" fmla="*/ 911809 h 1315221"/>
            <a:gd name="connsiteX22" fmla="*/ 4823920 w 5227332"/>
            <a:gd name="connsiteY22" fmla="*/ 1113515 h 1315221"/>
            <a:gd name="connsiteX23" fmla="*/ 4935979 w 5227332"/>
            <a:gd name="connsiteY23" fmla="*/ 1225574 h 1315221"/>
            <a:gd name="connsiteX24" fmla="*/ 5227332 w 5227332"/>
            <a:gd name="connsiteY24" fmla="*/ 1315221 h 1315221"/>
            <a:gd name="connsiteX0" fmla="*/ 5391 w 4935979"/>
            <a:gd name="connsiteY0" fmla="*/ 822162 h 1225574"/>
            <a:gd name="connsiteX1" fmla="*/ 5391 w 4935979"/>
            <a:gd name="connsiteY1" fmla="*/ 250662 h 1225574"/>
            <a:gd name="connsiteX2" fmla="*/ 61420 w 4935979"/>
            <a:gd name="connsiteY2" fmla="*/ 127398 h 1225574"/>
            <a:gd name="connsiteX3" fmla="*/ 162273 w 4935979"/>
            <a:gd name="connsiteY3" fmla="*/ 4133 h 1225574"/>
            <a:gd name="connsiteX4" fmla="*/ 274332 w 4935979"/>
            <a:gd name="connsiteY4" fmla="*/ 60162 h 1225574"/>
            <a:gd name="connsiteX5" fmla="*/ 319155 w 4935979"/>
            <a:gd name="connsiteY5" fmla="*/ 351515 h 1225574"/>
            <a:gd name="connsiteX6" fmla="*/ 375185 w 4935979"/>
            <a:gd name="connsiteY6" fmla="*/ 609251 h 1225574"/>
            <a:gd name="connsiteX7" fmla="*/ 520861 w 4935979"/>
            <a:gd name="connsiteY7" fmla="*/ 788545 h 1225574"/>
            <a:gd name="connsiteX8" fmla="*/ 845832 w 4935979"/>
            <a:gd name="connsiteY8" fmla="*/ 911809 h 1225574"/>
            <a:gd name="connsiteX9" fmla="*/ 1103567 w 4935979"/>
            <a:gd name="connsiteY9" fmla="*/ 878192 h 1225574"/>
            <a:gd name="connsiteX10" fmla="*/ 1271655 w 4935979"/>
            <a:gd name="connsiteY10" fmla="*/ 732515 h 1225574"/>
            <a:gd name="connsiteX11" fmla="*/ 1495773 w 4935979"/>
            <a:gd name="connsiteY11" fmla="*/ 698898 h 1225574"/>
            <a:gd name="connsiteX12" fmla="*/ 1775920 w 4935979"/>
            <a:gd name="connsiteY12" fmla="*/ 698898 h 1225574"/>
            <a:gd name="connsiteX13" fmla="*/ 2067273 w 4935979"/>
            <a:gd name="connsiteY13" fmla="*/ 777339 h 1225574"/>
            <a:gd name="connsiteX14" fmla="*/ 2336214 w 4935979"/>
            <a:gd name="connsiteY14" fmla="*/ 766133 h 1225574"/>
            <a:gd name="connsiteX15" fmla="*/ 2818067 w 4935979"/>
            <a:gd name="connsiteY15" fmla="*/ 698898 h 1225574"/>
            <a:gd name="connsiteX16" fmla="*/ 3075802 w 4935979"/>
            <a:gd name="connsiteY16" fmla="*/ 687692 h 1225574"/>
            <a:gd name="connsiteX17" fmla="*/ 3546449 w 4935979"/>
            <a:gd name="connsiteY17" fmla="*/ 710104 h 1225574"/>
            <a:gd name="connsiteX18" fmla="*/ 3781773 w 4935979"/>
            <a:gd name="connsiteY18" fmla="*/ 810956 h 1225574"/>
            <a:gd name="connsiteX19" fmla="*/ 4005891 w 4935979"/>
            <a:gd name="connsiteY19" fmla="*/ 833368 h 1225574"/>
            <a:gd name="connsiteX20" fmla="*/ 4409302 w 4935979"/>
            <a:gd name="connsiteY20" fmla="*/ 900604 h 1225574"/>
            <a:gd name="connsiteX21" fmla="*/ 4723067 w 4935979"/>
            <a:gd name="connsiteY21" fmla="*/ 911809 h 1225574"/>
            <a:gd name="connsiteX22" fmla="*/ 4823920 w 4935979"/>
            <a:gd name="connsiteY22" fmla="*/ 1113515 h 1225574"/>
            <a:gd name="connsiteX23" fmla="*/ 4935979 w 4935979"/>
            <a:gd name="connsiteY23" fmla="*/ 1225574 h 1225574"/>
            <a:gd name="connsiteX0" fmla="*/ 5391 w 4823920"/>
            <a:gd name="connsiteY0" fmla="*/ 822162 h 1113515"/>
            <a:gd name="connsiteX1" fmla="*/ 5391 w 4823920"/>
            <a:gd name="connsiteY1" fmla="*/ 250662 h 1113515"/>
            <a:gd name="connsiteX2" fmla="*/ 61420 w 4823920"/>
            <a:gd name="connsiteY2" fmla="*/ 127398 h 1113515"/>
            <a:gd name="connsiteX3" fmla="*/ 162273 w 4823920"/>
            <a:gd name="connsiteY3" fmla="*/ 4133 h 1113515"/>
            <a:gd name="connsiteX4" fmla="*/ 274332 w 4823920"/>
            <a:gd name="connsiteY4" fmla="*/ 60162 h 1113515"/>
            <a:gd name="connsiteX5" fmla="*/ 319155 w 4823920"/>
            <a:gd name="connsiteY5" fmla="*/ 351515 h 1113515"/>
            <a:gd name="connsiteX6" fmla="*/ 375185 w 4823920"/>
            <a:gd name="connsiteY6" fmla="*/ 609251 h 1113515"/>
            <a:gd name="connsiteX7" fmla="*/ 520861 w 4823920"/>
            <a:gd name="connsiteY7" fmla="*/ 788545 h 1113515"/>
            <a:gd name="connsiteX8" fmla="*/ 845832 w 4823920"/>
            <a:gd name="connsiteY8" fmla="*/ 911809 h 1113515"/>
            <a:gd name="connsiteX9" fmla="*/ 1103567 w 4823920"/>
            <a:gd name="connsiteY9" fmla="*/ 878192 h 1113515"/>
            <a:gd name="connsiteX10" fmla="*/ 1271655 w 4823920"/>
            <a:gd name="connsiteY10" fmla="*/ 732515 h 1113515"/>
            <a:gd name="connsiteX11" fmla="*/ 1495773 w 4823920"/>
            <a:gd name="connsiteY11" fmla="*/ 698898 h 1113515"/>
            <a:gd name="connsiteX12" fmla="*/ 1775920 w 4823920"/>
            <a:gd name="connsiteY12" fmla="*/ 698898 h 1113515"/>
            <a:gd name="connsiteX13" fmla="*/ 2067273 w 4823920"/>
            <a:gd name="connsiteY13" fmla="*/ 777339 h 1113515"/>
            <a:gd name="connsiteX14" fmla="*/ 2336214 w 4823920"/>
            <a:gd name="connsiteY14" fmla="*/ 766133 h 1113515"/>
            <a:gd name="connsiteX15" fmla="*/ 2818067 w 4823920"/>
            <a:gd name="connsiteY15" fmla="*/ 698898 h 1113515"/>
            <a:gd name="connsiteX16" fmla="*/ 3075802 w 4823920"/>
            <a:gd name="connsiteY16" fmla="*/ 687692 h 1113515"/>
            <a:gd name="connsiteX17" fmla="*/ 3546449 w 4823920"/>
            <a:gd name="connsiteY17" fmla="*/ 710104 h 1113515"/>
            <a:gd name="connsiteX18" fmla="*/ 3781773 w 4823920"/>
            <a:gd name="connsiteY18" fmla="*/ 810956 h 1113515"/>
            <a:gd name="connsiteX19" fmla="*/ 4005891 w 4823920"/>
            <a:gd name="connsiteY19" fmla="*/ 833368 h 1113515"/>
            <a:gd name="connsiteX20" fmla="*/ 4409302 w 4823920"/>
            <a:gd name="connsiteY20" fmla="*/ 900604 h 1113515"/>
            <a:gd name="connsiteX21" fmla="*/ 4723067 w 4823920"/>
            <a:gd name="connsiteY21" fmla="*/ 911809 h 1113515"/>
            <a:gd name="connsiteX22" fmla="*/ 4823920 w 4823920"/>
            <a:gd name="connsiteY22" fmla="*/ 1113515 h 1113515"/>
            <a:gd name="connsiteX0" fmla="*/ 5391 w 4723067"/>
            <a:gd name="connsiteY0" fmla="*/ 822162 h 917067"/>
            <a:gd name="connsiteX1" fmla="*/ 5391 w 4723067"/>
            <a:gd name="connsiteY1" fmla="*/ 250662 h 917067"/>
            <a:gd name="connsiteX2" fmla="*/ 61420 w 4723067"/>
            <a:gd name="connsiteY2" fmla="*/ 127398 h 917067"/>
            <a:gd name="connsiteX3" fmla="*/ 162273 w 4723067"/>
            <a:gd name="connsiteY3" fmla="*/ 4133 h 917067"/>
            <a:gd name="connsiteX4" fmla="*/ 274332 w 4723067"/>
            <a:gd name="connsiteY4" fmla="*/ 60162 h 917067"/>
            <a:gd name="connsiteX5" fmla="*/ 319155 w 4723067"/>
            <a:gd name="connsiteY5" fmla="*/ 351515 h 917067"/>
            <a:gd name="connsiteX6" fmla="*/ 375185 w 4723067"/>
            <a:gd name="connsiteY6" fmla="*/ 609251 h 917067"/>
            <a:gd name="connsiteX7" fmla="*/ 520861 w 4723067"/>
            <a:gd name="connsiteY7" fmla="*/ 788545 h 917067"/>
            <a:gd name="connsiteX8" fmla="*/ 845832 w 4723067"/>
            <a:gd name="connsiteY8" fmla="*/ 911809 h 917067"/>
            <a:gd name="connsiteX9" fmla="*/ 1103567 w 4723067"/>
            <a:gd name="connsiteY9" fmla="*/ 878192 h 917067"/>
            <a:gd name="connsiteX10" fmla="*/ 1271655 w 4723067"/>
            <a:gd name="connsiteY10" fmla="*/ 732515 h 917067"/>
            <a:gd name="connsiteX11" fmla="*/ 1495773 w 4723067"/>
            <a:gd name="connsiteY11" fmla="*/ 698898 h 917067"/>
            <a:gd name="connsiteX12" fmla="*/ 1775920 w 4723067"/>
            <a:gd name="connsiteY12" fmla="*/ 698898 h 917067"/>
            <a:gd name="connsiteX13" fmla="*/ 2067273 w 4723067"/>
            <a:gd name="connsiteY13" fmla="*/ 777339 h 917067"/>
            <a:gd name="connsiteX14" fmla="*/ 2336214 w 4723067"/>
            <a:gd name="connsiteY14" fmla="*/ 766133 h 917067"/>
            <a:gd name="connsiteX15" fmla="*/ 2818067 w 4723067"/>
            <a:gd name="connsiteY15" fmla="*/ 698898 h 917067"/>
            <a:gd name="connsiteX16" fmla="*/ 3075802 w 4723067"/>
            <a:gd name="connsiteY16" fmla="*/ 687692 h 917067"/>
            <a:gd name="connsiteX17" fmla="*/ 3546449 w 4723067"/>
            <a:gd name="connsiteY17" fmla="*/ 710104 h 917067"/>
            <a:gd name="connsiteX18" fmla="*/ 3781773 w 4723067"/>
            <a:gd name="connsiteY18" fmla="*/ 810956 h 917067"/>
            <a:gd name="connsiteX19" fmla="*/ 4005891 w 4723067"/>
            <a:gd name="connsiteY19" fmla="*/ 833368 h 917067"/>
            <a:gd name="connsiteX20" fmla="*/ 4409302 w 4723067"/>
            <a:gd name="connsiteY20" fmla="*/ 900604 h 917067"/>
            <a:gd name="connsiteX21" fmla="*/ 4723067 w 4723067"/>
            <a:gd name="connsiteY21" fmla="*/ 911809 h 917067"/>
            <a:gd name="connsiteX0" fmla="*/ 377 w 4718053"/>
            <a:gd name="connsiteY0" fmla="*/ 822162 h 917067"/>
            <a:gd name="connsiteX1" fmla="*/ 45201 w 4718053"/>
            <a:gd name="connsiteY1" fmla="*/ 239456 h 917067"/>
            <a:gd name="connsiteX2" fmla="*/ 56406 w 4718053"/>
            <a:gd name="connsiteY2" fmla="*/ 127398 h 917067"/>
            <a:gd name="connsiteX3" fmla="*/ 157259 w 4718053"/>
            <a:gd name="connsiteY3" fmla="*/ 4133 h 917067"/>
            <a:gd name="connsiteX4" fmla="*/ 269318 w 4718053"/>
            <a:gd name="connsiteY4" fmla="*/ 60162 h 917067"/>
            <a:gd name="connsiteX5" fmla="*/ 314141 w 4718053"/>
            <a:gd name="connsiteY5" fmla="*/ 351515 h 917067"/>
            <a:gd name="connsiteX6" fmla="*/ 370171 w 4718053"/>
            <a:gd name="connsiteY6" fmla="*/ 609251 h 917067"/>
            <a:gd name="connsiteX7" fmla="*/ 515847 w 4718053"/>
            <a:gd name="connsiteY7" fmla="*/ 788545 h 917067"/>
            <a:gd name="connsiteX8" fmla="*/ 840818 w 4718053"/>
            <a:gd name="connsiteY8" fmla="*/ 911809 h 917067"/>
            <a:gd name="connsiteX9" fmla="*/ 1098553 w 4718053"/>
            <a:gd name="connsiteY9" fmla="*/ 878192 h 917067"/>
            <a:gd name="connsiteX10" fmla="*/ 1266641 w 4718053"/>
            <a:gd name="connsiteY10" fmla="*/ 732515 h 917067"/>
            <a:gd name="connsiteX11" fmla="*/ 1490759 w 4718053"/>
            <a:gd name="connsiteY11" fmla="*/ 698898 h 917067"/>
            <a:gd name="connsiteX12" fmla="*/ 1770906 w 4718053"/>
            <a:gd name="connsiteY12" fmla="*/ 698898 h 917067"/>
            <a:gd name="connsiteX13" fmla="*/ 2062259 w 4718053"/>
            <a:gd name="connsiteY13" fmla="*/ 777339 h 917067"/>
            <a:gd name="connsiteX14" fmla="*/ 2331200 w 4718053"/>
            <a:gd name="connsiteY14" fmla="*/ 766133 h 917067"/>
            <a:gd name="connsiteX15" fmla="*/ 2813053 w 4718053"/>
            <a:gd name="connsiteY15" fmla="*/ 698898 h 917067"/>
            <a:gd name="connsiteX16" fmla="*/ 3070788 w 4718053"/>
            <a:gd name="connsiteY16" fmla="*/ 687692 h 917067"/>
            <a:gd name="connsiteX17" fmla="*/ 3541435 w 4718053"/>
            <a:gd name="connsiteY17" fmla="*/ 710104 h 917067"/>
            <a:gd name="connsiteX18" fmla="*/ 3776759 w 4718053"/>
            <a:gd name="connsiteY18" fmla="*/ 810956 h 917067"/>
            <a:gd name="connsiteX19" fmla="*/ 4000877 w 4718053"/>
            <a:gd name="connsiteY19" fmla="*/ 833368 h 917067"/>
            <a:gd name="connsiteX20" fmla="*/ 4404288 w 4718053"/>
            <a:gd name="connsiteY20" fmla="*/ 900604 h 917067"/>
            <a:gd name="connsiteX21" fmla="*/ 4718053 w 4718053"/>
            <a:gd name="connsiteY21" fmla="*/ 911809 h 917067"/>
            <a:gd name="connsiteX0" fmla="*/ 410 w 4718086"/>
            <a:gd name="connsiteY0" fmla="*/ 819912 h 914817"/>
            <a:gd name="connsiteX1" fmla="*/ 45234 w 4718086"/>
            <a:gd name="connsiteY1" fmla="*/ 237206 h 914817"/>
            <a:gd name="connsiteX2" fmla="*/ 78851 w 4718086"/>
            <a:gd name="connsiteY2" fmla="*/ 91530 h 914817"/>
            <a:gd name="connsiteX3" fmla="*/ 157292 w 4718086"/>
            <a:gd name="connsiteY3" fmla="*/ 1883 h 914817"/>
            <a:gd name="connsiteX4" fmla="*/ 269351 w 4718086"/>
            <a:gd name="connsiteY4" fmla="*/ 57912 h 914817"/>
            <a:gd name="connsiteX5" fmla="*/ 314174 w 4718086"/>
            <a:gd name="connsiteY5" fmla="*/ 349265 h 914817"/>
            <a:gd name="connsiteX6" fmla="*/ 370204 w 4718086"/>
            <a:gd name="connsiteY6" fmla="*/ 607001 h 914817"/>
            <a:gd name="connsiteX7" fmla="*/ 515880 w 4718086"/>
            <a:gd name="connsiteY7" fmla="*/ 786295 h 914817"/>
            <a:gd name="connsiteX8" fmla="*/ 840851 w 4718086"/>
            <a:gd name="connsiteY8" fmla="*/ 909559 h 914817"/>
            <a:gd name="connsiteX9" fmla="*/ 1098586 w 4718086"/>
            <a:gd name="connsiteY9" fmla="*/ 875942 h 914817"/>
            <a:gd name="connsiteX10" fmla="*/ 1266674 w 4718086"/>
            <a:gd name="connsiteY10" fmla="*/ 730265 h 914817"/>
            <a:gd name="connsiteX11" fmla="*/ 1490792 w 4718086"/>
            <a:gd name="connsiteY11" fmla="*/ 696648 h 914817"/>
            <a:gd name="connsiteX12" fmla="*/ 1770939 w 4718086"/>
            <a:gd name="connsiteY12" fmla="*/ 696648 h 914817"/>
            <a:gd name="connsiteX13" fmla="*/ 2062292 w 4718086"/>
            <a:gd name="connsiteY13" fmla="*/ 775089 h 914817"/>
            <a:gd name="connsiteX14" fmla="*/ 2331233 w 4718086"/>
            <a:gd name="connsiteY14" fmla="*/ 763883 h 914817"/>
            <a:gd name="connsiteX15" fmla="*/ 2813086 w 4718086"/>
            <a:gd name="connsiteY15" fmla="*/ 696648 h 914817"/>
            <a:gd name="connsiteX16" fmla="*/ 3070821 w 4718086"/>
            <a:gd name="connsiteY16" fmla="*/ 685442 h 914817"/>
            <a:gd name="connsiteX17" fmla="*/ 3541468 w 4718086"/>
            <a:gd name="connsiteY17" fmla="*/ 707854 h 914817"/>
            <a:gd name="connsiteX18" fmla="*/ 3776792 w 4718086"/>
            <a:gd name="connsiteY18" fmla="*/ 808706 h 914817"/>
            <a:gd name="connsiteX19" fmla="*/ 4000910 w 4718086"/>
            <a:gd name="connsiteY19" fmla="*/ 831118 h 914817"/>
            <a:gd name="connsiteX20" fmla="*/ 4404321 w 4718086"/>
            <a:gd name="connsiteY20" fmla="*/ 898354 h 914817"/>
            <a:gd name="connsiteX21" fmla="*/ 4718086 w 4718086"/>
            <a:gd name="connsiteY21" fmla="*/ 909559 h 914817"/>
            <a:gd name="connsiteX0" fmla="*/ 410 w 4718086"/>
            <a:gd name="connsiteY0" fmla="*/ 819006 h 913911"/>
            <a:gd name="connsiteX1" fmla="*/ 45234 w 4718086"/>
            <a:gd name="connsiteY1" fmla="*/ 236300 h 913911"/>
            <a:gd name="connsiteX2" fmla="*/ 78851 w 4718086"/>
            <a:gd name="connsiteY2" fmla="*/ 90624 h 913911"/>
            <a:gd name="connsiteX3" fmla="*/ 157292 w 4718086"/>
            <a:gd name="connsiteY3" fmla="*/ 977 h 913911"/>
            <a:gd name="connsiteX4" fmla="*/ 291763 w 4718086"/>
            <a:gd name="connsiteY4" fmla="*/ 146654 h 913911"/>
            <a:gd name="connsiteX5" fmla="*/ 314174 w 4718086"/>
            <a:gd name="connsiteY5" fmla="*/ 348359 h 913911"/>
            <a:gd name="connsiteX6" fmla="*/ 370204 w 4718086"/>
            <a:gd name="connsiteY6" fmla="*/ 606095 h 913911"/>
            <a:gd name="connsiteX7" fmla="*/ 515880 w 4718086"/>
            <a:gd name="connsiteY7" fmla="*/ 785389 h 913911"/>
            <a:gd name="connsiteX8" fmla="*/ 840851 w 4718086"/>
            <a:gd name="connsiteY8" fmla="*/ 908653 h 913911"/>
            <a:gd name="connsiteX9" fmla="*/ 1098586 w 4718086"/>
            <a:gd name="connsiteY9" fmla="*/ 875036 h 913911"/>
            <a:gd name="connsiteX10" fmla="*/ 1266674 w 4718086"/>
            <a:gd name="connsiteY10" fmla="*/ 729359 h 913911"/>
            <a:gd name="connsiteX11" fmla="*/ 1490792 w 4718086"/>
            <a:gd name="connsiteY11" fmla="*/ 695742 h 913911"/>
            <a:gd name="connsiteX12" fmla="*/ 1770939 w 4718086"/>
            <a:gd name="connsiteY12" fmla="*/ 695742 h 913911"/>
            <a:gd name="connsiteX13" fmla="*/ 2062292 w 4718086"/>
            <a:gd name="connsiteY13" fmla="*/ 774183 h 913911"/>
            <a:gd name="connsiteX14" fmla="*/ 2331233 w 4718086"/>
            <a:gd name="connsiteY14" fmla="*/ 762977 h 913911"/>
            <a:gd name="connsiteX15" fmla="*/ 2813086 w 4718086"/>
            <a:gd name="connsiteY15" fmla="*/ 695742 h 913911"/>
            <a:gd name="connsiteX16" fmla="*/ 3070821 w 4718086"/>
            <a:gd name="connsiteY16" fmla="*/ 684536 h 913911"/>
            <a:gd name="connsiteX17" fmla="*/ 3541468 w 4718086"/>
            <a:gd name="connsiteY17" fmla="*/ 706948 h 913911"/>
            <a:gd name="connsiteX18" fmla="*/ 3776792 w 4718086"/>
            <a:gd name="connsiteY18" fmla="*/ 807800 h 913911"/>
            <a:gd name="connsiteX19" fmla="*/ 4000910 w 4718086"/>
            <a:gd name="connsiteY19" fmla="*/ 830212 h 913911"/>
            <a:gd name="connsiteX20" fmla="*/ 4404321 w 4718086"/>
            <a:gd name="connsiteY20" fmla="*/ 897448 h 913911"/>
            <a:gd name="connsiteX21" fmla="*/ 4718086 w 4718086"/>
            <a:gd name="connsiteY21" fmla="*/ 908653 h 913911"/>
            <a:gd name="connsiteX0" fmla="*/ 410 w 4718086"/>
            <a:gd name="connsiteY0" fmla="*/ 852335 h 947240"/>
            <a:gd name="connsiteX1" fmla="*/ 45234 w 4718086"/>
            <a:gd name="connsiteY1" fmla="*/ 269629 h 947240"/>
            <a:gd name="connsiteX2" fmla="*/ 78851 w 4718086"/>
            <a:gd name="connsiteY2" fmla="*/ 123953 h 947240"/>
            <a:gd name="connsiteX3" fmla="*/ 179704 w 4718086"/>
            <a:gd name="connsiteY3" fmla="*/ 689 h 947240"/>
            <a:gd name="connsiteX4" fmla="*/ 291763 w 4718086"/>
            <a:gd name="connsiteY4" fmla="*/ 179983 h 947240"/>
            <a:gd name="connsiteX5" fmla="*/ 314174 w 4718086"/>
            <a:gd name="connsiteY5" fmla="*/ 381688 h 947240"/>
            <a:gd name="connsiteX6" fmla="*/ 370204 w 4718086"/>
            <a:gd name="connsiteY6" fmla="*/ 639424 h 947240"/>
            <a:gd name="connsiteX7" fmla="*/ 515880 w 4718086"/>
            <a:gd name="connsiteY7" fmla="*/ 818718 h 947240"/>
            <a:gd name="connsiteX8" fmla="*/ 840851 w 4718086"/>
            <a:gd name="connsiteY8" fmla="*/ 941982 h 947240"/>
            <a:gd name="connsiteX9" fmla="*/ 1098586 w 4718086"/>
            <a:gd name="connsiteY9" fmla="*/ 908365 h 947240"/>
            <a:gd name="connsiteX10" fmla="*/ 1266674 w 4718086"/>
            <a:gd name="connsiteY10" fmla="*/ 762688 h 947240"/>
            <a:gd name="connsiteX11" fmla="*/ 1490792 w 4718086"/>
            <a:gd name="connsiteY11" fmla="*/ 729071 h 947240"/>
            <a:gd name="connsiteX12" fmla="*/ 1770939 w 4718086"/>
            <a:gd name="connsiteY12" fmla="*/ 729071 h 947240"/>
            <a:gd name="connsiteX13" fmla="*/ 2062292 w 4718086"/>
            <a:gd name="connsiteY13" fmla="*/ 807512 h 947240"/>
            <a:gd name="connsiteX14" fmla="*/ 2331233 w 4718086"/>
            <a:gd name="connsiteY14" fmla="*/ 796306 h 947240"/>
            <a:gd name="connsiteX15" fmla="*/ 2813086 w 4718086"/>
            <a:gd name="connsiteY15" fmla="*/ 729071 h 947240"/>
            <a:gd name="connsiteX16" fmla="*/ 3070821 w 4718086"/>
            <a:gd name="connsiteY16" fmla="*/ 717865 h 947240"/>
            <a:gd name="connsiteX17" fmla="*/ 3541468 w 4718086"/>
            <a:gd name="connsiteY17" fmla="*/ 740277 h 947240"/>
            <a:gd name="connsiteX18" fmla="*/ 3776792 w 4718086"/>
            <a:gd name="connsiteY18" fmla="*/ 841129 h 947240"/>
            <a:gd name="connsiteX19" fmla="*/ 4000910 w 4718086"/>
            <a:gd name="connsiteY19" fmla="*/ 863541 h 947240"/>
            <a:gd name="connsiteX20" fmla="*/ 4404321 w 4718086"/>
            <a:gd name="connsiteY20" fmla="*/ 930777 h 947240"/>
            <a:gd name="connsiteX21" fmla="*/ 4718086 w 4718086"/>
            <a:gd name="connsiteY21" fmla="*/ 941982 h 947240"/>
            <a:gd name="connsiteX0" fmla="*/ 224 w 4717900"/>
            <a:gd name="connsiteY0" fmla="*/ 852323 h 947228"/>
            <a:gd name="connsiteX1" fmla="*/ 78666 w 4717900"/>
            <a:gd name="connsiteY1" fmla="*/ 258412 h 947228"/>
            <a:gd name="connsiteX2" fmla="*/ 78665 w 4717900"/>
            <a:gd name="connsiteY2" fmla="*/ 123941 h 947228"/>
            <a:gd name="connsiteX3" fmla="*/ 179518 w 4717900"/>
            <a:gd name="connsiteY3" fmla="*/ 677 h 947228"/>
            <a:gd name="connsiteX4" fmla="*/ 291577 w 4717900"/>
            <a:gd name="connsiteY4" fmla="*/ 179971 h 947228"/>
            <a:gd name="connsiteX5" fmla="*/ 313988 w 4717900"/>
            <a:gd name="connsiteY5" fmla="*/ 381676 h 947228"/>
            <a:gd name="connsiteX6" fmla="*/ 370018 w 4717900"/>
            <a:gd name="connsiteY6" fmla="*/ 639412 h 947228"/>
            <a:gd name="connsiteX7" fmla="*/ 515694 w 4717900"/>
            <a:gd name="connsiteY7" fmla="*/ 818706 h 947228"/>
            <a:gd name="connsiteX8" fmla="*/ 840665 w 4717900"/>
            <a:gd name="connsiteY8" fmla="*/ 941970 h 947228"/>
            <a:gd name="connsiteX9" fmla="*/ 1098400 w 4717900"/>
            <a:gd name="connsiteY9" fmla="*/ 908353 h 947228"/>
            <a:gd name="connsiteX10" fmla="*/ 1266488 w 4717900"/>
            <a:gd name="connsiteY10" fmla="*/ 762676 h 947228"/>
            <a:gd name="connsiteX11" fmla="*/ 1490606 w 4717900"/>
            <a:gd name="connsiteY11" fmla="*/ 729059 h 947228"/>
            <a:gd name="connsiteX12" fmla="*/ 1770753 w 4717900"/>
            <a:gd name="connsiteY12" fmla="*/ 729059 h 947228"/>
            <a:gd name="connsiteX13" fmla="*/ 2062106 w 4717900"/>
            <a:gd name="connsiteY13" fmla="*/ 807500 h 947228"/>
            <a:gd name="connsiteX14" fmla="*/ 2331047 w 4717900"/>
            <a:gd name="connsiteY14" fmla="*/ 796294 h 947228"/>
            <a:gd name="connsiteX15" fmla="*/ 2812900 w 4717900"/>
            <a:gd name="connsiteY15" fmla="*/ 729059 h 947228"/>
            <a:gd name="connsiteX16" fmla="*/ 3070635 w 4717900"/>
            <a:gd name="connsiteY16" fmla="*/ 717853 h 947228"/>
            <a:gd name="connsiteX17" fmla="*/ 3541282 w 4717900"/>
            <a:gd name="connsiteY17" fmla="*/ 740265 h 947228"/>
            <a:gd name="connsiteX18" fmla="*/ 3776606 w 4717900"/>
            <a:gd name="connsiteY18" fmla="*/ 841117 h 947228"/>
            <a:gd name="connsiteX19" fmla="*/ 4000724 w 4717900"/>
            <a:gd name="connsiteY19" fmla="*/ 863529 h 947228"/>
            <a:gd name="connsiteX20" fmla="*/ 4404135 w 4717900"/>
            <a:gd name="connsiteY20" fmla="*/ 930765 h 947228"/>
            <a:gd name="connsiteX21" fmla="*/ 4717900 w 4717900"/>
            <a:gd name="connsiteY21" fmla="*/ 941970 h 947228"/>
            <a:gd name="connsiteX0" fmla="*/ 247 w 4717923"/>
            <a:gd name="connsiteY0" fmla="*/ 852706 h 947611"/>
            <a:gd name="connsiteX1" fmla="*/ 78689 w 4717923"/>
            <a:gd name="connsiteY1" fmla="*/ 258795 h 947611"/>
            <a:gd name="connsiteX2" fmla="*/ 123511 w 4717923"/>
            <a:gd name="connsiteY2" fmla="*/ 113118 h 947611"/>
            <a:gd name="connsiteX3" fmla="*/ 179541 w 4717923"/>
            <a:gd name="connsiteY3" fmla="*/ 1060 h 947611"/>
            <a:gd name="connsiteX4" fmla="*/ 291600 w 4717923"/>
            <a:gd name="connsiteY4" fmla="*/ 180354 h 947611"/>
            <a:gd name="connsiteX5" fmla="*/ 314011 w 4717923"/>
            <a:gd name="connsiteY5" fmla="*/ 382059 h 947611"/>
            <a:gd name="connsiteX6" fmla="*/ 370041 w 4717923"/>
            <a:gd name="connsiteY6" fmla="*/ 639795 h 947611"/>
            <a:gd name="connsiteX7" fmla="*/ 515717 w 4717923"/>
            <a:gd name="connsiteY7" fmla="*/ 819089 h 947611"/>
            <a:gd name="connsiteX8" fmla="*/ 840688 w 4717923"/>
            <a:gd name="connsiteY8" fmla="*/ 942353 h 947611"/>
            <a:gd name="connsiteX9" fmla="*/ 1098423 w 4717923"/>
            <a:gd name="connsiteY9" fmla="*/ 908736 h 947611"/>
            <a:gd name="connsiteX10" fmla="*/ 1266511 w 4717923"/>
            <a:gd name="connsiteY10" fmla="*/ 763059 h 947611"/>
            <a:gd name="connsiteX11" fmla="*/ 1490629 w 4717923"/>
            <a:gd name="connsiteY11" fmla="*/ 729442 h 947611"/>
            <a:gd name="connsiteX12" fmla="*/ 1770776 w 4717923"/>
            <a:gd name="connsiteY12" fmla="*/ 729442 h 947611"/>
            <a:gd name="connsiteX13" fmla="*/ 2062129 w 4717923"/>
            <a:gd name="connsiteY13" fmla="*/ 807883 h 947611"/>
            <a:gd name="connsiteX14" fmla="*/ 2331070 w 4717923"/>
            <a:gd name="connsiteY14" fmla="*/ 796677 h 947611"/>
            <a:gd name="connsiteX15" fmla="*/ 2812923 w 4717923"/>
            <a:gd name="connsiteY15" fmla="*/ 729442 h 947611"/>
            <a:gd name="connsiteX16" fmla="*/ 3070658 w 4717923"/>
            <a:gd name="connsiteY16" fmla="*/ 718236 h 947611"/>
            <a:gd name="connsiteX17" fmla="*/ 3541305 w 4717923"/>
            <a:gd name="connsiteY17" fmla="*/ 740648 h 947611"/>
            <a:gd name="connsiteX18" fmla="*/ 3776629 w 4717923"/>
            <a:gd name="connsiteY18" fmla="*/ 841500 h 947611"/>
            <a:gd name="connsiteX19" fmla="*/ 4000747 w 4717923"/>
            <a:gd name="connsiteY19" fmla="*/ 863912 h 947611"/>
            <a:gd name="connsiteX20" fmla="*/ 4404158 w 4717923"/>
            <a:gd name="connsiteY20" fmla="*/ 931148 h 947611"/>
            <a:gd name="connsiteX21" fmla="*/ 4717923 w 4717923"/>
            <a:gd name="connsiteY21" fmla="*/ 942353 h 94761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</a:cxnLst>
          <a:rect l="l" t="t" r="r" b="b"/>
          <a:pathLst>
            <a:path w="4717923" h="947611">
              <a:moveTo>
                <a:pt x="247" y="852706"/>
              </a:moveTo>
              <a:cubicBezTo>
                <a:pt x="-4422" y="624853"/>
                <a:pt x="58145" y="382060"/>
                <a:pt x="78689" y="258795"/>
              </a:cubicBezTo>
              <a:cubicBezTo>
                <a:pt x="99233" y="135530"/>
                <a:pt x="106702" y="156074"/>
                <a:pt x="123511" y="113118"/>
              </a:cubicBezTo>
              <a:cubicBezTo>
                <a:pt x="140320" y="70162"/>
                <a:pt x="151526" y="-10146"/>
                <a:pt x="179541" y="1060"/>
              </a:cubicBezTo>
              <a:cubicBezTo>
                <a:pt x="207556" y="12266"/>
                <a:pt x="269188" y="116854"/>
                <a:pt x="291600" y="180354"/>
              </a:cubicBezTo>
              <a:cubicBezTo>
                <a:pt x="314012" y="243854"/>
                <a:pt x="300938" y="305486"/>
                <a:pt x="314011" y="382059"/>
              </a:cubicBezTo>
              <a:cubicBezTo>
                <a:pt x="327085" y="458633"/>
                <a:pt x="336423" y="566957"/>
                <a:pt x="370041" y="639795"/>
              </a:cubicBezTo>
              <a:cubicBezTo>
                <a:pt x="403659" y="712633"/>
                <a:pt x="437276" y="768663"/>
                <a:pt x="515717" y="819089"/>
              </a:cubicBezTo>
              <a:cubicBezTo>
                <a:pt x="594158" y="869515"/>
                <a:pt x="743570" y="927412"/>
                <a:pt x="840688" y="942353"/>
              </a:cubicBezTo>
              <a:cubicBezTo>
                <a:pt x="937806" y="957294"/>
                <a:pt x="1027453" y="938618"/>
                <a:pt x="1098423" y="908736"/>
              </a:cubicBezTo>
              <a:cubicBezTo>
                <a:pt x="1169393" y="878854"/>
                <a:pt x="1201143" y="792941"/>
                <a:pt x="1266511" y="763059"/>
              </a:cubicBezTo>
              <a:cubicBezTo>
                <a:pt x="1331879" y="733177"/>
                <a:pt x="1406585" y="735045"/>
                <a:pt x="1490629" y="729442"/>
              </a:cubicBezTo>
              <a:cubicBezTo>
                <a:pt x="1574673" y="723839"/>
                <a:pt x="1675526" y="716369"/>
                <a:pt x="1770776" y="729442"/>
              </a:cubicBezTo>
              <a:cubicBezTo>
                <a:pt x="1866026" y="742515"/>
                <a:pt x="1968747" y="796677"/>
                <a:pt x="2062129" y="807883"/>
              </a:cubicBezTo>
              <a:cubicBezTo>
                <a:pt x="2155511" y="819089"/>
                <a:pt x="2205938" y="809750"/>
                <a:pt x="2331070" y="796677"/>
              </a:cubicBezTo>
              <a:cubicBezTo>
                <a:pt x="2456202" y="783604"/>
                <a:pt x="2689658" y="742515"/>
                <a:pt x="2812923" y="729442"/>
              </a:cubicBezTo>
              <a:cubicBezTo>
                <a:pt x="2936188" y="716369"/>
                <a:pt x="2949261" y="716368"/>
                <a:pt x="3070658" y="718236"/>
              </a:cubicBezTo>
              <a:cubicBezTo>
                <a:pt x="3192055" y="720104"/>
                <a:pt x="3423643" y="720104"/>
                <a:pt x="3541305" y="740648"/>
              </a:cubicBezTo>
              <a:cubicBezTo>
                <a:pt x="3658967" y="761192"/>
                <a:pt x="3700055" y="820956"/>
                <a:pt x="3776629" y="841500"/>
              </a:cubicBezTo>
              <a:cubicBezTo>
                <a:pt x="3853203" y="862044"/>
                <a:pt x="3896159" y="848971"/>
                <a:pt x="4000747" y="863912"/>
              </a:cubicBezTo>
              <a:cubicBezTo>
                <a:pt x="4105335" y="878853"/>
                <a:pt x="4284629" y="918075"/>
                <a:pt x="4404158" y="931148"/>
              </a:cubicBezTo>
              <a:cubicBezTo>
                <a:pt x="4523687" y="944221"/>
                <a:pt x="4648820" y="906868"/>
                <a:pt x="4717923" y="942353"/>
              </a:cubicBezTo>
            </a:path>
          </a:pathLst>
        </a:custGeom>
        <a:noFill/>
        <a:ln w="28575">
          <a:solidFill>
            <a:schemeClr val="accent5">
              <a:lumMod val="60000"/>
              <a:lumOff val="40000"/>
            </a:schemeClr>
          </a:solidFill>
          <a:prstDash val="soli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57</xdr:col>
      <xdr:colOff>161394</xdr:colOff>
      <xdr:row>65</xdr:row>
      <xdr:rowOff>169762</xdr:rowOff>
    </xdr:from>
    <xdr:to>
      <xdr:col>65</xdr:col>
      <xdr:colOff>261938</xdr:colOff>
      <xdr:row>68</xdr:row>
      <xdr:rowOff>187636</xdr:rowOff>
    </xdr:to>
    <xdr:sp macro="" textlink="">
      <xdr:nvSpPr>
        <xdr:cNvPr id="58" name="Freeform: Shape 57">
          <a:extLst>
            <a:ext uri="{FF2B5EF4-FFF2-40B4-BE49-F238E27FC236}">
              <a16:creationId xmlns:a16="http://schemas.microsoft.com/office/drawing/2014/main" id="{3B6519D8-CB01-4079-AC65-56D81D480098}"/>
            </a:ext>
          </a:extLst>
        </xdr:cNvPr>
        <xdr:cNvSpPr/>
      </xdr:nvSpPr>
      <xdr:spPr>
        <a:xfrm>
          <a:off x="35606300" y="13147575"/>
          <a:ext cx="5053544" cy="589374"/>
        </a:xfrm>
        <a:custGeom>
          <a:avLst/>
          <a:gdLst>
            <a:gd name="connsiteX0" fmla="*/ 0 w 4695264"/>
            <a:gd name="connsiteY0" fmla="*/ 406921 h 587469"/>
            <a:gd name="connsiteX1" fmla="*/ 67235 w 4695264"/>
            <a:gd name="connsiteY1" fmla="*/ 216421 h 587469"/>
            <a:gd name="connsiteX2" fmla="*/ 224117 w 4695264"/>
            <a:gd name="connsiteY2" fmla="*/ 137979 h 587469"/>
            <a:gd name="connsiteX3" fmla="*/ 425823 w 4695264"/>
            <a:gd name="connsiteY3" fmla="*/ 137979 h 587469"/>
            <a:gd name="connsiteX4" fmla="*/ 605117 w 4695264"/>
            <a:gd name="connsiteY4" fmla="*/ 272450 h 587469"/>
            <a:gd name="connsiteX5" fmla="*/ 862853 w 4695264"/>
            <a:gd name="connsiteY5" fmla="*/ 474156 h 587469"/>
            <a:gd name="connsiteX6" fmla="*/ 1109382 w 4695264"/>
            <a:gd name="connsiteY6" fmla="*/ 563803 h 587469"/>
            <a:gd name="connsiteX7" fmla="*/ 1355911 w 4695264"/>
            <a:gd name="connsiteY7" fmla="*/ 575009 h 587469"/>
            <a:gd name="connsiteX8" fmla="*/ 1759323 w 4695264"/>
            <a:gd name="connsiteY8" fmla="*/ 406921 h 587469"/>
            <a:gd name="connsiteX9" fmla="*/ 1983441 w 4695264"/>
            <a:gd name="connsiteY9" fmla="*/ 294862 h 587469"/>
            <a:gd name="connsiteX10" fmla="*/ 2554941 w 4695264"/>
            <a:gd name="connsiteY10" fmla="*/ 126773 h 587469"/>
            <a:gd name="connsiteX11" fmla="*/ 3160058 w 4695264"/>
            <a:gd name="connsiteY11" fmla="*/ 14715 h 587469"/>
            <a:gd name="connsiteX12" fmla="*/ 3361764 w 4695264"/>
            <a:gd name="connsiteY12" fmla="*/ 14715 h 587469"/>
            <a:gd name="connsiteX13" fmla="*/ 3597088 w 4695264"/>
            <a:gd name="connsiteY13" fmla="*/ 137979 h 587469"/>
            <a:gd name="connsiteX14" fmla="*/ 3821206 w 4695264"/>
            <a:gd name="connsiteY14" fmla="*/ 238832 h 587469"/>
            <a:gd name="connsiteX15" fmla="*/ 4134970 w 4695264"/>
            <a:gd name="connsiteY15" fmla="*/ 272450 h 587469"/>
            <a:gd name="connsiteX16" fmla="*/ 4403911 w 4695264"/>
            <a:gd name="connsiteY16" fmla="*/ 272450 h 587469"/>
            <a:gd name="connsiteX17" fmla="*/ 4695264 w 4695264"/>
            <a:gd name="connsiteY17" fmla="*/ 272450 h 58746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</a:cxnLst>
          <a:rect l="l" t="t" r="r" b="b"/>
          <a:pathLst>
            <a:path w="4695264" h="587469">
              <a:moveTo>
                <a:pt x="0" y="406921"/>
              </a:moveTo>
              <a:cubicBezTo>
                <a:pt x="14941" y="334083"/>
                <a:pt x="29882" y="261245"/>
                <a:pt x="67235" y="216421"/>
              </a:cubicBezTo>
              <a:cubicBezTo>
                <a:pt x="104588" y="171597"/>
                <a:pt x="164352" y="151053"/>
                <a:pt x="224117" y="137979"/>
              </a:cubicBezTo>
              <a:cubicBezTo>
                <a:pt x="283882" y="124905"/>
                <a:pt x="362323" y="115567"/>
                <a:pt x="425823" y="137979"/>
              </a:cubicBezTo>
              <a:cubicBezTo>
                <a:pt x="489323" y="160391"/>
                <a:pt x="532279" y="216421"/>
                <a:pt x="605117" y="272450"/>
              </a:cubicBezTo>
              <a:cubicBezTo>
                <a:pt x="677955" y="328479"/>
                <a:pt x="778809" y="425597"/>
                <a:pt x="862853" y="474156"/>
              </a:cubicBezTo>
              <a:cubicBezTo>
                <a:pt x="946897" y="522715"/>
                <a:pt x="1027206" y="546994"/>
                <a:pt x="1109382" y="563803"/>
              </a:cubicBezTo>
              <a:cubicBezTo>
                <a:pt x="1191558" y="580612"/>
                <a:pt x="1247588" y="601156"/>
                <a:pt x="1355911" y="575009"/>
              </a:cubicBezTo>
              <a:cubicBezTo>
                <a:pt x="1464235" y="548862"/>
                <a:pt x="1654735" y="453612"/>
                <a:pt x="1759323" y="406921"/>
              </a:cubicBezTo>
              <a:cubicBezTo>
                <a:pt x="1863911" y="360230"/>
                <a:pt x="1850838" y="341553"/>
                <a:pt x="1983441" y="294862"/>
              </a:cubicBezTo>
              <a:cubicBezTo>
                <a:pt x="2116044" y="248171"/>
                <a:pt x="2358838" y="173464"/>
                <a:pt x="2554941" y="126773"/>
              </a:cubicBezTo>
              <a:cubicBezTo>
                <a:pt x="2751044" y="80082"/>
                <a:pt x="3025588" y="33391"/>
                <a:pt x="3160058" y="14715"/>
              </a:cubicBezTo>
              <a:cubicBezTo>
                <a:pt x="3294528" y="-3961"/>
                <a:pt x="3288926" y="-5829"/>
                <a:pt x="3361764" y="14715"/>
              </a:cubicBezTo>
              <a:cubicBezTo>
                <a:pt x="3434602" y="35259"/>
                <a:pt x="3520514" y="100626"/>
                <a:pt x="3597088" y="137979"/>
              </a:cubicBezTo>
              <a:cubicBezTo>
                <a:pt x="3673662" y="175332"/>
                <a:pt x="3731559" y="216420"/>
                <a:pt x="3821206" y="238832"/>
              </a:cubicBezTo>
              <a:cubicBezTo>
                <a:pt x="3910853" y="261244"/>
                <a:pt x="4037852" y="266847"/>
                <a:pt x="4134970" y="272450"/>
              </a:cubicBezTo>
              <a:cubicBezTo>
                <a:pt x="4232088" y="278053"/>
                <a:pt x="4403911" y="272450"/>
                <a:pt x="4403911" y="272450"/>
              </a:cubicBezTo>
              <a:lnTo>
                <a:pt x="4695264" y="272450"/>
              </a:lnTo>
            </a:path>
          </a:pathLst>
        </a:custGeom>
        <a:noFill/>
        <a:ln w="28575">
          <a:solidFill>
            <a:srgbClr val="7030A0"/>
          </a:solidFill>
          <a:prstDash val="soli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65</xdr:col>
      <xdr:colOff>309564</xdr:colOff>
      <xdr:row>65</xdr:row>
      <xdr:rowOff>145243</xdr:rowOff>
    </xdr:from>
    <xdr:to>
      <xdr:col>71</xdr:col>
      <xdr:colOff>58832</xdr:colOff>
      <xdr:row>72</xdr:row>
      <xdr:rowOff>47747</xdr:rowOff>
    </xdr:to>
    <xdr:sp macro="" textlink="">
      <xdr:nvSpPr>
        <xdr:cNvPr id="59" name="Freeform: Shape 58">
          <a:extLst>
            <a:ext uri="{FF2B5EF4-FFF2-40B4-BE49-F238E27FC236}">
              <a16:creationId xmlns:a16="http://schemas.microsoft.com/office/drawing/2014/main" id="{58436435-CE19-4C45-BDE7-B77F65B3C6AC}"/>
            </a:ext>
          </a:extLst>
        </xdr:cNvPr>
        <xdr:cNvSpPr/>
      </xdr:nvSpPr>
      <xdr:spPr>
        <a:xfrm>
          <a:off x="40707470" y="13123056"/>
          <a:ext cx="3464018" cy="1236004"/>
        </a:xfrm>
        <a:custGeom>
          <a:avLst/>
          <a:gdLst>
            <a:gd name="connsiteX0" fmla="*/ 0 w 3081618"/>
            <a:gd name="connsiteY0" fmla="*/ 249764 h 1236004"/>
            <a:gd name="connsiteX1" fmla="*/ 67235 w 3081618"/>
            <a:gd name="connsiteY1" fmla="*/ 440264 h 1236004"/>
            <a:gd name="connsiteX2" fmla="*/ 179294 w 3081618"/>
            <a:gd name="connsiteY2" fmla="*/ 585941 h 1236004"/>
            <a:gd name="connsiteX3" fmla="*/ 459441 w 3081618"/>
            <a:gd name="connsiteY3" fmla="*/ 641970 h 1236004"/>
            <a:gd name="connsiteX4" fmla="*/ 717177 w 3081618"/>
            <a:gd name="connsiteY4" fmla="*/ 664382 h 1236004"/>
            <a:gd name="connsiteX5" fmla="*/ 874059 w 3081618"/>
            <a:gd name="connsiteY5" fmla="*/ 877294 h 1236004"/>
            <a:gd name="connsiteX6" fmla="*/ 907677 w 3081618"/>
            <a:gd name="connsiteY6" fmla="*/ 1056588 h 1236004"/>
            <a:gd name="connsiteX7" fmla="*/ 1008530 w 3081618"/>
            <a:gd name="connsiteY7" fmla="*/ 1235882 h 1236004"/>
            <a:gd name="connsiteX8" fmla="*/ 1143000 w 3081618"/>
            <a:gd name="connsiteY8" fmla="*/ 1079000 h 1236004"/>
            <a:gd name="connsiteX9" fmla="*/ 1187824 w 3081618"/>
            <a:gd name="connsiteY9" fmla="*/ 765235 h 1236004"/>
            <a:gd name="connsiteX10" fmla="*/ 1255059 w 3081618"/>
            <a:gd name="connsiteY10" fmla="*/ 518706 h 1236004"/>
            <a:gd name="connsiteX11" fmla="*/ 1479177 w 3081618"/>
            <a:gd name="connsiteY11" fmla="*/ 160117 h 1236004"/>
            <a:gd name="connsiteX12" fmla="*/ 1860177 w 3081618"/>
            <a:gd name="connsiteY12" fmla="*/ 36853 h 1236004"/>
            <a:gd name="connsiteX13" fmla="*/ 2398059 w 3081618"/>
            <a:gd name="connsiteY13" fmla="*/ 3235 h 1236004"/>
            <a:gd name="connsiteX14" fmla="*/ 3081618 w 3081618"/>
            <a:gd name="connsiteY14" fmla="*/ 3235 h 123600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</a:cxnLst>
          <a:rect l="l" t="t" r="r" b="b"/>
          <a:pathLst>
            <a:path w="3081618" h="1236004">
              <a:moveTo>
                <a:pt x="0" y="249764"/>
              </a:moveTo>
              <a:cubicBezTo>
                <a:pt x="18676" y="316999"/>
                <a:pt x="37353" y="384235"/>
                <a:pt x="67235" y="440264"/>
              </a:cubicBezTo>
              <a:cubicBezTo>
                <a:pt x="97117" y="496293"/>
                <a:pt x="113926" y="552323"/>
                <a:pt x="179294" y="585941"/>
              </a:cubicBezTo>
              <a:cubicBezTo>
                <a:pt x="244662" y="619559"/>
                <a:pt x="369794" y="628897"/>
                <a:pt x="459441" y="641970"/>
              </a:cubicBezTo>
              <a:cubicBezTo>
                <a:pt x="549088" y="655043"/>
                <a:pt x="648074" y="625161"/>
                <a:pt x="717177" y="664382"/>
              </a:cubicBezTo>
              <a:cubicBezTo>
                <a:pt x="786280" y="703603"/>
                <a:pt x="842309" y="811926"/>
                <a:pt x="874059" y="877294"/>
              </a:cubicBezTo>
              <a:cubicBezTo>
                <a:pt x="905809" y="942662"/>
                <a:pt x="885265" y="996823"/>
                <a:pt x="907677" y="1056588"/>
              </a:cubicBezTo>
              <a:cubicBezTo>
                <a:pt x="930089" y="1116353"/>
                <a:pt x="969310" y="1232147"/>
                <a:pt x="1008530" y="1235882"/>
              </a:cubicBezTo>
              <a:cubicBezTo>
                <a:pt x="1047750" y="1239617"/>
                <a:pt x="1113118" y="1157441"/>
                <a:pt x="1143000" y="1079000"/>
              </a:cubicBezTo>
              <a:cubicBezTo>
                <a:pt x="1172882" y="1000559"/>
                <a:pt x="1169147" y="858617"/>
                <a:pt x="1187824" y="765235"/>
              </a:cubicBezTo>
              <a:cubicBezTo>
                <a:pt x="1206501" y="671853"/>
                <a:pt x="1206500" y="619559"/>
                <a:pt x="1255059" y="518706"/>
              </a:cubicBezTo>
              <a:cubicBezTo>
                <a:pt x="1303618" y="417853"/>
                <a:pt x="1378324" y="240426"/>
                <a:pt x="1479177" y="160117"/>
              </a:cubicBezTo>
              <a:cubicBezTo>
                <a:pt x="1580030" y="79808"/>
                <a:pt x="1707030" y="63000"/>
                <a:pt x="1860177" y="36853"/>
              </a:cubicBezTo>
              <a:cubicBezTo>
                <a:pt x="2013324" y="10706"/>
                <a:pt x="2194486" y="8838"/>
                <a:pt x="2398059" y="3235"/>
              </a:cubicBezTo>
              <a:cubicBezTo>
                <a:pt x="2601632" y="-2368"/>
                <a:pt x="2841625" y="433"/>
                <a:pt x="3081618" y="3235"/>
              </a:cubicBezTo>
            </a:path>
          </a:pathLst>
        </a:custGeom>
        <a:noFill/>
        <a:ln w="28575">
          <a:solidFill>
            <a:schemeClr val="accent5">
              <a:lumMod val="60000"/>
              <a:lumOff val="40000"/>
            </a:schemeClr>
          </a:solidFill>
          <a:prstDash val="soli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57.xml><?xml version="1.0" encoding="utf-8"?>
<c:userShapes xmlns:c="http://schemas.openxmlformats.org/drawingml/2006/chart">
  <cdr:relSizeAnchor xmlns:cdr="http://schemas.openxmlformats.org/drawingml/2006/chartDrawing">
    <cdr:from>
      <cdr:x>0.05332</cdr:x>
      <cdr:y>0.44366</cdr:y>
    </cdr:from>
    <cdr:to>
      <cdr:x>0.13646</cdr:x>
      <cdr:y>0.44542</cdr:y>
    </cdr:to>
    <cdr:cxnSp macro="">
      <cdr:nvCxnSpPr>
        <cdr:cNvPr id="4" name="Straight Connector 3">
          <a:extLst xmlns:a="http://schemas.openxmlformats.org/drawingml/2006/main">
            <a:ext uri="{FF2B5EF4-FFF2-40B4-BE49-F238E27FC236}">
              <a16:creationId xmlns:a16="http://schemas.microsoft.com/office/drawing/2014/main" id="{60DC9561-A71E-BA47-E961-DA96EADCB817}"/>
            </a:ext>
          </a:extLst>
        </cdr:cNvPr>
        <cdr:cNvCxnSpPr/>
      </cdr:nvCxnSpPr>
      <cdr:spPr>
        <a:xfrm xmlns:a="http://schemas.openxmlformats.org/drawingml/2006/main" flipV="1">
          <a:off x="547308" y="3249706"/>
          <a:ext cx="853428" cy="12873"/>
        </a:xfrm>
        <a:prstGeom xmlns:a="http://schemas.openxmlformats.org/drawingml/2006/main" prst="line">
          <a:avLst/>
        </a:prstGeom>
        <a:ln xmlns:a="http://schemas.openxmlformats.org/drawingml/2006/main" w="41275">
          <a:solidFill>
            <a:srgbClr val="00B0F0"/>
          </a:solidFill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0.14074</cdr:x>
      <cdr:y>0.54639</cdr:y>
    </cdr:from>
    <cdr:to>
      <cdr:x>0.14745</cdr:x>
      <cdr:y>0.73128</cdr:y>
    </cdr:to>
    <cdr:cxnSp macro="">
      <cdr:nvCxnSpPr>
        <cdr:cNvPr id="5" name="Straight Connector 4">
          <a:extLst xmlns:a="http://schemas.openxmlformats.org/drawingml/2006/main">
            <a:ext uri="{FF2B5EF4-FFF2-40B4-BE49-F238E27FC236}">
              <a16:creationId xmlns:a16="http://schemas.microsoft.com/office/drawing/2014/main" id="{3948A641-1CB3-522D-F667-18D93F30B199}"/>
            </a:ext>
          </a:extLst>
        </cdr:cNvPr>
        <cdr:cNvCxnSpPr>
          <a:endCxn xmlns:a="http://schemas.openxmlformats.org/drawingml/2006/main" id="10" idx="0"/>
        </cdr:cNvCxnSpPr>
      </cdr:nvCxnSpPr>
      <cdr:spPr>
        <a:xfrm xmlns:a="http://schemas.openxmlformats.org/drawingml/2006/main">
          <a:off x="1444658" y="4002163"/>
          <a:ext cx="68894" cy="1354249"/>
        </a:xfrm>
        <a:prstGeom xmlns:a="http://schemas.openxmlformats.org/drawingml/2006/main" prst="line">
          <a:avLst/>
        </a:prstGeom>
        <a:ln xmlns:a="http://schemas.openxmlformats.org/drawingml/2006/main" w="41275">
          <a:solidFill>
            <a:srgbClr val="00B0F0"/>
          </a:solidFill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0.05721</cdr:x>
      <cdr:y>0.5171</cdr:y>
    </cdr:from>
    <cdr:to>
      <cdr:x>0.13537</cdr:x>
      <cdr:y>0.51883</cdr:y>
    </cdr:to>
    <cdr:cxnSp macro="">
      <cdr:nvCxnSpPr>
        <cdr:cNvPr id="15" name="Straight Connector 14">
          <a:extLst xmlns:a="http://schemas.openxmlformats.org/drawingml/2006/main">
            <a:ext uri="{FF2B5EF4-FFF2-40B4-BE49-F238E27FC236}">
              <a16:creationId xmlns:a16="http://schemas.microsoft.com/office/drawing/2014/main" id="{5FDE25D6-68DC-4DEE-9B93-A8AFC08639E0}"/>
            </a:ext>
          </a:extLst>
        </cdr:cNvPr>
        <cdr:cNvCxnSpPr/>
      </cdr:nvCxnSpPr>
      <cdr:spPr>
        <a:xfrm xmlns:a="http://schemas.openxmlformats.org/drawingml/2006/main" flipV="1">
          <a:off x="587237" y="3787589"/>
          <a:ext cx="802293" cy="12699"/>
        </a:xfrm>
        <a:prstGeom xmlns:a="http://schemas.openxmlformats.org/drawingml/2006/main" prst="line">
          <a:avLst/>
        </a:prstGeom>
        <a:ln xmlns:a="http://schemas.openxmlformats.org/drawingml/2006/main" w="41275">
          <a:solidFill>
            <a:schemeClr val="accent2">
              <a:lumMod val="75000"/>
            </a:schemeClr>
          </a:solidFill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0.13537</cdr:x>
      <cdr:y>0.44978</cdr:y>
    </cdr:from>
    <cdr:to>
      <cdr:x>0.14745</cdr:x>
      <cdr:y>0.73128</cdr:y>
    </cdr:to>
    <cdr:cxnSp macro="">
      <cdr:nvCxnSpPr>
        <cdr:cNvPr id="8" name="Straight Connector 4">
          <a:extLst xmlns:a="http://schemas.openxmlformats.org/drawingml/2006/main">
            <a:ext uri="{FF2B5EF4-FFF2-40B4-BE49-F238E27FC236}">
              <a16:creationId xmlns:a16="http://schemas.microsoft.com/office/drawing/2014/main" id="{3948A641-1CB3-522D-F667-18D93F30B199}"/>
            </a:ext>
          </a:extLst>
        </cdr:cNvPr>
        <cdr:cNvCxnSpPr>
          <a:endCxn xmlns:a="http://schemas.openxmlformats.org/drawingml/2006/main" id="10" idx="0"/>
        </cdr:cNvCxnSpPr>
      </cdr:nvCxnSpPr>
      <cdr:spPr>
        <a:xfrm xmlns:a="http://schemas.openxmlformats.org/drawingml/2006/main">
          <a:off x="1389530" y="3294529"/>
          <a:ext cx="124022" cy="2061883"/>
        </a:xfrm>
        <a:prstGeom xmlns:a="http://schemas.openxmlformats.org/drawingml/2006/main" prst="line">
          <a:avLst/>
        </a:prstGeom>
        <a:ln xmlns:a="http://schemas.openxmlformats.org/drawingml/2006/main" w="41275">
          <a:solidFill>
            <a:srgbClr val="00B0F0"/>
          </a:solidFill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0.14738</cdr:x>
      <cdr:y>0.53087</cdr:y>
    </cdr:from>
    <cdr:to>
      <cdr:x>0.59498</cdr:x>
      <cdr:y>0.73128</cdr:y>
    </cdr:to>
    <cdr:sp macro="" textlink="">
      <cdr:nvSpPr>
        <cdr:cNvPr id="10" name="Freeform: Shape 8">
          <a:extLst xmlns:a="http://schemas.openxmlformats.org/drawingml/2006/main">
            <a:ext uri="{FF2B5EF4-FFF2-40B4-BE49-F238E27FC236}">
              <a16:creationId xmlns:a16="http://schemas.microsoft.com/office/drawing/2014/main" id="{501E4690-D45A-242B-ACE3-E92665FFE4EE}"/>
            </a:ext>
          </a:extLst>
        </cdr:cNvPr>
        <cdr:cNvSpPr/>
      </cdr:nvSpPr>
      <cdr:spPr>
        <a:xfrm xmlns:a="http://schemas.openxmlformats.org/drawingml/2006/main">
          <a:off x="1512795" y="3888442"/>
          <a:ext cx="4594411" cy="1467970"/>
        </a:xfrm>
        <a:custGeom xmlns:a="http://schemas.openxmlformats.org/drawingml/2006/main">
          <a:avLst/>
          <a:gdLst>
            <a:gd name="connsiteX0" fmla="*/ 552 w 3348320"/>
            <a:gd name="connsiteY0" fmla="*/ 1439829 h 1439829"/>
            <a:gd name="connsiteX1" fmla="*/ 48177 w 3348320"/>
            <a:gd name="connsiteY1" fmla="*/ 1249329 h 1439829"/>
            <a:gd name="connsiteX2" fmla="*/ 305352 w 3348320"/>
            <a:gd name="connsiteY2" fmla="*/ 820704 h 1439829"/>
            <a:gd name="connsiteX3" fmla="*/ 438702 w 3348320"/>
            <a:gd name="connsiteY3" fmla="*/ 573054 h 1439829"/>
            <a:gd name="connsiteX4" fmla="*/ 581577 w 3348320"/>
            <a:gd name="connsiteY4" fmla="*/ 334929 h 1439829"/>
            <a:gd name="connsiteX5" fmla="*/ 810177 w 3348320"/>
            <a:gd name="connsiteY5" fmla="*/ 125379 h 1439829"/>
            <a:gd name="connsiteX6" fmla="*/ 1048302 w 3348320"/>
            <a:gd name="connsiteY6" fmla="*/ 20604 h 1439829"/>
            <a:gd name="connsiteX7" fmla="*/ 1419777 w 3348320"/>
            <a:gd name="connsiteY7" fmla="*/ 11079 h 1439829"/>
            <a:gd name="connsiteX8" fmla="*/ 1705527 w 3348320"/>
            <a:gd name="connsiteY8" fmla="*/ 144429 h 1439829"/>
            <a:gd name="connsiteX9" fmla="*/ 1867452 w 3348320"/>
            <a:gd name="connsiteY9" fmla="*/ 239679 h 1439829"/>
            <a:gd name="connsiteX10" fmla="*/ 2086527 w 3348320"/>
            <a:gd name="connsiteY10" fmla="*/ 334929 h 1439829"/>
            <a:gd name="connsiteX11" fmla="*/ 2277027 w 3348320"/>
            <a:gd name="connsiteY11" fmla="*/ 353979 h 1439829"/>
            <a:gd name="connsiteX12" fmla="*/ 2438952 w 3348320"/>
            <a:gd name="connsiteY12" fmla="*/ 353979 h 1439829"/>
            <a:gd name="connsiteX13" fmla="*/ 2562777 w 3348320"/>
            <a:gd name="connsiteY13" fmla="*/ 401604 h 1439829"/>
            <a:gd name="connsiteX14" fmla="*/ 2953302 w 3348320"/>
            <a:gd name="connsiteY14" fmla="*/ 801654 h 1439829"/>
            <a:gd name="connsiteX15" fmla="*/ 3115227 w 3348320"/>
            <a:gd name="connsiteY15" fmla="*/ 830229 h 1439829"/>
            <a:gd name="connsiteX16" fmla="*/ 3324777 w 3348320"/>
            <a:gd name="connsiteY16" fmla="*/ 754029 h 1439829"/>
            <a:gd name="connsiteX17" fmla="*/ 3334302 w 3348320"/>
            <a:gd name="connsiteY17" fmla="*/ 763554 h 143982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</a:cxnLst>
          <a:rect l="l" t="t" r="r" b="b"/>
          <a:pathLst>
            <a:path w="3348320" h="1439829">
              <a:moveTo>
                <a:pt x="552" y="1439829"/>
              </a:moveTo>
              <a:cubicBezTo>
                <a:pt x="-1036" y="1396172"/>
                <a:pt x="-2623" y="1352516"/>
                <a:pt x="48177" y="1249329"/>
              </a:cubicBezTo>
              <a:cubicBezTo>
                <a:pt x="98977" y="1146142"/>
                <a:pt x="240265" y="933416"/>
                <a:pt x="305352" y="820704"/>
              </a:cubicBezTo>
              <a:cubicBezTo>
                <a:pt x="370439" y="707992"/>
                <a:pt x="392665" y="654016"/>
                <a:pt x="438702" y="573054"/>
              </a:cubicBezTo>
              <a:cubicBezTo>
                <a:pt x="484739" y="492092"/>
                <a:pt x="519665" y="409541"/>
                <a:pt x="581577" y="334929"/>
              </a:cubicBezTo>
              <a:cubicBezTo>
                <a:pt x="643489" y="260317"/>
                <a:pt x="732390" y="177766"/>
                <a:pt x="810177" y="125379"/>
              </a:cubicBezTo>
              <a:cubicBezTo>
                <a:pt x="887965" y="72991"/>
                <a:pt x="946702" y="39654"/>
                <a:pt x="1048302" y="20604"/>
              </a:cubicBezTo>
              <a:cubicBezTo>
                <a:pt x="1149902" y="1554"/>
                <a:pt x="1310240" y="-9558"/>
                <a:pt x="1419777" y="11079"/>
              </a:cubicBezTo>
              <a:cubicBezTo>
                <a:pt x="1529314" y="31716"/>
                <a:pt x="1630915" y="106329"/>
                <a:pt x="1705527" y="144429"/>
              </a:cubicBezTo>
              <a:cubicBezTo>
                <a:pt x="1780140" y="182529"/>
                <a:pt x="1803952" y="207929"/>
                <a:pt x="1867452" y="239679"/>
              </a:cubicBezTo>
              <a:cubicBezTo>
                <a:pt x="1930952" y="271429"/>
                <a:pt x="2018265" y="315879"/>
                <a:pt x="2086527" y="334929"/>
              </a:cubicBezTo>
              <a:cubicBezTo>
                <a:pt x="2154789" y="353979"/>
                <a:pt x="2218290" y="350804"/>
                <a:pt x="2277027" y="353979"/>
              </a:cubicBezTo>
              <a:cubicBezTo>
                <a:pt x="2335765" y="357154"/>
                <a:pt x="2391327" y="346042"/>
                <a:pt x="2438952" y="353979"/>
              </a:cubicBezTo>
              <a:cubicBezTo>
                <a:pt x="2486577" y="361916"/>
                <a:pt x="2477052" y="326991"/>
                <a:pt x="2562777" y="401604"/>
              </a:cubicBezTo>
              <a:cubicBezTo>
                <a:pt x="2648502" y="476217"/>
                <a:pt x="2861227" y="730217"/>
                <a:pt x="2953302" y="801654"/>
              </a:cubicBezTo>
              <a:cubicBezTo>
                <a:pt x="3045377" y="873091"/>
                <a:pt x="3053315" y="838166"/>
                <a:pt x="3115227" y="830229"/>
              </a:cubicBezTo>
              <a:cubicBezTo>
                <a:pt x="3177139" y="822292"/>
                <a:pt x="3288265" y="765141"/>
                <a:pt x="3324777" y="754029"/>
              </a:cubicBezTo>
              <a:cubicBezTo>
                <a:pt x="3361289" y="742917"/>
                <a:pt x="3347795" y="753235"/>
                <a:pt x="3334302" y="763554"/>
              </a:cubicBezTo>
            </a:path>
          </a:pathLst>
        </a:custGeom>
        <a:noFill xmlns:a="http://schemas.openxmlformats.org/drawingml/2006/main"/>
        <a:ln xmlns:a="http://schemas.openxmlformats.org/drawingml/2006/main" w="44450">
          <a:solidFill>
            <a:srgbClr val="00B0F0">
              <a:alpha val="67000"/>
            </a:srgb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0.13628</cdr:x>
      <cdr:y>0.06425</cdr:y>
    </cdr:from>
    <cdr:to>
      <cdr:x>0.13751</cdr:x>
      <cdr:y>0.92091</cdr:y>
    </cdr:to>
    <cdr:cxnSp macro="">
      <cdr:nvCxnSpPr>
        <cdr:cNvPr id="12" name="Straight Connector 10">
          <a:extLst xmlns:a="http://schemas.openxmlformats.org/drawingml/2006/main">
            <a:ext uri="{FF2B5EF4-FFF2-40B4-BE49-F238E27FC236}">
              <a16:creationId xmlns:a16="http://schemas.microsoft.com/office/drawing/2014/main" id="{7C19ADFB-AEBC-19BE-C8E7-43513FF43AED}"/>
            </a:ext>
          </a:extLst>
        </cdr:cNvPr>
        <cdr:cNvCxnSpPr/>
      </cdr:nvCxnSpPr>
      <cdr:spPr>
        <a:xfrm xmlns:a="http://schemas.openxmlformats.org/drawingml/2006/main">
          <a:off x="1398858" y="470613"/>
          <a:ext cx="12625" cy="627480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  <a:prstDash val="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0.59732</cdr:x>
      <cdr:y>0.07272</cdr:y>
    </cdr:from>
    <cdr:to>
      <cdr:x>0.59732</cdr:x>
      <cdr:y>0.93228</cdr:y>
    </cdr:to>
    <cdr:cxnSp macro="">
      <cdr:nvCxnSpPr>
        <cdr:cNvPr id="18" name="Straight Connector 12">
          <a:extLst xmlns:a="http://schemas.openxmlformats.org/drawingml/2006/main">
            <a:ext uri="{FF2B5EF4-FFF2-40B4-BE49-F238E27FC236}">
              <a16:creationId xmlns:a16="http://schemas.microsoft.com/office/drawing/2014/main" id="{D9654495-01BE-B936-4CC9-1AC36492C916}"/>
            </a:ext>
          </a:extLst>
        </cdr:cNvPr>
        <cdr:cNvCxnSpPr/>
      </cdr:nvCxnSpPr>
      <cdr:spPr>
        <a:xfrm xmlns:a="http://schemas.openxmlformats.org/drawingml/2006/main">
          <a:off x="5997374" y="532648"/>
          <a:ext cx="0" cy="6296042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  <a:prstDash val="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0.59811</cdr:x>
      <cdr:y>0.1484</cdr:y>
    </cdr:from>
    <cdr:to>
      <cdr:x>0.91699</cdr:x>
      <cdr:y>0.63267</cdr:y>
    </cdr:to>
    <cdr:sp macro="" textlink="">
      <cdr:nvSpPr>
        <cdr:cNvPr id="19" name="Freeform: Shape 13">
          <a:extLst xmlns:a="http://schemas.openxmlformats.org/drawingml/2006/main">
            <a:ext uri="{FF2B5EF4-FFF2-40B4-BE49-F238E27FC236}">
              <a16:creationId xmlns:a16="http://schemas.microsoft.com/office/drawing/2014/main" id="{B0585DA0-2A6C-51F4-158C-9DE96CE3A06C}"/>
            </a:ext>
          </a:extLst>
        </cdr:cNvPr>
        <cdr:cNvSpPr/>
      </cdr:nvSpPr>
      <cdr:spPr>
        <a:xfrm xmlns:a="http://schemas.openxmlformats.org/drawingml/2006/main">
          <a:off x="7427879" y="1061795"/>
          <a:ext cx="3960100" cy="3464930"/>
        </a:xfrm>
        <a:custGeom xmlns:a="http://schemas.openxmlformats.org/drawingml/2006/main">
          <a:avLst/>
          <a:gdLst>
            <a:gd name="connsiteX0" fmla="*/ 0 w 3295650"/>
            <a:gd name="connsiteY0" fmla="*/ 3797072 h 3802571"/>
            <a:gd name="connsiteX1" fmla="*/ 66675 w 3295650"/>
            <a:gd name="connsiteY1" fmla="*/ 3797072 h 3802571"/>
            <a:gd name="connsiteX2" fmla="*/ 161925 w 3295650"/>
            <a:gd name="connsiteY2" fmla="*/ 3739922 h 3802571"/>
            <a:gd name="connsiteX3" fmla="*/ 323850 w 3295650"/>
            <a:gd name="connsiteY3" fmla="*/ 3330347 h 3802571"/>
            <a:gd name="connsiteX4" fmla="*/ 466725 w 3295650"/>
            <a:gd name="connsiteY4" fmla="*/ 2158772 h 3802571"/>
            <a:gd name="connsiteX5" fmla="*/ 523875 w 3295650"/>
            <a:gd name="connsiteY5" fmla="*/ 1558697 h 3802571"/>
            <a:gd name="connsiteX6" fmla="*/ 619125 w 3295650"/>
            <a:gd name="connsiteY6" fmla="*/ 529997 h 3802571"/>
            <a:gd name="connsiteX7" fmla="*/ 685800 w 3295650"/>
            <a:gd name="connsiteY7" fmla="*/ 139472 h 3802571"/>
            <a:gd name="connsiteX8" fmla="*/ 876300 w 3295650"/>
            <a:gd name="connsiteY8" fmla="*/ 15647 h 3802571"/>
            <a:gd name="connsiteX9" fmla="*/ 990600 w 3295650"/>
            <a:gd name="connsiteY9" fmla="*/ 53747 h 3802571"/>
            <a:gd name="connsiteX10" fmla="*/ 1143000 w 3295650"/>
            <a:gd name="connsiteY10" fmla="*/ 482372 h 3802571"/>
            <a:gd name="connsiteX11" fmla="*/ 1295400 w 3295650"/>
            <a:gd name="connsiteY11" fmla="*/ 796697 h 3802571"/>
            <a:gd name="connsiteX12" fmla="*/ 1524000 w 3295650"/>
            <a:gd name="connsiteY12" fmla="*/ 844322 h 3802571"/>
            <a:gd name="connsiteX13" fmla="*/ 2219325 w 3295650"/>
            <a:gd name="connsiteY13" fmla="*/ 815747 h 3802571"/>
            <a:gd name="connsiteX14" fmla="*/ 2828925 w 3295650"/>
            <a:gd name="connsiteY14" fmla="*/ 749072 h 3802571"/>
            <a:gd name="connsiteX15" fmla="*/ 3028950 w 3295650"/>
            <a:gd name="connsiteY15" fmla="*/ 634772 h 3802571"/>
            <a:gd name="connsiteX16" fmla="*/ 3143250 w 3295650"/>
            <a:gd name="connsiteY16" fmla="*/ 520472 h 3802571"/>
            <a:gd name="connsiteX17" fmla="*/ 3295650 w 3295650"/>
            <a:gd name="connsiteY17" fmla="*/ 425222 h 3802571"/>
            <a:gd name="connsiteX0" fmla="*/ 0 w 3295650"/>
            <a:gd name="connsiteY0" fmla="*/ 3797072 h 3802571"/>
            <a:gd name="connsiteX1" fmla="*/ 66675 w 3295650"/>
            <a:gd name="connsiteY1" fmla="*/ 3797072 h 3802571"/>
            <a:gd name="connsiteX2" fmla="*/ 161925 w 3295650"/>
            <a:gd name="connsiteY2" fmla="*/ 3739922 h 3802571"/>
            <a:gd name="connsiteX3" fmla="*/ 323850 w 3295650"/>
            <a:gd name="connsiteY3" fmla="*/ 3330347 h 3802571"/>
            <a:gd name="connsiteX4" fmla="*/ 466725 w 3295650"/>
            <a:gd name="connsiteY4" fmla="*/ 2158772 h 3802571"/>
            <a:gd name="connsiteX5" fmla="*/ 523875 w 3295650"/>
            <a:gd name="connsiteY5" fmla="*/ 1558697 h 3802571"/>
            <a:gd name="connsiteX6" fmla="*/ 619125 w 3295650"/>
            <a:gd name="connsiteY6" fmla="*/ 529997 h 3802571"/>
            <a:gd name="connsiteX7" fmla="*/ 685800 w 3295650"/>
            <a:gd name="connsiteY7" fmla="*/ 139472 h 3802571"/>
            <a:gd name="connsiteX8" fmla="*/ 876300 w 3295650"/>
            <a:gd name="connsiteY8" fmla="*/ 15647 h 3802571"/>
            <a:gd name="connsiteX9" fmla="*/ 990600 w 3295650"/>
            <a:gd name="connsiteY9" fmla="*/ 53747 h 3802571"/>
            <a:gd name="connsiteX10" fmla="*/ 1143000 w 3295650"/>
            <a:gd name="connsiteY10" fmla="*/ 482372 h 3802571"/>
            <a:gd name="connsiteX11" fmla="*/ 1295400 w 3295650"/>
            <a:gd name="connsiteY11" fmla="*/ 796697 h 3802571"/>
            <a:gd name="connsiteX12" fmla="*/ 1524000 w 3295650"/>
            <a:gd name="connsiteY12" fmla="*/ 844322 h 3802571"/>
            <a:gd name="connsiteX13" fmla="*/ 2219325 w 3295650"/>
            <a:gd name="connsiteY13" fmla="*/ 815747 h 3802571"/>
            <a:gd name="connsiteX14" fmla="*/ 3028950 w 3295650"/>
            <a:gd name="connsiteY14" fmla="*/ 634772 h 3802571"/>
            <a:gd name="connsiteX15" fmla="*/ 3143250 w 3295650"/>
            <a:gd name="connsiteY15" fmla="*/ 520472 h 3802571"/>
            <a:gd name="connsiteX16" fmla="*/ 3295650 w 3295650"/>
            <a:gd name="connsiteY16" fmla="*/ 425222 h 3802571"/>
            <a:gd name="connsiteX0" fmla="*/ 0 w 3295650"/>
            <a:gd name="connsiteY0" fmla="*/ 3797072 h 3802571"/>
            <a:gd name="connsiteX1" fmla="*/ 66675 w 3295650"/>
            <a:gd name="connsiteY1" fmla="*/ 3797072 h 3802571"/>
            <a:gd name="connsiteX2" fmla="*/ 161925 w 3295650"/>
            <a:gd name="connsiteY2" fmla="*/ 3739922 h 3802571"/>
            <a:gd name="connsiteX3" fmla="*/ 323850 w 3295650"/>
            <a:gd name="connsiteY3" fmla="*/ 3330347 h 3802571"/>
            <a:gd name="connsiteX4" fmla="*/ 466725 w 3295650"/>
            <a:gd name="connsiteY4" fmla="*/ 2158772 h 3802571"/>
            <a:gd name="connsiteX5" fmla="*/ 523875 w 3295650"/>
            <a:gd name="connsiteY5" fmla="*/ 1558697 h 3802571"/>
            <a:gd name="connsiteX6" fmla="*/ 619125 w 3295650"/>
            <a:gd name="connsiteY6" fmla="*/ 529997 h 3802571"/>
            <a:gd name="connsiteX7" fmla="*/ 685800 w 3295650"/>
            <a:gd name="connsiteY7" fmla="*/ 139472 h 3802571"/>
            <a:gd name="connsiteX8" fmla="*/ 876300 w 3295650"/>
            <a:gd name="connsiteY8" fmla="*/ 15647 h 3802571"/>
            <a:gd name="connsiteX9" fmla="*/ 990600 w 3295650"/>
            <a:gd name="connsiteY9" fmla="*/ 53747 h 3802571"/>
            <a:gd name="connsiteX10" fmla="*/ 1143000 w 3295650"/>
            <a:gd name="connsiteY10" fmla="*/ 482372 h 3802571"/>
            <a:gd name="connsiteX11" fmla="*/ 1295400 w 3295650"/>
            <a:gd name="connsiteY11" fmla="*/ 796697 h 3802571"/>
            <a:gd name="connsiteX12" fmla="*/ 1524000 w 3295650"/>
            <a:gd name="connsiteY12" fmla="*/ 844322 h 3802571"/>
            <a:gd name="connsiteX13" fmla="*/ 2219325 w 3295650"/>
            <a:gd name="connsiteY13" fmla="*/ 815747 h 3802571"/>
            <a:gd name="connsiteX14" fmla="*/ 3143250 w 3295650"/>
            <a:gd name="connsiteY14" fmla="*/ 520472 h 3802571"/>
            <a:gd name="connsiteX15" fmla="*/ 3295650 w 3295650"/>
            <a:gd name="connsiteY15" fmla="*/ 425222 h 3802571"/>
            <a:gd name="connsiteX0" fmla="*/ 0 w 3295650"/>
            <a:gd name="connsiteY0" fmla="*/ 3797072 h 3802571"/>
            <a:gd name="connsiteX1" fmla="*/ 66675 w 3295650"/>
            <a:gd name="connsiteY1" fmla="*/ 3797072 h 3802571"/>
            <a:gd name="connsiteX2" fmla="*/ 161925 w 3295650"/>
            <a:gd name="connsiteY2" fmla="*/ 3739922 h 3802571"/>
            <a:gd name="connsiteX3" fmla="*/ 323850 w 3295650"/>
            <a:gd name="connsiteY3" fmla="*/ 3330347 h 3802571"/>
            <a:gd name="connsiteX4" fmla="*/ 466725 w 3295650"/>
            <a:gd name="connsiteY4" fmla="*/ 2158772 h 3802571"/>
            <a:gd name="connsiteX5" fmla="*/ 523875 w 3295650"/>
            <a:gd name="connsiteY5" fmla="*/ 1558697 h 3802571"/>
            <a:gd name="connsiteX6" fmla="*/ 619125 w 3295650"/>
            <a:gd name="connsiteY6" fmla="*/ 529997 h 3802571"/>
            <a:gd name="connsiteX7" fmla="*/ 685800 w 3295650"/>
            <a:gd name="connsiteY7" fmla="*/ 139472 h 3802571"/>
            <a:gd name="connsiteX8" fmla="*/ 876300 w 3295650"/>
            <a:gd name="connsiteY8" fmla="*/ 15647 h 3802571"/>
            <a:gd name="connsiteX9" fmla="*/ 990600 w 3295650"/>
            <a:gd name="connsiteY9" fmla="*/ 53747 h 3802571"/>
            <a:gd name="connsiteX10" fmla="*/ 1143000 w 3295650"/>
            <a:gd name="connsiteY10" fmla="*/ 482372 h 3802571"/>
            <a:gd name="connsiteX11" fmla="*/ 1295400 w 3295650"/>
            <a:gd name="connsiteY11" fmla="*/ 796697 h 3802571"/>
            <a:gd name="connsiteX12" fmla="*/ 1524000 w 3295650"/>
            <a:gd name="connsiteY12" fmla="*/ 844322 h 3802571"/>
            <a:gd name="connsiteX13" fmla="*/ 2219325 w 3295650"/>
            <a:gd name="connsiteY13" fmla="*/ 815747 h 3802571"/>
            <a:gd name="connsiteX14" fmla="*/ 2640598 w 3295650"/>
            <a:gd name="connsiteY14" fmla="*/ 760727 h 3802571"/>
            <a:gd name="connsiteX15" fmla="*/ 3295650 w 3295650"/>
            <a:gd name="connsiteY15" fmla="*/ 425222 h 3802571"/>
            <a:gd name="connsiteX0" fmla="*/ 0 w 2914007"/>
            <a:gd name="connsiteY0" fmla="*/ 3797072 h 3802571"/>
            <a:gd name="connsiteX1" fmla="*/ 66675 w 2914007"/>
            <a:gd name="connsiteY1" fmla="*/ 3797072 h 3802571"/>
            <a:gd name="connsiteX2" fmla="*/ 161925 w 2914007"/>
            <a:gd name="connsiteY2" fmla="*/ 3739922 h 3802571"/>
            <a:gd name="connsiteX3" fmla="*/ 323850 w 2914007"/>
            <a:gd name="connsiteY3" fmla="*/ 3330347 h 3802571"/>
            <a:gd name="connsiteX4" fmla="*/ 466725 w 2914007"/>
            <a:gd name="connsiteY4" fmla="*/ 2158772 h 3802571"/>
            <a:gd name="connsiteX5" fmla="*/ 523875 w 2914007"/>
            <a:gd name="connsiteY5" fmla="*/ 1558697 h 3802571"/>
            <a:gd name="connsiteX6" fmla="*/ 619125 w 2914007"/>
            <a:gd name="connsiteY6" fmla="*/ 529997 h 3802571"/>
            <a:gd name="connsiteX7" fmla="*/ 685800 w 2914007"/>
            <a:gd name="connsiteY7" fmla="*/ 139472 h 3802571"/>
            <a:gd name="connsiteX8" fmla="*/ 876300 w 2914007"/>
            <a:gd name="connsiteY8" fmla="*/ 15647 h 3802571"/>
            <a:gd name="connsiteX9" fmla="*/ 990600 w 2914007"/>
            <a:gd name="connsiteY9" fmla="*/ 53747 h 3802571"/>
            <a:gd name="connsiteX10" fmla="*/ 1143000 w 2914007"/>
            <a:gd name="connsiteY10" fmla="*/ 482372 h 3802571"/>
            <a:gd name="connsiteX11" fmla="*/ 1295400 w 2914007"/>
            <a:gd name="connsiteY11" fmla="*/ 796697 h 3802571"/>
            <a:gd name="connsiteX12" fmla="*/ 1524000 w 2914007"/>
            <a:gd name="connsiteY12" fmla="*/ 844322 h 3802571"/>
            <a:gd name="connsiteX13" fmla="*/ 2219325 w 2914007"/>
            <a:gd name="connsiteY13" fmla="*/ 815747 h 3802571"/>
            <a:gd name="connsiteX14" fmla="*/ 2640598 w 2914007"/>
            <a:gd name="connsiteY14" fmla="*/ 760727 h 3802571"/>
            <a:gd name="connsiteX15" fmla="*/ 2914007 w 2914007"/>
            <a:gd name="connsiteY15" fmla="*/ 737553 h 380257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</a:cxnLst>
          <a:rect l="l" t="t" r="r" b="b"/>
          <a:pathLst>
            <a:path w="2914007" h="3802571">
              <a:moveTo>
                <a:pt x="0" y="3797072"/>
              </a:moveTo>
              <a:cubicBezTo>
                <a:pt x="19844" y="3801834"/>
                <a:pt x="39688" y="3806597"/>
                <a:pt x="66675" y="3797072"/>
              </a:cubicBezTo>
              <a:cubicBezTo>
                <a:pt x="93662" y="3787547"/>
                <a:pt x="119063" y="3817709"/>
                <a:pt x="161925" y="3739922"/>
              </a:cubicBezTo>
              <a:cubicBezTo>
                <a:pt x="204787" y="3662135"/>
                <a:pt x="273050" y="3593872"/>
                <a:pt x="323850" y="3330347"/>
              </a:cubicBezTo>
              <a:cubicBezTo>
                <a:pt x="374650" y="3066822"/>
                <a:pt x="433388" y="2454047"/>
                <a:pt x="466725" y="2158772"/>
              </a:cubicBezTo>
              <a:cubicBezTo>
                <a:pt x="500062" y="1863497"/>
                <a:pt x="498475" y="1830160"/>
                <a:pt x="523875" y="1558697"/>
              </a:cubicBezTo>
              <a:cubicBezTo>
                <a:pt x="549275" y="1287234"/>
                <a:pt x="592138" y="766534"/>
                <a:pt x="619125" y="529997"/>
              </a:cubicBezTo>
              <a:cubicBezTo>
                <a:pt x="646112" y="293460"/>
                <a:pt x="642937" y="225197"/>
                <a:pt x="685800" y="139472"/>
              </a:cubicBezTo>
              <a:cubicBezTo>
                <a:pt x="728663" y="53747"/>
                <a:pt x="825500" y="29934"/>
                <a:pt x="876300" y="15647"/>
              </a:cubicBezTo>
              <a:cubicBezTo>
                <a:pt x="927100" y="1360"/>
                <a:pt x="946150" y="-24041"/>
                <a:pt x="990600" y="53747"/>
              </a:cubicBezTo>
              <a:cubicBezTo>
                <a:pt x="1035050" y="131534"/>
                <a:pt x="1092200" y="358547"/>
                <a:pt x="1143000" y="482372"/>
              </a:cubicBezTo>
              <a:cubicBezTo>
                <a:pt x="1193800" y="606197"/>
                <a:pt x="1231900" y="736372"/>
                <a:pt x="1295400" y="796697"/>
              </a:cubicBezTo>
              <a:cubicBezTo>
                <a:pt x="1358900" y="857022"/>
                <a:pt x="1370013" y="841147"/>
                <a:pt x="1524000" y="844322"/>
              </a:cubicBezTo>
              <a:cubicBezTo>
                <a:pt x="1677987" y="847497"/>
                <a:pt x="2033225" y="829679"/>
                <a:pt x="2219325" y="815747"/>
              </a:cubicBezTo>
              <a:cubicBezTo>
                <a:pt x="2405425" y="801815"/>
                <a:pt x="2461211" y="825814"/>
                <a:pt x="2640598" y="760727"/>
              </a:cubicBezTo>
              <a:cubicBezTo>
                <a:pt x="2685048" y="725802"/>
                <a:pt x="2860032" y="767715"/>
                <a:pt x="2914007" y="737553"/>
              </a:cubicBezTo>
            </a:path>
          </a:pathLst>
        </a:custGeom>
        <a:noFill xmlns:a="http://schemas.openxmlformats.org/drawingml/2006/main"/>
        <a:ln xmlns:a="http://schemas.openxmlformats.org/drawingml/2006/main" w="41275">
          <a:solidFill>
            <a:srgbClr val="00B0F0">
              <a:alpha val="92000"/>
            </a:srgb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0.05082</cdr:x>
      <cdr:y>0.19205</cdr:y>
    </cdr:from>
    <cdr:to>
      <cdr:x>0.13182</cdr:x>
      <cdr:y>0.19335</cdr:y>
    </cdr:to>
    <cdr:cxnSp macro="">
      <cdr:nvCxnSpPr>
        <cdr:cNvPr id="2" name="Straight Connector 1">
          <a:extLst xmlns:a="http://schemas.openxmlformats.org/drawingml/2006/main">
            <a:ext uri="{FF2B5EF4-FFF2-40B4-BE49-F238E27FC236}">
              <a16:creationId xmlns:a16="http://schemas.microsoft.com/office/drawing/2014/main" id="{48C76F99-0556-B68B-21E8-7BC30AF6D2A3}"/>
            </a:ext>
          </a:extLst>
        </cdr:cNvPr>
        <cdr:cNvCxnSpPr/>
      </cdr:nvCxnSpPr>
      <cdr:spPr>
        <a:xfrm xmlns:a="http://schemas.openxmlformats.org/drawingml/2006/main" flipV="1">
          <a:off x="510242" y="1406712"/>
          <a:ext cx="813278" cy="9523"/>
        </a:xfrm>
        <a:prstGeom xmlns:a="http://schemas.openxmlformats.org/drawingml/2006/main" prst="line">
          <a:avLst/>
        </a:prstGeom>
        <a:ln xmlns:a="http://schemas.openxmlformats.org/drawingml/2006/main" w="34925">
          <a:solidFill>
            <a:schemeClr val="accent2">
              <a:lumMod val="75000"/>
            </a:schemeClr>
          </a:solidFill>
          <a:prstDash val="sys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0.12946</cdr:x>
      <cdr:y>0.06839</cdr:y>
    </cdr:from>
    <cdr:to>
      <cdr:x>0.59869</cdr:x>
      <cdr:y>0.19276</cdr:y>
    </cdr:to>
    <cdr:sp macro="" textlink="">
      <cdr:nvSpPr>
        <cdr:cNvPr id="3" name="Freeform: Shape 2">
          <a:extLst xmlns:a="http://schemas.openxmlformats.org/drawingml/2006/main">
            <a:ext uri="{FF2B5EF4-FFF2-40B4-BE49-F238E27FC236}">
              <a16:creationId xmlns:a16="http://schemas.microsoft.com/office/drawing/2014/main" id="{15AA2EF8-CAD4-CAA9-64B7-B17C5520E6FC}"/>
            </a:ext>
          </a:extLst>
        </cdr:cNvPr>
        <cdr:cNvSpPr/>
      </cdr:nvSpPr>
      <cdr:spPr>
        <a:xfrm xmlns:a="http://schemas.openxmlformats.org/drawingml/2006/main">
          <a:off x="1607752" y="489327"/>
          <a:ext cx="5827351" cy="889862"/>
        </a:xfrm>
        <a:custGeom xmlns:a="http://schemas.openxmlformats.org/drawingml/2006/main">
          <a:avLst/>
          <a:gdLst>
            <a:gd name="connsiteX0" fmla="*/ 0 w 3742764"/>
            <a:gd name="connsiteY0" fmla="*/ 1053353 h 1053353"/>
            <a:gd name="connsiteX1" fmla="*/ 134470 w 3742764"/>
            <a:gd name="connsiteY1" fmla="*/ 997323 h 1053353"/>
            <a:gd name="connsiteX2" fmla="*/ 358588 w 3742764"/>
            <a:gd name="connsiteY2" fmla="*/ 750794 h 1053353"/>
            <a:gd name="connsiteX3" fmla="*/ 672353 w 3742764"/>
            <a:gd name="connsiteY3" fmla="*/ 347382 h 1053353"/>
            <a:gd name="connsiteX4" fmla="*/ 952500 w 3742764"/>
            <a:gd name="connsiteY4" fmla="*/ 179294 h 1053353"/>
            <a:gd name="connsiteX5" fmla="*/ 1221441 w 3742764"/>
            <a:gd name="connsiteY5" fmla="*/ 156882 h 1053353"/>
            <a:gd name="connsiteX6" fmla="*/ 1288676 w 3742764"/>
            <a:gd name="connsiteY6" fmla="*/ 358588 h 1053353"/>
            <a:gd name="connsiteX7" fmla="*/ 1355911 w 3742764"/>
            <a:gd name="connsiteY7" fmla="*/ 661147 h 1053353"/>
            <a:gd name="connsiteX8" fmla="*/ 1647264 w 3742764"/>
            <a:gd name="connsiteY8" fmla="*/ 784412 h 1053353"/>
            <a:gd name="connsiteX9" fmla="*/ 1927411 w 3742764"/>
            <a:gd name="connsiteY9" fmla="*/ 851647 h 1053353"/>
            <a:gd name="connsiteX10" fmla="*/ 2162735 w 3742764"/>
            <a:gd name="connsiteY10" fmla="*/ 840441 h 1053353"/>
            <a:gd name="connsiteX11" fmla="*/ 2398058 w 3742764"/>
            <a:gd name="connsiteY11" fmla="*/ 661147 h 1053353"/>
            <a:gd name="connsiteX12" fmla="*/ 2633382 w 3742764"/>
            <a:gd name="connsiteY12" fmla="*/ 571500 h 1053353"/>
            <a:gd name="connsiteX13" fmla="*/ 2801470 w 3742764"/>
            <a:gd name="connsiteY13" fmla="*/ 571500 h 1053353"/>
            <a:gd name="connsiteX14" fmla="*/ 3025588 w 3742764"/>
            <a:gd name="connsiteY14" fmla="*/ 649941 h 1053353"/>
            <a:gd name="connsiteX15" fmla="*/ 3171264 w 3742764"/>
            <a:gd name="connsiteY15" fmla="*/ 784412 h 1053353"/>
            <a:gd name="connsiteX16" fmla="*/ 3350558 w 3742764"/>
            <a:gd name="connsiteY16" fmla="*/ 930088 h 1053353"/>
            <a:gd name="connsiteX17" fmla="*/ 3496235 w 3742764"/>
            <a:gd name="connsiteY17" fmla="*/ 818029 h 1053353"/>
            <a:gd name="connsiteX18" fmla="*/ 3630705 w 3742764"/>
            <a:gd name="connsiteY18" fmla="*/ 336176 h 1053353"/>
            <a:gd name="connsiteX19" fmla="*/ 3742764 w 3742764"/>
            <a:gd name="connsiteY19" fmla="*/ 0 h 1053353"/>
            <a:gd name="connsiteX20" fmla="*/ 3742764 w 3742764"/>
            <a:gd name="connsiteY20" fmla="*/ 0 h 1053353"/>
            <a:gd name="connsiteX0" fmla="*/ 0 w 3742764"/>
            <a:gd name="connsiteY0" fmla="*/ 1053353 h 1053353"/>
            <a:gd name="connsiteX1" fmla="*/ 134470 w 3742764"/>
            <a:gd name="connsiteY1" fmla="*/ 997323 h 1053353"/>
            <a:gd name="connsiteX2" fmla="*/ 358588 w 3742764"/>
            <a:gd name="connsiteY2" fmla="*/ 750794 h 1053353"/>
            <a:gd name="connsiteX3" fmla="*/ 672353 w 3742764"/>
            <a:gd name="connsiteY3" fmla="*/ 347382 h 1053353"/>
            <a:gd name="connsiteX4" fmla="*/ 952500 w 3742764"/>
            <a:gd name="connsiteY4" fmla="*/ 179294 h 1053353"/>
            <a:gd name="connsiteX5" fmla="*/ 1221441 w 3742764"/>
            <a:gd name="connsiteY5" fmla="*/ 156882 h 1053353"/>
            <a:gd name="connsiteX6" fmla="*/ 1288676 w 3742764"/>
            <a:gd name="connsiteY6" fmla="*/ 358588 h 1053353"/>
            <a:gd name="connsiteX7" fmla="*/ 1355911 w 3742764"/>
            <a:gd name="connsiteY7" fmla="*/ 661147 h 1053353"/>
            <a:gd name="connsiteX8" fmla="*/ 1647264 w 3742764"/>
            <a:gd name="connsiteY8" fmla="*/ 784412 h 1053353"/>
            <a:gd name="connsiteX9" fmla="*/ 1927411 w 3742764"/>
            <a:gd name="connsiteY9" fmla="*/ 851647 h 1053353"/>
            <a:gd name="connsiteX10" fmla="*/ 2162735 w 3742764"/>
            <a:gd name="connsiteY10" fmla="*/ 840441 h 1053353"/>
            <a:gd name="connsiteX11" fmla="*/ 2398058 w 3742764"/>
            <a:gd name="connsiteY11" fmla="*/ 661147 h 1053353"/>
            <a:gd name="connsiteX12" fmla="*/ 2633382 w 3742764"/>
            <a:gd name="connsiteY12" fmla="*/ 571500 h 1053353"/>
            <a:gd name="connsiteX13" fmla="*/ 2801470 w 3742764"/>
            <a:gd name="connsiteY13" fmla="*/ 571500 h 1053353"/>
            <a:gd name="connsiteX14" fmla="*/ 3025588 w 3742764"/>
            <a:gd name="connsiteY14" fmla="*/ 649941 h 1053353"/>
            <a:gd name="connsiteX15" fmla="*/ 3182469 w 3742764"/>
            <a:gd name="connsiteY15" fmla="*/ 661147 h 1053353"/>
            <a:gd name="connsiteX16" fmla="*/ 3350558 w 3742764"/>
            <a:gd name="connsiteY16" fmla="*/ 930088 h 1053353"/>
            <a:gd name="connsiteX17" fmla="*/ 3496235 w 3742764"/>
            <a:gd name="connsiteY17" fmla="*/ 818029 h 1053353"/>
            <a:gd name="connsiteX18" fmla="*/ 3630705 w 3742764"/>
            <a:gd name="connsiteY18" fmla="*/ 336176 h 1053353"/>
            <a:gd name="connsiteX19" fmla="*/ 3742764 w 3742764"/>
            <a:gd name="connsiteY19" fmla="*/ 0 h 1053353"/>
            <a:gd name="connsiteX20" fmla="*/ 3742764 w 3742764"/>
            <a:gd name="connsiteY20" fmla="*/ 0 h 1053353"/>
            <a:gd name="connsiteX0" fmla="*/ 0 w 3742764"/>
            <a:gd name="connsiteY0" fmla="*/ 1053353 h 1053353"/>
            <a:gd name="connsiteX1" fmla="*/ 134470 w 3742764"/>
            <a:gd name="connsiteY1" fmla="*/ 997323 h 1053353"/>
            <a:gd name="connsiteX2" fmla="*/ 358588 w 3742764"/>
            <a:gd name="connsiteY2" fmla="*/ 750794 h 1053353"/>
            <a:gd name="connsiteX3" fmla="*/ 672353 w 3742764"/>
            <a:gd name="connsiteY3" fmla="*/ 347382 h 1053353"/>
            <a:gd name="connsiteX4" fmla="*/ 952500 w 3742764"/>
            <a:gd name="connsiteY4" fmla="*/ 179294 h 1053353"/>
            <a:gd name="connsiteX5" fmla="*/ 1221441 w 3742764"/>
            <a:gd name="connsiteY5" fmla="*/ 156882 h 1053353"/>
            <a:gd name="connsiteX6" fmla="*/ 1288676 w 3742764"/>
            <a:gd name="connsiteY6" fmla="*/ 358588 h 1053353"/>
            <a:gd name="connsiteX7" fmla="*/ 1355911 w 3742764"/>
            <a:gd name="connsiteY7" fmla="*/ 661147 h 1053353"/>
            <a:gd name="connsiteX8" fmla="*/ 1647264 w 3742764"/>
            <a:gd name="connsiteY8" fmla="*/ 784412 h 1053353"/>
            <a:gd name="connsiteX9" fmla="*/ 1927411 w 3742764"/>
            <a:gd name="connsiteY9" fmla="*/ 851647 h 1053353"/>
            <a:gd name="connsiteX10" fmla="*/ 2162735 w 3742764"/>
            <a:gd name="connsiteY10" fmla="*/ 840441 h 1053353"/>
            <a:gd name="connsiteX11" fmla="*/ 2398058 w 3742764"/>
            <a:gd name="connsiteY11" fmla="*/ 661147 h 1053353"/>
            <a:gd name="connsiteX12" fmla="*/ 2633382 w 3742764"/>
            <a:gd name="connsiteY12" fmla="*/ 571500 h 1053353"/>
            <a:gd name="connsiteX13" fmla="*/ 2801470 w 3742764"/>
            <a:gd name="connsiteY13" fmla="*/ 571500 h 1053353"/>
            <a:gd name="connsiteX14" fmla="*/ 3025588 w 3742764"/>
            <a:gd name="connsiteY14" fmla="*/ 649941 h 1053353"/>
            <a:gd name="connsiteX15" fmla="*/ 3182469 w 3742764"/>
            <a:gd name="connsiteY15" fmla="*/ 661147 h 1053353"/>
            <a:gd name="connsiteX16" fmla="*/ 3384176 w 3742764"/>
            <a:gd name="connsiteY16" fmla="*/ 661147 h 1053353"/>
            <a:gd name="connsiteX17" fmla="*/ 3496235 w 3742764"/>
            <a:gd name="connsiteY17" fmla="*/ 818029 h 1053353"/>
            <a:gd name="connsiteX18" fmla="*/ 3630705 w 3742764"/>
            <a:gd name="connsiteY18" fmla="*/ 336176 h 1053353"/>
            <a:gd name="connsiteX19" fmla="*/ 3742764 w 3742764"/>
            <a:gd name="connsiteY19" fmla="*/ 0 h 1053353"/>
            <a:gd name="connsiteX20" fmla="*/ 3742764 w 3742764"/>
            <a:gd name="connsiteY20" fmla="*/ 0 h 1053353"/>
            <a:gd name="connsiteX0" fmla="*/ 0 w 3742764"/>
            <a:gd name="connsiteY0" fmla="*/ 1053353 h 1053353"/>
            <a:gd name="connsiteX1" fmla="*/ 134470 w 3742764"/>
            <a:gd name="connsiteY1" fmla="*/ 997323 h 1053353"/>
            <a:gd name="connsiteX2" fmla="*/ 358588 w 3742764"/>
            <a:gd name="connsiteY2" fmla="*/ 750794 h 1053353"/>
            <a:gd name="connsiteX3" fmla="*/ 672353 w 3742764"/>
            <a:gd name="connsiteY3" fmla="*/ 347382 h 1053353"/>
            <a:gd name="connsiteX4" fmla="*/ 952500 w 3742764"/>
            <a:gd name="connsiteY4" fmla="*/ 179294 h 1053353"/>
            <a:gd name="connsiteX5" fmla="*/ 1221441 w 3742764"/>
            <a:gd name="connsiteY5" fmla="*/ 156882 h 1053353"/>
            <a:gd name="connsiteX6" fmla="*/ 1288676 w 3742764"/>
            <a:gd name="connsiteY6" fmla="*/ 358588 h 1053353"/>
            <a:gd name="connsiteX7" fmla="*/ 1355911 w 3742764"/>
            <a:gd name="connsiteY7" fmla="*/ 661147 h 1053353"/>
            <a:gd name="connsiteX8" fmla="*/ 1647264 w 3742764"/>
            <a:gd name="connsiteY8" fmla="*/ 784412 h 1053353"/>
            <a:gd name="connsiteX9" fmla="*/ 1927411 w 3742764"/>
            <a:gd name="connsiteY9" fmla="*/ 851647 h 1053353"/>
            <a:gd name="connsiteX10" fmla="*/ 2162735 w 3742764"/>
            <a:gd name="connsiteY10" fmla="*/ 840441 h 1053353"/>
            <a:gd name="connsiteX11" fmla="*/ 2398058 w 3742764"/>
            <a:gd name="connsiteY11" fmla="*/ 661147 h 1053353"/>
            <a:gd name="connsiteX12" fmla="*/ 2633382 w 3742764"/>
            <a:gd name="connsiteY12" fmla="*/ 571500 h 1053353"/>
            <a:gd name="connsiteX13" fmla="*/ 2801470 w 3742764"/>
            <a:gd name="connsiteY13" fmla="*/ 571500 h 1053353"/>
            <a:gd name="connsiteX14" fmla="*/ 3025588 w 3742764"/>
            <a:gd name="connsiteY14" fmla="*/ 649941 h 1053353"/>
            <a:gd name="connsiteX15" fmla="*/ 3182469 w 3742764"/>
            <a:gd name="connsiteY15" fmla="*/ 661147 h 1053353"/>
            <a:gd name="connsiteX16" fmla="*/ 3384176 w 3742764"/>
            <a:gd name="connsiteY16" fmla="*/ 661147 h 1053353"/>
            <a:gd name="connsiteX17" fmla="*/ 3496235 w 3742764"/>
            <a:gd name="connsiteY17" fmla="*/ 661147 h 1053353"/>
            <a:gd name="connsiteX18" fmla="*/ 3630705 w 3742764"/>
            <a:gd name="connsiteY18" fmla="*/ 336176 h 1053353"/>
            <a:gd name="connsiteX19" fmla="*/ 3742764 w 3742764"/>
            <a:gd name="connsiteY19" fmla="*/ 0 h 1053353"/>
            <a:gd name="connsiteX20" fmla="*/ 3742764 w 3742764"/>
            <a:gd name="connsiteY20" fmla="*/ 0 h 1053353"/>
            <a:gd name="connsiteX0" fmla="*/ 0 w 3742764"/>
            <a:gd name="connsiteY0" fmla="*/ 1053353 h 1053353"/>
            <a:gd name="connsiteX1" fmla="*/ 134470 w 3742764"/>
            <a:gd name="connsiteY1" fmla="*/ 997323 h 1053353"/>
            <a:gd name="connsiteX2" fmla="*/ 358588 w 3742764"/>
            <a:gd name="connsiteY2" fmla="*/ 750794 h 1053353"/>
            <a:gd name="connsiteX3" fmla="*/ 672353 w 3742764"/>
            <a:gd name="connsiteY3" fmla="*/ 347382 h 1053353"/>
            <a:gd name="connsiteX4" fmla="*/ 952500 w 3742764"/>
            <a:gd name="connsiteY4" fmla="*/ 179294 h 1053353"/>
            <a:gd name="connsiteX5" fmla="*/ 1221441 w 3742764"/>
            <a:gd name="connsiteY5" fmla="*/ 156882 h 1053353"/>
            <a:gd name="connsiteX6" fmla="*/ 1288676 w 3742764"/>
            <a:gd name="connsiteY6" fmla="*/ 358588 h 1053353"/>
            <a:gd name="connsiteX7" fmla="*/ 1355911 w 3742764"/>
            <a:gd name="connsiteY7" fmla="*/ 661147 h 1053353"/>
            <a:gd name="connsiteX8" fmla="*/ 1647264 w 3742764"/>
            <a:gd name="connsiteY8" fmla="*/ 784412 h 1053353"/>
            <a:gd name="connsiteX9" fmla="*/ 1927411 w 3742764"/>
            <a:gd name="connsiteY9" fmla="*/ 851647 h 1053353"/>
            <a:gd name="connsiteX10" fmla="*/ 2162735 w 3742764"/>
            <a:gd name="connsiteY10" fmla="*/ 840441 h 1053353"/>
            <a:gd name="connsiteX11" fmla="*/ 2398058 w 3742764"/>
            <a:gd name="connsiteY11" fmla="*/ 661147 h 1053353"/>
            <a:gd name="connsiteX12" fmla="*/ 2633382 w 3742764"/>
            <a:gd name="connsiteY12" fmla="*/ 571500 h 1053353"/>
            <a:gd name="connsiteX13" fmla="*/ 2801470 w 3742764"/>
            <a:gd name="connsiteY13" fmla="*/ 571500 h 1053353"/>
            <a:gd name="connsiteX14" fmla="*/ 3025588 w 3742764"/>
            <a:gd name="connsiteY14" fmla="*/ 649941 h 1053353"/>
            <a:gd name="connsiteX15" fmla="*/ 3182469 w 3742764"/>
            <a:gd name="connsiteY15" fmla="*/ 661147 h 1053353"/>
            <a:gd name="connsiteX16" fmla="*/ 3384176 w 3742764"/>
            <a:gd name="connsiteY16" fmla="*/ 661147 h 1053353"/>
            <a:gd name="connsiteX17" fmla="*/ 3496235 w 3742764"/>
            <a:gd name="connsiteY17" fmla="*/ 661147 h 1053353"/>
            <a:gd name="connsiteX18" fmla="*/ 3597088 w 3742764"/>
            <a:gd name="connsiteY18" fmla="*/ 605117 h 1053353"/>
            <a:gd name="connsiteX19" fmla="*/ 3742764 w 3742764"/>
            <a:gd name="connsiteY19" fmla="*/ 0 h 1053353"/>
            <a:gd name="connsiteX20" fmla="*/ 3742764 w 3742764"/>
            <a:gd name="connsiteY20" fmla="*/ 0 h 1053353"/>
            <a:gd name="connsiteX0" fmla="*/ 0 w 3749082"/>
            <a:gd name="connsiteY0" fmla="*/ 1107948 h 1107948"/>
            <a:gd name="connsiteX1" fmla="*/ 134470 w 3749082"/>
            <a:gd name="connsiteY1" fmla="*/ 1051918 h 1107948"/>
            <a:gd name="connsiteX2" fmla="*/ 358588 w 3749082"/>
            <a:gd name="connsiteY2" fmla="*/ 805389 h 1107948"/>
            <a:gd name="connsiteX3" fmla="*/ 672353 w 3749082"/>
            <a:gd name="connsiteY3" fmla="*/ 401977 h 1107948"/>
            <a:gd name="connsiteX4" fmla="*/ 952500 w 3749082"/>
            <a:gd name="connsiteY4" fmla="*/ 233889 h 1107948"/>
            <a:gd name="connsiteX5" fmla="*/ 1221441 w 3749082"/>
            <a:gd name="connsiteY5" fmla="*/ 211477 h 1107948"/>
            <a:gd name="connsiteX6" fmla="*/ 1288676 w 3749082"/>
            <a:gd name="connsiteY6" fmla="*/ 413183 h 1107948"/>
            <a:gd name="connsiteX7" fmla="*/ 1355911 w 3749082"/>
            <a:gd name="connsiteY7" fmla="*/ 715742 h 1107948"/>
            <a:gd name="connsiteX8" fmla="*/ 1647264 w 3749082"/>
            <a:gd name="connsiteY8" fmla="*/ 839007 h 1107948"/>
            <a:gd name="connsiteX9" fmla="*/ 1927411 w 3749082"/>
            <a:gd name="connsiteY9" fmla="*/ 906242 h 1107948"/>
            <a:gd name="connsiteX10" fmla="*/ 2162735 w 3749082"/>
            <a:gd name="connsiteY10" fmla="*/ 895036 h 1107948"/>
            <a:gd name="connsiteX11" fmla="*/ 2398058 w 3749082"/>
            <a:gd name="connsiteY11" fmla="*/ 715742 h 1107948"/>
            <a:gd name="connsiteX12" fmla="*/ 2633382 w 3749082"/>
            <a:gd name="connsiteY12" fmla="*/ 626095 h 1107948"/>
            <a:gd name="connsiteX13" fmla="*/ 2801470 w 3749082"/>
            <a:gd name="connsiteY13" fmla="*/ 626095 h 1107948"/>
            <a:gd name="connsiteX14" fmla="*/ 3025588 w 3749082"/>
            <a:gd name="connsiteY14" fmla="*/ 704536 h 1107948"/>
            <a:gd name="connsiteX15" fmla="*/ 3182469 w 3749082"/>
            <a:gd name="connsiteY15" fmla="*/ 715742 h 1107948"/>
            <a:gd name="connsiteX16" fmla="*/ 3384176 w 3749082"/>
            <a:gd name="connsiteY16" fmla="*/ 715742 h 1107948"/>
            <a:gd name="connsiteX17" fmla="*/ 3496235 w 3749082"/>
            <a:gd name="connsiteY17" fmla="*/ 715742 h 1107948"/>
            <a:gd name="connsiteX18" fmla="*/ 3597088 w 3749082"/>
            <a:gd name="connsiteY18" fmla="*/ 659712 h 1107948"/>
            <a:gd name="connsiteX19" fmla="*/ 3742764 w 3749082"/>
            <a:gd name="connsiteY19" fmla="*/ 54595 h 1107948"/>
            <a:gd name="connsiteX20" fmla="*/ 3720352 w 3749082"/>
            <a:gd name="connsiteY20" fmla="*/ 20977 h 1107948"/>
            <a:gd name="connsiteX0" fmla="*/ 0 w 3768931"/>
            <a:gd name="connsiteY0" fmla="*/ 1053425 h 1053425"/>
            <a:gd name="connsiteX1" fmla="*/ 134470 w 3768931"/>
            <a:gd name="connsiteY1" fmla="*/ 997395 h 1053425"/>
            <a:gd name="connsiteX2" fmla="*/ 358588 w 3768931"/>
            <a:gd name="connsiteY2" fmla="*/ 750866 h 1053425"/>
            <a:gd name="connsiteX3" fmla="*/ 672353 w 3768931"/>
            <a:gd name="connsiteY3" fmla="*/ 347454 h 1053425"/>
            <a:gd name="connsiteX4" fmla="*/ 952500 w 3768931"/>
            <a:gd name="connsiteY4" fmla="*/ 179366 h 1053425"/>
            <a:gd name="connsiteX5" fmla="*/ 1221441 w 3768931"/>
            <a:gd name="connsiteY5" fmla="*/ 156954 h 1053425"/>
            <a:gd name="connsiteX6" fmla="*/ 1288676 w 3768931"/>
            <a:gd name="connsiteY6" fmla="*/ 358660 h 1053425"/>
            <a:gd name="connsiteX7" fmla="*/ 1355911 w 3768931"/>
            <a:gd name="connsiteY7" fmla="*/ 661219 h 1053425"/>
            <a:gd name="connsiteX8" fmla="*/ 1647264 w 3768931"/>
            <a:gd name="connsiteY8" fmla="*/ 784484 h 1053425"/>
            <a:gd name="connsiteX9" fmla="*/ 1927411 w 3768931"/>
            <a:gd name="connsiteY9" fmla="*/ 851719 h 1053425"/>
            <a:gd name="connsiteX10" fmla="*/ 2162735 w 3768931"/>
            <a:gd name="connsiteY10" fmla="*/ 840513 h 1053425"/>
            <a:gd name="connsiteX11" fmla="*/ 2398058 w 3768931"/>
            <a:gd name="connsiteY11" fmla="*/ 661219 h 1053425"/>
            <a:gd name="connsiteX12" fmla="*/ 2633382 w 3768931"/>
            <a:gd name="connsiteY12" fmla="*/ 571572 h 1053425"/>
            <a:gd name="connsiteX13" fmla="*/ 2801470 w 3768931"/>
            <a:gd name="connsiteY13" fmla="*/ 571572 h 1053425"/>
            <a:gd name="connsiteX14" fmla="*/ 3025588 w 3768931"/>
            <a:gd name="connsiteY14" fmla="*/ 650013 h 1053425"/>
            <a:gd name="connsiteX15" fmla="*/ 3182469 w 3768931"/>
            <a:gd name="connsiteY15" fmla="*/ 661219 h 1053425"/>
            <a:gd name="connsiteX16" fmla="*/ 3384176 w 3768931"/>
            <a:gd name="connsiteY16" fmla="*/ 661219 h 1053425"/>
            <a:gd name="connsiteX17" fmla="*/ 3496235 w 3768931"/>
            <a:gd name="connsiteY17" fmla="*/ 661219 h 1053425"/>
            <a:gd name="connsiteX18" fmla="*/ 3597088 w 3768931"/>
            <a:gd name="connsiteY18" fmla="*/ 605189 h 1053425"/>
            <a:gd name="connsiteX19" fmla="*/ 3742764 w 3768931"/>
            <a:gd name="connsiteY19" fmla="*/ 72 h 1053425"/>
            <a:gd name="connsiteX20" fmla="*/ 3765176 w 3768931"/>
            <a:gd name="connsiteY20" fmla="*/ 560366 h 1053425"/>
            <a:gd name="connsiteX0" fmla="*/ 0 w 3765608"/>
            <a:gd name="connsiteY0" fmla="*/ 911005 h 911005"/>
            <a:gd name="connsiteX1" fmla="*/ 134470 w 3765608"/>
            <a:gd name="connsiteY1" fmla="*/ 854975 h 911005"/>
            <a:gd name="connsiteX2" fmla="*/ 358588 w 3765608"/>
            <a:gd name="connsiteY2" fmla="*/ 608446 h 911005"/>
            <a:gd name="connsiteX3" fmla="*/ 672353 w 3765608"/>
            <a:gd name="connsiteY3" fmla="*/ 205034 h 911005"/>
            <a:gd name="connsiteX4" fmla="*/ 952500 w 3765608"/>
            <a:gd name="connsiteY4" fmla="*/ 36946 h 911005"/>
            <a:gd name="connsiteX5" fmla="*/ 1221441 w 3765608"/>
            <a:gd name="connsiteY5" fmla="*/ 14534 h 911005"/>
            <a:gd name="connsiteX6" fmla="*/ 1288676 w 3765608"/>
            <a:gd name="connsiteY6" fmla="*/ 216240 h 911005"/>
            <a:gd name="connsiteX7" fmla="*/ 1355911 w 3765608"/>
            <a:gd name="connsiteY7" fmla="*/ 518799 h 911005"/>
            <a:gd name="connsiteX8" fmla="*/ 1647264 w 3765608"/>
            <a:gd name="connsiteY8" fmla="*/ 642064 h 911005"/>
            <a:gd name="connsiteX9" fmla="*/ 1927411 w 3765608"/>
            <a:gd name="connsiteY9" fmla="*/ 709299 h 911005"/>
            <a:gd name="connsiteX10" fmla="*/ 2162735 w 3765608"/>
            <a:gd name="connsiteY10" fmla="*/ 698093 h 911005"/>
            <a:gd name="connsiteX11" fmla="*/ 2398058 w 3765608"/>
            <a:gd name="connsiteY11" fmla="*/ 518799 h 911005"/>
            <a:gd name="connsiteX12" fmla="*/ 2633382 w 3765608"/>
            <a:gd name="connsiteY12" fmla="*/ 429152 h 911005"/>
            <a:gd name="connsiteX13" fmla="*/ 2801470 w 3765608"/>
            <a:gd name="connsiteY13" fmla="*/ 429152 h 911005"/>
            <a:gd name="connsiteX14" fmla="*/ 3025588 w 3765608"/>
            <a:gd name="connsiteY14" fmla="*/ 507593 h 911005"/>
            <a:gd name="connsiteX15" fmla="*/ 3182469 w 3765608"/>
            <a:gd name="connsiteY15" fmla="*/ 518799 h 911005"/>
            <a:gd name="connsiteX16" fmla="*/ 3384176 w 3765608"/>
            <a:gd name="connsiteY16" fmla="*/ 518799 h 911005"/>
            <a:gd name="connsiteX17" fmla="*/ 3496235 w 3765608"/>
            <a:gd name="connsiteY17" fmla="*/ 518799 h 911005"/>
            <a:gd name="connsiteX18" fmla="*/ 3597088 w 3765608"/>
            <a:gd name="connsiteY18" fmla="*/ 462769 h 911005"/>
            <a:gd name="connsiteX19" fmla="*/ 3653117 w 3765608"/>
            <a:gd name="connsiteY19" fmla="*/ 440358 h 911005"/>
            <a:gd name="connsiteX20" fmla="*/ 3765176 w 3765608"/>
            <a:gd name="connsiteY20" fmla="*/ 417946 h 91100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</a:cxnLst>
          <a:rect l="l" t="t" r="r" b="b"/>
          <a:pathLst>
            <a:path w="3765608" h="911005">
              <a:moveTo>
                <a:pt x="0" y="911005"/>
              </a:moveTo>
              <a:cubicBezTo>
                <a:pt x="37352" y="908203"/>
                <a:pt x="74705" y="905401"/>
                <a:pt x="134470" y="854975"/>
              </a:cubicBezTo>
              <a:cubicBezTo>
                <a:pt x="194235" y="804549"/>
                <a:pt x="268941" y="716770"/>
                <a:pt x="358588" y="608446"/>
              </a:cubicBezTo>
              <a:cubicBezTo>
                <a:pt x="448235" y="500122"/>
                <a:pt x="573368" y="300284"/>
                <a:pt x="672353" y="205034"/>
              </a:cubicBezTo>
              <a:cubicBezTo>
                <a:pt x="771338" y="109784"/>
                <a:pt x="860985" y="68696"/>
                <a:pt x="952500" y="36946"/>
              </a:cubicBezTo>
              <a:cubicBezTo>
                <a:pt x="1044015" y="5196"/>
                <a:pt x="1165412" y="-15348"/>
                <a:pt x="1221441" y="14534"/>
              </a:cubicBezTo>
              <a:cubicBezTo>
                <a:pt x="1277470" y="44416"/>
                <a:pt x="1266264" y="132196"/>
                <a:pt x="1288676" y="216240"/>
              </a:cubicBezTo>
              <a:cubicBezTo>
                <a:pt x="1311088" y="300284"/>
                <a:pt x="1296146" y="447828"/>
                <a:pt x="1355911" y="518799"/>
              </a:cubicBezTo>
              <a:cubicBezTo>
                <a:pt x="1415676" y="589770"/>
                <a:pt x="1552014" y="610314"/>
                <a:pt x="1647264" y="642064"/>
              </a:cubicBezTo>
              <a:cubicBezTo>
                <a:pt x="1742514" y="673814"/>
                <a:pt x="1841499" y="699961"/>
                <a:pt x="1927411" y="709299"/>
              </a:cubicBezTo>
              <a:cubicBezTo>
                <a:pt x="2013323" y="718637"/>
                <a:pt x="2084294" y="729843"/>
                <a:pt x="2162735" y="698093"/>
              </a:cubicBezTo>
              <a:cubicBezTo>
                <a:pt x="2241176" y="666343"/>
                <a:pt x="2319617" y="563623"/>
                <a:pt x="2398058" y="518799"/>
              </a:cubicBezTo>
              <a:cubicBezTo>
                <a:pt x="2476499" y="473975"/>
                <a:pt x="2566147" y="444093"/>
                <a:pt x="2633382" y="429152"/>
              </a:cubicBezTo>
              <a:cubicBezTo>
                <a:pt x="2700617" y="414211"/>
                <a:pt x="2736102" y="416078"/>
                <a:pt x="2801470" y="429152"/>
              </a:cubicBezTo>
              <a:cubicBezTo>
                <a:pt x="2866838" y="442225"/>
                <a:pt x="2962088" y="492652"/>
                <a:pt x="3025588" y="507593"/>
              </a:cubicBezTo>
              <a:cubicBezTo>
                <a:pt x="3089088" y="522534"/>
                <a:pt x="3122704" y="516931"/>
                <a:pt x="3182469" y="518799"/>
              </a:cubicBezTo>
              <a:cubicBezTo>
                <a:pt x="3242234" y="520667"/>
                <a:pt x="3331882" y="518799"/>
                <a:pt x="3384176" y="518799"/>
              </a:cubicBezTo>
              <a:cubicBezTo>
                <a:pt x="3436470" y="518799"/>
                <a:pt x="3460750" y="528137"/>
                <a:pt x="3496235" y="518799"/>
              </a:cubicBezTo>
              <a:cubicBezTo>
                <a:pt x="3531720" y="509461"/>
                <a:pt x="3570941" y="475842"/>
                <a:pt x="3597088" y="462769"/>
              </a:cubicBezTo>
              <a:cubicBezTo>
                <a:pt x="3623235" y="449696"/>
                <a:pt x="3625102" y="447828"/>
                <a:pt x="3653117" y="440358"/>
              </a:cubicBezTo>
              <a:cubicBezTo>
                <a:pt x="3681132" y="432888"/>
                <a:pt x="3772647" y="429152"/>
                <a:pt x="3765176" y="417946"/>
              </a:cubicBezTo>
            </a:path>
          </a:pathLst>
        </a:custGeom>
        <a:noFill xmlns:a="http://schemas.openxmlformats.org/drawingml/2006/main"/>
        <a:ln xmlns:a="http://schemas.openxmlformats.org/drawingml/2006/main" w="28575">
          <a:solidFill>
            <a:srgbClr val="8A3E21"/>
          </a:solidFill>
          <a:prstDash val="solid"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0.59598</cdr:x>
      <cdr:y>0.12851</cdr:y>
    </cdr:from>
    <cdr:to>
      <cdr:x>0.91964</cdr:x>
      <cdr:y>0.39664</cdr:y>
    </cdr:to>
    <cdr:sp macro="" textlink="">
      <cdr:nvSpPr>
        <cdr:cNvPr id="6" name="Freeform: Shape 5">
          <a:extLst xmlns:a="http://schemas.openxmlformats.org/drawingml/2006/main">
            <a:ext uri="{FF2B5EF4-FFF2-40B4-BE49-F238E27FC236}">
              <a16:creationId xmlns:a16="http://schemas.microsoft.com/office/drawing/2014/main" id="{C2A82389-B7FE-F320-7EBB-0002965BC9FF}"/>
            </a:ext>
          </a:extLst>
        </cdr:cNvPr>
        <cdr:cNvSpPr/>
      </cdr:nvSpPr>
      <cdr:spPr>
        <a:xfrm xmlns:a="http://schemas.openxmlformats.org/drawingml/2006/main">
          <a:off x="5983941" y="941295"/>
          <a:ext cx="3249706" cy="1964009"/>
        </a:xfrm>
        <a:custGeom xmlns:a="http://schemas.openxmlformats.org/drawingml/2006/main">
          <a:avLst/>
          <a:gdLst>
            <a:gd name="connsiteX0" fmla="*/ 0 w 3249706"/>
            <a:gd name="connsiteY0" fmla="*/ 0 h 1964009"/>
            <a:gd name="connsiteX1" fmla="*/ 257736 w 3249706"/>
            <a:gd name="connsiteY1" fmla="*/ 22411 h 1964009"/>
            <a:gd name="connsiteX2" fmla="*/ 515471 w 3249706"/>
            <a:gd name="connsiteY2" fmla="*/ 134470 h 1964009"/>
            <a:gd name="connsiteX3" fmla="*/ 649942 w 3249706"/>
            <a:gd name="connsiteY3" fmla="*/ 302559 h 1964009"/>
            <a:gd name="connsiteX4" fmla="*/ 728383 w 3249706"/>
            <a:gd name="connsiteY4" fmla="*/ 537882 h 1964009"/>
            <a:gd name="connsiteX5" fmla="*/ 851647 w 3249706"/>
            <a:gd name="connsiteY5" fmla="*/ 1030941 h 1964009"/>
            <a:gd name="connsiteX6" fmla="*/ 1042147 w 3249706"/>
            <a:gd name="connsiteY6" fmla="*/ 1602441 h 1964009"/>
            <a:gd name="connsiteX7" fmla="*/ 1333500 w 3249706"/>
            <a:gd name="connsiteY7" fmla="*/ 1826559 h 1964009"/>
            <a:gd name="connsiteX8" fmla="*/ 1613647 w 3249706"/>
            <a:gd name="connsiteY8" fmla="*/ 1927411 h 1964009"/>
            <a:gd name="connsiteX9" fmla="*/ 1905000 w 3249706"/>
            <a:gd name="connsiteY9" fmla="*/ 1961029 h 1964009"/>
            <a:gd name="connsiteX10" fmla="*/ 2207559 w 3249706"/>
            <a:gd name="connsiteY10" fmla="*/ 1860176 h 1964009"/>
            <a:gd name="connsiteX11" fmla="*/ 2364442 w 3249706"/>
            <a:gd name="connsiteY11" fmla="*/ 1647264 h 1964009"/>
            <a:gd name="connsiteX12" fmla="*/ 2554942 w 3249706"/>
            <a:gd name="connsiteY12" fmla="*/ 1456764 h 1964009"/>
            <a:gd name="connsiteX13" fmla="*/ 2958353 w 3249706"/>
            <a:gd name="connsiteY13" fmla="*/ 1389529 h 1964009"/>
            <a:gd name="connsiteX14" fmla="*/ 3249706 w 3249706"/>
            <a:gd name="connsiteY14" fmla="*/ 1378323 h 196400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</a:cxnLst>
          <a:rect l="l" t="t" r="r" b="b"/>
          <a:pathLst>
            <a:path w="3249706" h="1964009">
              <a:moveTo>
                <a:pt x="0" y="0"/>
              </a:moveTo>
              <a:cubicBezTo>
                <a:pt x="85912" y="-1"/>
                <a:pt x="171824" y="-1"/>
                <a:pt x="257736" y="22411"/>
              </a:cubicBezTo>
              <a:cubicBezTo>
                <a:pt x="343648" y="44823"/>
                <a:pt x="450103" y="87779"/>
                <a:pt x="515471" y="134470"/>
              </a:cubicBezTo>
              <a:cubicBezTo>
                <a:pt x="580839" y="181161"/>
                <a:pt x="614457" y="235324"/>
                <a:pt x="649942" y="302559"/>
              </a:cubicBezTo>
              <a:cubicBezTo>
                <a:pt x="685427" y="369794"/>
                <a:pt x="694766" y="416485"/>
                <a:pt x="728383" y="537882"/>
              </a:cubicBezTo>
              <a:cubicBezTo>
                <a:pt x="762000" y="659279"/>
                <a:pt x="799353" y="853515"/>
                <a:pt x="851647" y="1030941"/>
              </a:cubicBezTo>
              <a:cubicBezTo>
                <a:pt x="903941" y="1208368"/>
                <a:pt x="961838" y="1469838"/>
                <a:pt x="1042147" y="1602441"/>
              </a:cubicBezTo>
              <a:cubicBezTo>
                <a:pt x="1122456" y="1735044"/>
                <a:pt x="1238250" y="1772397"/>
                <a:pt x="1333500" y="1826559"/>
              </a:cubicBezTo>
              <a:cubicBezTo>
                <a:pt x="1428750" y="1880721"/>
                <a:pt x="1518397" y="1904999"/>
                <a:pt x="1613647" y="1927411"/>
              </a:cubicBezTo>
              <a:cubicBezTo>
                <a:pt x="1708897" y="1949823"/>
                <a:pt x="1806015" y="1972235"/>
                <a:pt x="1905000" y="1961029"/>
              </a:cubicBezTo>
              <a:cubicBezTo>
                <a:pt x="2003985" y="1949823"/>
                <a:pt x="2130985" y="1912470"/>
                <a:pt x="2207559" y="1860176"/>
              </a:cubicBezTo>
              <a:cubicBezTo>
                <a:pt x="2284133" y="1807882"/>
                <a:pt x="2306545" y="1714499"/>
                <a:pt x="2364442" y="1647264"/>
              </a:cubicBezTo>
              <a:cubicBezTo>
                <a:pt x="2422339" y="1580029"/>
                <a:pt x="2455957" y="1499720"/>
                <a:pt x="2554942" y="1456764"/>
              </a:cubicBezTo>
              <a:cubicBezTo>
                <a:pt x="2653927" y="1413808"/>
                <a:pt x="2842559" y="1402603"/>
                <a:pt x="2958353" y="1389529"/>
              </a:cubicBezTo>
              <a:cubicBezTo>
                <a:pt x="3074147" y="1376456"/>
                <a:pt x="3161926" y="1377389"/>
                <a:pt x="3249706" y="1378323"/>
              </a:cubicBezTo>
            </a:path>
          </a:pathLst>
        </a:custGeom>
        <a:noFill xmlns:a="http://schemas.openxmlformats.org/drawingml/2006/main"/>
        <a:ln xmlns:a="http://schemas.openxmlformats.org/drawingml/2006/main" w="28575">
          <a:solidFill>
            <a:srgbClr val="8A3E21"/>
          </a:solidFill>
          <a:prstDash val="solid"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0.14083</cdr:x>
      <cdr:y>0.1039</cdr:y>
    </cdr:from>
    <cdr:to>
      <cdr:x>0.59598</cdr:x>
      <cdr:y>0.51557</cdr:y>
    </cdr:to>
    <cdr:sp macro="" textlink="">
      <cdr:nvSpPr>
        <cdr:cNvPr id="23" name="Freeform: Shape 22">
          <a:extLst xmlns:a="http://schemas.openxmlformats.org/drawingml/2006/main">
            <a:ext uri="{FF2B5EF4-FFF2-40B4-BE49-F238E27FC236}">
              <a16:creationId xmlns:a16="http://schemas.microsoft.com/office/drawing/2014/main" id="{A8D42668-FD36-FF7F-8F19-11EB157B7D13}"/>
            </a:ext>
          </a:extLst>
        </cdr:cNvPr>
        <cdr:cNvSpPr/>
      </cdr:nvSpPr>
      <cdr:spPr>
        <a:xfrm xmlns:a="http://schemas.openxmlformats.org/drawingml/2006/main">
          <a:off x="1445560" y="761008"/>
          <a:ext cx="4671952" cy="3015375"/>
        </a:xfrm>
        <a:custGeom xmlns:a="http://schemas.openxmlformats.org/drawingml/2006/main">
          <a:avLst/>
          <a:gdLst>
            <a:gd name="connsiteX0" fmla="*/ 0 w 4560794"/>
            <a:gd name="connsiteY0" fmla="*/ 3015375 h 3015375"/>
            <a:gd name="connsiteX1" fmla="*/ 100853 w 4560794"/>
            <a:gd name="connsiteY1" fmla="*/ 2533522 h 3015375"/>
            <a:gd name="connsiteX2" fmla="*/ 403412 w 4560794"/>
            <a:gd name="connsiteY2" fmla="*/ 1524993 h 3015375"/>
            <a:gd name="connsiteX3" fmla="*/ 661147 w 4560794"/>
            <a:gd name="connsiteY3" fmla="*/ 875051 h 3015375"/>
            <a:gd name="connsiteX4" fmla="*/ 851647 w 4560794"/>
            <a:gd name="connsiteY4" fmla="*/ 527669 h 3015375"/>
            <a:gd name="connsiteX5" fmla="*/ 1075765 w 4560794"/>
            <a:gd name="connsiteY5" fmla="*/ 157875 h 3015375"/>
            <a:gd name="connsiteX6" fmla="*/ 1232647 w 4560794"/>
            <a:gd name="connsiteY6" fmla="*/ 34610 h 3015375"/>
            <a:gd name="connsiteX7" fmla="*/ 1400736 w 4560794"/>
            <a:gd name="connsiteY7" fmla="*/ 993 h 3015375"/>
            <a:gd name="connsiteX8" fmla="*/ 1748118 w 4560794"/>
            <a:gd name="connsiteY8" fmla="*/ 12198 h 3015375"/>
            <a:gd name="connsiteX9" fmla="*/ 2140324 w 4560794"/>
            <a:gd name="connsiteY9" fmla="*/ 45816 h 3015375"/>
            <a:gd name="connsiteX10" fmla="*/ 2420471 w 4560794"/>
            <a:gd name="connsiteY10" fmla="*/ 124257 h 3015375"/>
            <a:gd name="connsiteX11" fmla="*/ 2622177 w 4560794"/>
            <a:gd name="connsiteY11" fmla="*/ 325963 h 3015375"/>
            <a:gd name="connsiteX12" fmla="*/ 2879912 w 4560794"/>
            <a:gd name="connsiteY12" fmla="*/ 482846 h 3015375"/>
            <a:gd name="connsiteX13" fmla="*/ 3126441 w 4560794"/>
            <a:gd name="connsiteY13" fmla="*/ 650934 h 3015375"/>
            <a:gd name="connsiteX14" fmla="*/ 3518647 w 4560794"/>
            <a:gd name="connsiteY14" fmla="*/ 785404 h 3015375"/>
            <a:gd name="connsiteX15" fmla="*/ 3922059 w 4560794"/>
            <a:gd name="connsiteY15" fmla="*/ 863846 h 3015375"/>
            <a:gd name="connsiteX16" fmla="*/ 4347883 w 4560794"/>
            <a:gd name="connsiteY16" fmla="*/ 886257 h 3015375"/>
            <a:gd name="connsiteX17" fmla="*/ 4560794 w 4560794"/>
            <a:gd name="connsiteY17" fmla="*/ 886257 h 30153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</a:cxnLst>
          <a:rect l="l" t="t" r="r" b="b"/>
          <a:pathLst>
            <a:path w="4560794" h="3015375">
              <a:moveTo>
                <a:pt x="0" y="3015375"/>
              </a:moveTo>
              <a:cubicBezTo>
                <a:pt x="16809" y="2898647"/>
                <a:pt x="33618" y="2781919"/>
                <a:pt x="100853" y="2533522"/>
              </a:cubicBezTo>
              <a:cubicBezTo>
                <a:pt x="168088" y="2285125"/>
                <a:pt x="310030" y="1801405"/>
                <a:pt x="403412" y="1524993"/>
              </a:cubicBezTo>
              <a:cubicBezTo>
                <a:pt x="496794" y="1248581"/>
                <a:pt x="586441" y="1041272"/>
                <a:pt x="661147" y="875051"/>
              </a:cubicBezTo>
              <a:cubicBezTo>
                <a:pt x="735853" y="708830"/>
                <a:pt x="782544" y="647198"/>
                <a:pt x="851647" y="527669"/>
              </a:cubicBezTo>
              <a:cubicBezTo>
                <a:pt x="920750" y="408140"/>
                <a:pt x="1012265" y="240052"/>
                <a:pt x="1075765" y="157875"/>
              </a:cubicBezTo>
              <a:cubicBezTo>
                <a:pt x="1139265" y="75698"/>
                <a:pt x="1178485" y="60757"/>
                <a:pt x="1232647" y="34610"/>
              </a:cubicBezTo>
              <a:cubicBezTo>
                <a:pt x="1286809" y="8463"/>
                <a:pt x="1314824" y="4728"/>
                <a:pt x="1400736" y="993"/>
              </a:cubicBezTo>
              <a:cubicBezTo>
                <a:pt x="1486648" y="-2742"/>
                <a:pt x="1624853" y="4727"/>
                <a:pt x="1748118" y="12198"/>
              </a:cubicBezTo>
              <a:cubicBezTo>
                <a:pt x="1871383" y="19669"/>
                <a:pt x="2028265" y="27139"/>
                <a:pt x="2140324" y="45816"/>
              </a:cubicBezTo>
              <a:cubicBezTo>
                <a:pt x="2252383" y="64492"/>
                <a:pt x="2340162" y="77566"/>
                <a:pt x="2420471" y="124257"/>
              </a:cubicBezTo>
              <a:cubicBezTo>
                <a:pt x="2500780" y="170948"/>
                <a:pt x="2545604" y="266198"/>
                <a:pt x="2622177" y="325963"/>
              </a:cubicBezTo>
              <a:cubicBezTo>
                <a:pt x="2698750" y="385728"/>
                <a:pt x="2795868" y="428684"/>
                <a:pt x="2879912" y="482846"/>
              </a:cubicBezTo>
              <a:cubicBezTo>
                <a:pt x="2963956" y="537008"/>
                <a:pt x="3019985" y="600508"/>
                <a:pt x="3126441" y="650934"/>
              </a:cubicBezTo>
              <a:cubicBezTo>
                <a:pt x="3232897" y="701360"/>
                <a:pt x="3386044" y="749919"/>
                <a:pt x="3518647" y="785404"/>
              </a:cubicBezTo>
              <a:cubicBezTo>
                <a:pt x="3651250" y="820889"/>
                <a:pt x="3783853" y="847037"/>
                <a:pt x="3922059" y="863846"/>
              </a:cubicBezTo>
              <a:cubicBezTo>
                <a:pt x="4060265" y="880655"/>
                <a:pt x="4241427" y="882522"/>
                <a:pt x="4347883" y="886257"/>
              </a:cubicBezTo>
              <a:cubicBezTo>
                <a:pt x="4454339" y="889992"/>
                <a:pt x="4507566" y="888124"/>
                <a:pt x="4560794" y="886257"/>
              </a:cubicBezTo>
            </a:path>
          </a:pathLst>
        </a:custGeom>
        <a:noFill xmlns:a="http://schemas.openxmlformats.org/drawingml/2006/main"/>
        <a:ln xmlns:a="http://schemas.openxmlformats.org/drawingml/2006/main" w="28575">
          <a:solidFill>
            <a:schemeClr val="accent2">
              <a:lumMod val="75000"/>
              <a:alpha val="82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0.5971</cdr:x>
      <cdr:y>0.22489</cdr:y>
    </cdr:from>
    <cdr:to>
      <cdr:x>0.91699</cdr:x>
      <cdr:y>0.5833</cdr:y>
    </cdr:to>
    <cdr:sp macro="" textlink="">
      <cdr:nvSpPr>
        <cdr:cNvPr id="24" name="Freeform: Shape 23">
          <a:extLst xmlns:a="http://schemas.openxmlformats.org/drawingml/2006/main">
            <a:ext uri="{FF2B5EF4-FFF2-40B4-BE49-F238E27FC236}">
              <a16:creationId xmlns:a16="http://schemas.microsoft.com/office/drawing/2014/main" id="{890B31F6-B559-6585-7212-E66EC8123F0A}"/>
            </a:ext>
          </a:extLst>
        </cdr:cNvPr>
        <cdr:cNvSpPr/>
      </cdr:nvSpPr>
      <cdr:spPr>
        <a:xfrm xmlns:a="http://schemas.openxmlformats.org/drawingml/2006/main">
          <a:off x="7415336" y="1609078"/>
          <a:ext cx="3972643" cy="2564407"/>
        </a:xfrm>
        <a:custGeom xmlns:a="http://schemas.openxmlformats.org/drawingml/2006/main">
          <a:avLst/>
          <a:gdLst>
            <a:gd name="connsiteX0" fmla="*/ 0 w 3171265"/>
            <a:gd name="connsiteY0" fmla="*/ 0 h 2625258"/>
            <a:gd name="connsiteX1" fmla="*/ 56030 w 3171265"/>
            <a:gd name="connsiteY1" fmla="*/ 403412 h 2625258"/>
            <a:gd name="connsiteX2" fmla="*/ 224118 w 3171265"/>
            <a:gd name="connsiteY2" fmla="*/ 784412 h 2625258"/>
            <a:gd name="connsiteX3" fmla="*/ 414618 w 3171265"/>
            <a:gd name="connsiteY3" fmla="*/ 1165412 h 2625258"/>
            <a:gd name="connsiteX4" fmla="*/ 638736 w 3171265"/>
            <a:gd name="connsiteY4" fmla="*/ 1568824 h 2625258"/>
            <a:gd name="connsiteX5" fmla="*/ 840441 w 3171265"/>
            <a:gd name="connsiteY5" fmla="*/ 1938618 h 2625258"/>
            <a:gd name="connsiteX6" fmla="*/ 1019736 w 3171265"/>
            <a:gd name="connsiteY6" fmla="*/ 2263589 h 2625258"/>
            <a:gd name="connsiteX7" fmla="*/ 1221441 w 3171265"/>
            <a:gd name="connsiteY7" fmla="*/ 2476500 h 2625258"/>
            <a:gd name="connsiteX8" fmla="*/ 1445559 w 3171265"/>
            <a:gd name="connsiteY8" fmla="*/ 2599765 h 2625258"/>
            <a:gd name="connsiteX9" fmla="*/ 1692089 w 3171265"/>
            <a:gd name="connsiteY9" fmla="*/ 2622177 h 2625258"/>
            <a:gd name="connsiteX10" fmla="*/ 1983441 w 3171265"/>
            <a:gd name="connsiteY10" fmla="*/ 2554941 h 2625258"/>
            <a:gd name="connsiteX11" fmla="*/ 2207559 w 3171265"/>
            <a:gd name="connsiteY11" fmla="*/ 2442883 h 2625258"/>
            <a:gd name="connsiteX12" fmla="*/ 2554941 w 3171265"/>
            <a:gd name="connsiteY12" fmla="*/ 2342030 h 2625258"/>
            <a:gd name="connsiteX13" fmla="*/ 2902324 w 3171265"/>
            <a:gd name="connsiteY13" fmla="*/ 2319618 h 2625258"/>
            <a:gd name="connsiteX14" fmla="*/ 3171265 w 3171265"/>
            <a:gd name="connsiteY14" fmla="*/ 2308412 h 262525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</a:cxnLst>
          <a:rect l="l" t="t" r="r" b="b"/>
          <a:pathLst>
            <a:path w="3171265" h="2625258">
              <a:moveTo>
                <a:pt x="0" y="0"/>
              </a:moveTo>
              <a:cubicBezTo>
                <a:pt x="9338" y="136338"/>
                <a:pt x="18677" y="272677"/>
                <a:pt x="56030" y="403412"/>
              </a:cubicBezTo>
              <a:cubicBezTo>
                <a:pt x="93383" y="534147"/>
                <a:pt x="164353" y="657412"/>
                <a:pt x="224118" y="784412"/>
              </a:cubicBezTo>
              <a:cubicBezTo>
                <a:pt x="283883" y="911412"/>
                <a:pt x="345515" y="1034677"/>
                <a:pt x="414618" y="1165412"/>
              </a:cubicBezTo>
              <a:cubicBezTo>
                <a:pt x="483721" y="1296147"/>
                <a:pt x="567766" y="1439956"/>
                <a:pt x="638736" y="1568824"/>
              </a:cubicBezTo>
              <a:cubicBezTo>
                <a:pt x="709706" y="1697692"/>
                <a:pt x="776941" y="1822824"/>
                <a:pt x="840441" y="1938618"/>
              </a:cubicBezTo>
              <a:cubicBezTo>
                <a:pt x="903941" y="2054412"/>
                <a:pt x="956236" y="2173942"/>
                <a:pt x="1019736" y="2263589"/>
              </a:cubicBezTo>
              <a:cubicBezTo>
                <a:pt x="1083236" y="2353236"/>
                <a:pt x="1150471" y="2420471"/>
                <a:pt x="1221441" y="2476500"/>
              </a:cubicBezTo>
              <a:cubicBezTo>
                <a:pt x="1292411" y="2532529"/>
                <a:pt x="1367118" y="2575486"/>
                <a:pt x="1445559" y="2599765"/>
              </a:cubicBezTo>
              <a:cubicBezTo>
                <a:pt x="1524000" y="2624044"/>
                <a:pt x="1602442" y="2629648"/>
                <a:pt x="1692089" y="2622177"/>
              </a:cubicBezTo>
              <a:cubicBezTo>
                <a:pt x="1781736" y="2614706"/>
                <a:pt x="1897529" y="2584823"/>
                <a:pt x="1983441" y="2554941"/>
              </a:cubicBezTo>
              <a:cubicBezTo>
                <a:pt x="2069353" y="2525059"/>
                <a:pt x="2112309" y="2478368"/>
                <a:pt x="2207559" y="2442883"/>
              </a:cubicBezTo>
              <a:cubicBezTo>
                <a:pt x="2302809" y="2407398"/>
                <a:pt x="2439147" y="2362574"/>
                <a:pt x="2554941" y="2342030"/>
              </a:cubicBezTo>
              <a:cubicBezTo>
                <a:pt x="2670735" y="2321486"/>
                <a:pt x="2799603" y="2325221"/>
                <a:pt x="2902324" y="2319618"/>
              </a:cubicBezTo>
              <a:cubicBezTo>
                <a:pt x="3005045" y="2314015"/>
                <a:pt x="3088155" y="2311213"/>
                <a:pt x="3171265" y="2308412"/>
              </a:cubicBezTo>
            </a:path>
          </a:pathLst>
        </a:custGeom>
        <a:noFill xmlns:a="http://schemas.openxmlformats.org/drawingml/2006/main"/>
        <a:ln xmlns:a="http://schemas.openxmlformats.org/drawingml/2006/main" w="28575">
          <a:solidFill>
            <a:schemeClr val="accent2">
              <a:lumMod val="75000"/>
              <a:alpha val="82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0.05735</cdr:x>
      <cdr:y>0.79482</cdr:y>
    </cdr:from>
    <cdr:to>
      <cdr:x>0.13835</cdr:x>
      <cdr:y>0.79612</cdr:y>
    </cdr:to>
    <cdr:cxnSp macro="">
      <cdr:nvCxnSpPr>
        <cdr:cNvPr id="25" name="Straight Connector 24">
          <a:extLst xmlns:a="http://schemas.openxmlformats.org/drawingml/2006/main">
            <a:ext uri="{FF2B5EF4-FFF2-40B4-BE49-F238E27FC236}">
              <a16:creationId xmlns:a16="http://schemas.microsoft.com/office/drawing/2014/main" id="{9EF12EFF-5263-7A01-C4A2-C9AD9B101DD0}"/>
            </a:ext>
          </a:extLst>
        </cdr:cNvPr>
        <cdr:cNvCxnSpPr/>
      </cdr:nvCxnSpPr>
      <cdr:spPr>
        <a:xfrm xmlns:a="http://schemas.openxmlformats.org/drawingml/2006/main" flipV="1">
          <a:off x="588683" y="5821829"/>
          <a:ext cx="831431" cy="9522"/>
        </a:xfrm>
        <a:prstGeom xmlns:a="http://schemas.openxmlformats.org/drawingml/2006/main" prst="line">
          <a:avLst/>
        </a:prstGeom>
        <a:ln xmlns:a="http://schemas.openxmlformats.org/drawingml/2006/main" w="41275">
          <a:solidFill>
            <a:srgbClr val="7030A0"/>
          </a:solidFill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0.13755</cdr:x>
      <cdr:y>0.76321</cdr:y>
    </cdr:from>
    <cdr:to>
      <cdr:x>0.60061</cdr:x>
      <cdr:y>0.83531</cdr:y>
    </cdr:to>
    <cdr:sp macro="" textlink="">
      <cdr:nvSpPr>
        <cdr:cNvPr id="26" name="Freeform: Shape 25">
          <a:extLst xmlns:a="http://schemas.openxmlformats.org/drawingml/2006/main">
            <a:ext uri="{FF2B5EF4-FFF2-40B4-BE49-F238E27FC236}">
              <a16:creationId xmlns:a16="http://schemas.microsoft.com/office/drawing/2014/main" id="{6D1D4578-5C0B-3F8E-2019-5AEF3D07460F}"/>
            </a:ext>
          </a:extLst>
        </cdr:cNvPr>
        <cdr:cNvSpPr/>
      </cdr:nvSpPr>
      <cdr:spPr>
        <a:xfrm xmlns:a="http://schemas.openxmlformats.org/drawingml/2006/main">
          <a:off x="1708222" y="5460733"/>
          <a:ext cx="5750694" cy="515872"/>
        </a:xfrm>
        <a:custGeom xmlns:a="http://schemas.openxmlformats.org/drawingml/2006/main">
          <a:avLst/>
          <a:gdLst>
            <a:gd name="connsiteX0" fmla="*/ 0 w 4628029"/>
            <a:gd name="connsiteY0" fmla="*/ 225518 h 528117"/>
            <a:gd name="connsiteX1" fmla="*/ 11206 w 4628029"/>
            <a:gd name="connsiteY1" fmla="*/ 438429 h 528117"/>
            <a:gd name="connsiteX2" fmla="*/ 22411 w 4628029"/>
            <a:gd name="connsiteY2" fmla="*/ 528076 h 528117"/>
            <a:gd name="connsiteX3" fmla="*/ 123264 w 4628029"/>
            <a:gd name="connsiteY3" fmla="*/ 449635 h 528117"/>
            <a:gd name="connsiteX4" fmla="*/ 291353 w 4628029"/>
            <a:gd name="connsiteY4" fmla="*/ 416018 h 528117"/>
            <a:gd name="connsiteX5" fmla="*/ 537882 w 4628029"/>
            <a:gd name="connsiteY5" fmla="*/ 337576 h 528117"/>
            <a:gd name="connsiteX6" fmla="*/ 762000 w 4628029"/>
            <a:gd name="connsiteY6" fmla="*/ 191900 h 528117"/>
            <a:gd name="connsiteX7" fmla="*/ 1199029 w 4628029"/>
            <a:gd name="connsiteY7" fmla="*/ 68635 h 528117"/>
            <a:gd name="connsiteX8" fmla="*/ 1546411 w 4628029"/>
            <a:gd name="connsiteY8" fmla="*/ 12606 h 528117"/>
            <a:gd name="connsiteX9" fmla="*/ 2140323 w 4628029"/>
            <a:gd name="connsiteY9" fmla="*/ 1400 h 528117"/>
            <a:gd name="connsiteX10" fmla="*/ 2532529 w 4628029"/>
            <a:gd name="connsiteY10" fmla="*/ 35018 h 528117"/>
            <a:gd name="connsiteX11" fmla="*/ 3182470 w 4628029"/>
            <a:gd name="connsiteY11" fmla="*/ 68635 h 528117"/>
            <a:gd name="connsiteX12" fmla="*/ 3832411 w 4628029"/>
            <a:gd name="connsiteY12" fmla="*/ 135870 h 528117"/>
            <a:gd name="connsiteX13" fmla="*/ 4101353 w 4628029"/>
            <a:gd name="connsiteY13" fmla="*/ 124665 h 528117"/>
            <a:gd name="connsiteX14" fmla="*/ 4403911 w 4628029"/>
            <a:gd name="connsiteY14" fmla="*/ 124665 h 528117"/>
            <a:gd name="connsiteX15" fmla="*/ 4628029 w 4628029"/>
            <a:gd name="connsiteY15" fmla="*/ 124665 h 52811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</a:cxnLst>
          <a:rect l="l" t="t" r="r" b="b"/>
          <a:pathLst>
            <a:path w="4628029" h="528117">
              <a:moveTo>
                <a:pt x="0" y="225518"/>
              </a:moveTo>
              <a:cubicBezTo>
                <a:pt x="3735" y="306760"/>
                <a:pt x="7471" y="388003"/>
                <a:pt x="11206" y="438429"/>
              </a:cubicBezTo>
              <a:cubicBezTo>
                <a:pt x="14941" y="488855"/>
                <a:pt x="3735" y="526208"/>
                <a:pt x="22411" y="528076"/>
              </a:cubicBezTo>
              <a:cubicBezTo>
                <a:pt x="41087" y="529944"/>
                <a:pt x="78440" y="468311"/>
                <a:pt x="123264" y="449635"/>
              </a:cubicBezTo>
              <a:cubicBezTo>
                <a:pt x="168088" y="430959"/>
                <a:pt x="222250" y="434694"/>
                <a:pt x="291353" y="416018"/>
              </a:cubicBezTo>
              <a:cubicBezTo>
                <a:pt x="360456" y="397342"/>
                <a:pt x="459441" y="374929"/>
                <a:pt x="537882" y="337576"/>
              </a:cubicBezTo>
              <a:cubicBezTo>
                <a:pt x="616323" y="300223"/>
                <a:pt x="651809" y="236724"/>
                <a:pt x="762000" y="191900"/>
              </a:cubicBezTo>
              <a:cubicBezTo>
                <a:pt x="872191" y="147076"/>
                <a:pt x="1068294" y="98517"/>
                <a:pt x="1199029" y="68635"/>
              </a:cubicBezTo>
              <a:cubicBezTo>
                <a:pt x="1329764" y="38753"/>
                <a:pt x="1389529" y="23812"/>
                <a:pt x="1546411" y="12606"/>
              </a:cubicBezTo>
              <a:cubicBezTo>
                <a:pt x="1703293" y="1400"/>
                <a:pt x="1975970" y="-2335"/>
                <a:pt x="2140323" y="1400"/>
              </a:cubicBezTo>
              <a:cubicBezTo>
                <a:pt x="2304676" y="5135"/>
                <a:pt x="2358838" y="23812"/>
                <a:pt x="2532529" y="35018"/>
              </a:cubicBezTo>
              <a:cubicBezTo>
                <a:pt x="2706220" y="46224"/>
                <a:pt x="2965823" y="51826"/>
                <a:pt x="3182470" y="68635"/>
              </a:cubicBezTo>
              <a:cubicBezTo>
                <a:pt x="3399117" y="85444"/>
                <a:pt x="3679264" y="126532"/>
                <a:pt x="3832411" y="135870"/>
              </a:cubicBezTo>
              <a:cubicBezTo>
                <a:pt x="3985558" y="145208"/>
                <a:pt x="4101353" y="124665"/>
                <a:pt x="4101353" y="124665"/>
              </a:cubicBezTo>
              <a:cubicBezTo>
                <a:pt x="4196603" y="122797"/>
                <a:pt x="4403911" y="124665"/>
                <a:pt x="4403911" y="124665"/>
              </a:cubicBezTo>
              <a:lnTo>
                <a:pt x="4628029" y="124665"/>
              </a:lnTo>
            </a:path>
          </a:pathLst>
        </a:custGeom>
        <a:noFill xmlns:a="http://schemas.openxmlformats.org/drawingml/2006/main"/>
        <a:ln xmlns:a="http://schemas.openxmlformats.org/drawingml/2006/main" w="28575">
          <a:solidFill>
            <a:srgbClr val="7030A0">
              <a:alpha val="70000"/>
            </a:srgbClr>
          </a:solidFill>
          <a:prstDash val="solid"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0.59716</cdr:x>
      <cdr:y>0.71547</cdr:y>
    </cdr:from>
    <cdr:to>
      <cdr:x>0.91485</cdr:x>
      <cdr:y>0.78987</cdr:y>
    </cdr:to>
    <cdr:sp macro="" textlink="">
      <cdr:nvSpPr>
        <cdr:cNvPr id="27" name="Freeform: Shape 26">
          <a:extLst xmlns:a="http://schemas.openxmlformats.org/drawingml/2006/main">
            <a:ext uri="{FF2B5EF4-FFF2-40B4-BE49-F238E27FC236}">
              <a16:creationId xmlns:a16="http://schemas.microsoft.com/office/drawing/2014/main" id="{C849369D-1871-8337-E136-F853F14D8FD0}"/>
            </a:ext>
          </a:extLst>
        </cdr:cNvPr>
        <cdr:cNvSpPr/>
      </cdr:nvSpPr>
      <cdr:spPr>
        <a:xfrm xmlns:a="http://schemas.openxmlformats.org/drawingml/2006/main">
          <a:off x="6129618" y="5240588"/>
          <a:ext cx="3260912" cy="544968"/>
        </a:xfrm>
        <a:custGeom xmlns:a="http://schemas.openxmlformats.org/drawingml/2006/main">
          <a:avLst/>
          <a:gdLst>
            <a:gd name="connsiteX0" fmla="*/ 0 w 3260912"/>
            <a:gd name="connsiteY0" fmla="*/ 474413 h 544968"/>
            <a:gd name="connsiteX1" fmla="*/ 89647 w 3260912"/>
            <a:gd name="connsiteY1" fmla="*/ 452001 h 544968"/>
            <a:gd name="connsiteX2" fmla="*/ 145676 w 3260912"/>
            <a:gd name="connsiteY2" fmla="*/ 339942 h 544968"/>
            <a:gd name="connsiteX3" fmla="*/ 212912 w 3260912"/>
            <a:gd name="connsiteY3" fmla="*/ 104618 h 544968"/>
            <a:gd name="connsiteX4" fmla="*/ 381000 w 3260912"/>
            <a:gd name="connsiteY4" fmla="*/ 3766 h 544968"/>
            <a:gd name="connsiteX5" fmla="*/ 672353 w 3260912"/>
            <a:gd name="connsiteY5" fmla="*/ 26177 h 544968"/>
            <a:gd name="connsiteX6" fmla="*/ 829235 w 3260912"/>
            <a:gd name="connsiteY6" fmla="*/ 71001 h 544968"/>
            <a:gd name="connsiteX7" fmla="*/ 997323 w 3260912"/>
            <a:gd name="connsiteY7" fmla="*/ 216677 h 544968"/>
            <a:gd name="connsiteX8" fmla="*/ 1098176 w 3260912"/>
            <a:gd name="connsiteY8" fmla="*/ 283913 h 544968"/>
            <a:gd name="connsiteX9" fmla="*/ 1423147 w 3260912"/>
            <a:gd name="connsiteY9" fmla="*/ 418383 h 544968"/>
            <a:gd name="connsiteX10" fmla="*/ 1949823 w 3260912"/>
            <a:gd name="connsiteY10" fmla="*/ 496824 h 544968"/>
            <a:gd name="connsiteX11" fmla="*/ 2543735 w 3260912"/>
            <a:gd name="connsiteY11" fmla="*/ 541648 h 544968"/>
            <a:gd name="connsiteX12" fmla="*/ 2902323 w 3260912"/>
            <a:gd name="connsiteY12" fmla="*/ 541648 h 544968"/>
            <a:gd name="connsiteX13" fmla="*/ 3260912 w 3260912"/>
            <a:gd name="connsiteY13" fmla="*/ 541648 h 54496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3260912" h="544968">
              <a:moveTo>
                <a:pt x="0" y="474413"/>
              </a:moveTo>
              <a:cubicBezTo>
                <a:pt x="32684" y="474413"/>
                <a:pt x="65368" y="474413"/>
                <a:pt x="89647" y="452001"/>
              </a:cubicBezTo>
              <a:cubicBezTo>
                <a:pt x="113926" y="429589"/>
                <a:pt x="125132" y="397839"/>
                <a:pt x="145676" y="339942"/>
              </a:cubicBezTo>
              <a:cubicBezTo>
                <a:pt x="166220" y="282045"/>
                <a:pt x="173691" y="160647"/>
                <a:pt x="212912" y="104618"/>
              </a:cubicBezTo>
              <a:cubicBezTo>
                <a:pt x="252133" y="48589"/>
                <a:pt x="304427" y="16839"/>
                <a:pt x="381000" y="3766"/>
              </a:cubicBezTo>
              <a:cubicBezTo>
                <a:pt x="457574" y="-9308"/>
                <a:pt x="597647" y="14971"/>
                <a:pt x="672353" y="26177"/>
              </a:cubicBezTo>
              <a:cubicBezTo>
                <a:pt x="747059" y="37383"/>
                <a:pt x="775073" y="39251"/>
                <a:pt x="829235" y="71001"/>
              </a:cubicBezTo>
              <a:cubicBezTo>
                <a:pt x="883397" y="102751"/>
                <a:pt x="952500" y="181192"/>
                <a:pt x="997323" y="216677"/>
              </a:cubicBezTo>
              <a:cubicBezTo>
                <a:pt x="1042147" y="252162"/>
                <a:pt x="1027205" y="250295"/>
                <a:pt x="1098176" y="283913"/>
              </a:cubicBezTo>
              <a:cubicBezTo>
                <a:pt x="1169147" y="317531"/>
                <a:pt x="1281206" y="382898"/>
                <a:pt x="1423147" y="418383"/>
              </a:cubicBezTo>
              <a:cubicBezTo>
                <a:pt x="1565088" y="453868"/>
                <a:pt x="1763058" y="476280"/>
                <a:pt x="1949823" y="496824"/>
              </a:cubicBezTo>
              <a:cubicBezTo>
                <a:pt x="2136588" y="517368"/>
                <a:pt x="2384985" y="534177"/>
                <a:pt x="2543735" y="541648"/>
              </a:cubicBezTo>
              <a:cubicBezTo>
                <a:pt x="2702485" y="549119"/>
                <a:pt x="2902323" y="541648"/>
                <a:pt x="2902323" y="541648"/>
              </a:cubicBezTo>
              <a:lnTo>
                <a:pt x="3260912" y="541648"/>
              </a:lnTo>
            </a:path>
          </a:pathLst>
        </a:custGeom>
        <a:noFill xmlns:a="http://schemas.openxmlformats.org/drawingml/2006/main"/>
        <a:ln xmlns:a="http://schemas.openxmlformats.org/drawingml/2006/main" w="28575">
          <a:solidFill>
            <a:srgbClr val="7030A0">
              <a:alpha val="67000"/>
            </a:srgbClr>
          </a:solidFill>
          <a:prstDash val="solid"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0.0786</cdr:x>
      <cdr:y>0.56534</cdr:y>
    </cdr:from>
    <cdr:to>
      <cdr:x>0.13769</cdr:x>
      <cdr:y>0.56758</cdr:y>
    </cdr:to>
    <cdr:cxnSp macro="">
      <cdr:nvCxnSpPr>
        <cdr:cNvPr id="11" name="Straight Connector 10">
          <a:extLst xmlns:a="http://schemas.openxmlformats.org/drawingml/2006/main">
            <a:ext uri="{FF2B5EF4-FFF2-40B4-BE49-F238E27FC236}">
              <a16:creationId xmlns:a16="http://schemas.microsoft.com/office/drawing/2014/main" id="{6B13C6F8-27D7-6B8F-64DE-30167A761038}"/>
            </a:ext>
          </a:extLst>
        </cdr:cNvPr>
        <cdr:cNvCxnSpPr/>
      </cdr:nvCxnSpPr>
      <cdr:spPr>
        <a:xfrm xmlns:a="http://schemas.openxmlformats.org/drawingml/2006/main" flipV="1">
          <a:off x="806824" y="4140947"/>
          <a:ext cx="606550" cy="16435"/>
        </a:xfrm>
        <a:prstGeom xmlns:a="http://schemas.openxmlformats.org/drawingml/2006/main" prst="line">
          <a:avLst/>
        </a:prstGeom>
        <a:ln xmlns:a="http://schemas.openxmlformats.org/drawingml/2006/main" w="41275">
          <a:solidFill>
            <a:srgbClr val="FF0000"/>
          </a:solidFill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0.13755</cdr:x>
      <cdr:y>0.10969</cdr:y>
    </cdr:from>
    <cdr:to>
      <cdr:x>0.91157</cdr:x>
      <cdr:y>0.70454</cdr:y>
    </cdr:to>
    <cdr:sp macro="" textlink="">
      <cdr:nvSpPr>
        <cdr:cNvPr id="33" name="Freeform: Shape 32">
          <a:extLst xmlns:a="http://schemas.openxmlformats.org/drawingml/2006/main">
            <a:ext uri="{FF2B5EF4-FFF2-40B4-BE49-F238E27FC236}">
              <a16:creationId xmlns:a16="http://schemas.microsoft.com/office/drawing/2014/main" id="{DF3EC879-73F4-EA93-CDB8-A5F661B07A6A}"/>
            </a:ext>
          </a:extLst>
        </cdr:cNvPr>
        <cdr:cNvSpPr/>
      </cdr:nvSpPr>
      <cdr:spPr>
        <a:xfrm xmlns:a="http://schemas.openxmlformats.org/drawingml/2006/main">
          <a:off x="1411942" y="803445"/>
          <a:ext cx="7944970" cy="4357098"/>
        </a:xfrm>
        <a:custGeom xmlns:a="http://schemas.openxmlformats.org/drawingml/2006/main">
          <a:avLst/>
          <a:gdLst>
            <a:gd name="connsiteX0" fmla="*/ 0 w 7944970"/>
            <a:gd name="connsiteY0" fmla="*/ 3353937 h 4357098"/>
            <a:gd name="connsiteX1" fmla="*/ 100853 w 7944970"/>
            <a:gd name="connsiteY1" fmla="*/ 1090349 h 4357098"/>
            <a:gd name="connsiteX2" fmla="*/ 145676 w 7944970"/>
            <a:gd name="connsiteY2" fmla="*/ 339555 h 4357098"/>
            <a:gd name="connsiteX3" fmla="*/ 224117 w 7944970"/>
            <a:gd name="connsiteY3" fmla="*/ 48202 h 4357098"/>
            <a:gd name="connsiteX4" fmla="*/ 403411 w 7944970"/>
            <a:gd name="connsiteY4" fmla="*/ 3378 h 4357098"/>
            <a:gd name="connsiteX5" fmla="*/ 795617 w 7944970"/>
            <a:gd name="connsiteY5" fmla="*/ 81819 h 4357098"/>
            <a:gd name="connsiteX6" fmla="*/ 1524000 w 7944970"/>
            <a:gd name="connsiteY6" fmla="*/ 249907 h 4357098"/>
            <a:gd name="connsiteX7" fmla="*/ 2140323 w 7944970"/>
            <a:gd name="connsiteY7" fmla="*/ 339555 h 4357098"/>
            <a:gd name="connsiteX8" fmla="*/ 2476500 w 7944970"/>
            <a:gd name="connsiteY8" fmla="*/ 507643 h 4357098"/>
            <a:gd name="connsiteX9" fmla="*/ 3070411 w 7944970"/>
            <a:gd name="connsiteY9" fmla="*/ 541260 h 4357098"/>
            <a:gd name="connsiteX10" fmla="*/ 3462617 w 7944970"/>
            <a:gd name="connsiteY10" fmla="*/ 586084 h 4357098"/>
            <a:gd name="connsiteX11" fmla="*/ 3742764 w 7944970"/>
            <a:gd name="connsiteY11" fmla="*/ 720555 h 4357098"/>
            <a:gd name="connsiteX12" fmla="*/ 4011706 w 7944970"/>
            <a:gd name="connsiteY12" fmla="*/ 989496 h 4357098"/>
            <a:gd name="connsiteX13" fmla="*/ 4359088 w 7944970"/>
            <a:gd name="connsiteY13" fmla="*/ 1247231 h 4357098"/>
            <a:gd name="connsiteX14" fmla="*/ 4784911 w 7944970"/>
            <a:gd name="connsiteY14" fmla="*/ 1639437 h 4357098"/>
            <a:gd name="connsiteX15" fmla="*/ 5188323 w 7944970"/>
            <a:gd name="connsiteY15" fmla="*/ 2188525 h 4357098"/>
            <a:gd name="connsiteX16" fmla="*/ 5446058 w 7944970"/>
            <a:gd name="connsiteY16" fmla="*/ 2726407 h 4357098"/>
            <a:gd name="connsiteX17" fmla="*/ 5558117 w 7944970"/>
            <a:gd name="connsiteY17" fmla="*/ 3454790 h 4357098"/>
            <a:gd name="connsiteX18" fmla="*/ 5602941 w 7944970"/>
            <a:gd name="connsiteY18" fmla="*/ 4093525 h 4357098"/>
            <a:gd name="connsiteX19" fmla="*/ 5793441 w 7944970"/>
            <a:gd name="connsiteY19" fmla="*/ 4340055 h 4357098"/>
            <a:gd name="connsiteX20" fmla="*/ 6219264 w 7944970"/>
            <a:gd name="connsiteY20" fmla="*/ 4328849 h 4357098"/>
            <a:gd name="connsiteX21" fmla="*/ 6712323 w 7944970"/>
            <a:gd name="connsiteY21" fmla="*/ 4272819 h 4357098"/>
            <a:gd name="connsiteX22" fmla="*/ 7115735 w 7944970"/>
            <a:gd name="connsiteY22" fmla="*/ 4082319 h 4357098"/>
            <a:gd name="connsiteX23" fmla="*/ 7620000 w 7944970"/>
            <a:gd name="connsiteY23" fmla="*/ 3947849 h 4357098"/>
            <a:gd name="connsiteX24" fmla="*/ 7944970 w 7944970"/>
            <a:gd name="connsiteY24" fmla="*/ 3970260 h 435709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</a:cxnLst>
          <a:rect l="l" t="t" r="r" b="b"/>
          <a:pathLst>
            <a:path w="7944970" h="4357098">
              <a:moveTo>
                <a:pt x="0" y="3353937"/>
              </a:moveTo>
              <a:cubicBezTo>
                <a:pt x="38287" y="2473341"/>
                <a:pt x="76574" y="1592746"/>
                <a:pt x="100853" y="1090349"/>
              </a:cubicBezTo>
              <a:cubicBezTo>
                <a:pt x="125132" y="587952"/>
                <a:pt x="125132" y="513246"/>
                <a:pt x="145676" y="339555"/>
              </a:cubicBezTo>
              <a:cubicBezTo>
                <a:pt x="166220" y="165864"/>
                <a:pt x="181161" y="104232"/>
                <a:pt x="224117" y="48202"/>
              </a:cubicBezTo>
              <a:cubicBezTo>
                <a:pt x="267073" y="-7828"/>
                <a:pt x="308161" y="-2225"/>
                <a:pt x="403411" y="3378"/>
              </a:cubicBezTo>
              <a:cubicBezTo>
                <a:pt x="498661" y="8981"/>
                <a:pt x="608852" y="40731"/>
                <a:pt x="795617" y="81819"/>
              </a:cubicBezTo>
              <a:cubicBezTo>
                <a:pt x="982382" y="122907"/>
                <a:pt x="1299882" y="206951"/>
                <a:pt x="1524000" y="249907"/>
              </a:cubicBezTo>
              <a:cubicBezTo>
                <a:pt x="1748118" y="292863"/>
                <a:pt x="1981573" y="296599"/>
                <a:pt x="2140323" y="339555"/>
              </a:cubicBezTo>
              <a:cubicBezTo>
                <a:pt x="2299073" y="382511"/>
                <a:pt x="2321485" y="474026"/>
                <a:pt x="2476500" y="507643"/>
              </a:cubicBezTo>
              <a:cubicBezTo>
                <a:pt x="2631515" y="541260"/>
                <a:pt x="2906058" y="528186"/>
                <a:pt x="3070411" y="541260"/>
              </a:cubicBezTo>
              <a:cubicBezTo>
                <a:pt x="3234764" y="554334"/>
                <a:pt x="3350558" y="556202"/>
                <a:pt x="3462617" y="586084"/>
              </a:cubicBezTo>
              <a:cubicBezTo>
                <a:pt x="3574676" y="615966"/>
                <a:pt x="3651249" y="653320"/>
                <a:pt x="3742764" y="720555"/>
              </a:cubicBezTo>
              <a:cubicBezTo>
                <a:pt x="3834279" y="787790"/>
                <a:pt x="3908985" y="901717"/>
                <a:pt x="4011706" y="989496"/>
              </a:cubicBezTo>
              <a:cubicBezTo>
                <a:pt x="4114427" y="1077275"/>
                <a:pt x="4230221" y="1138908"/>
                <a:pt x="4359088" y="1247231"/>
              </a:cubicBezTo>
              <a:cubicBezTo>
                <a:pt x="4487955" y="1355554"/>
                <a:pt x="4646705" y="1482555"/>
                <a:pt x="4784911" y="1639437"/>
              </a:cubicBezTo>
              <a:cubicBezTo>
                <a:pt x="4923117" y="1796319"/>
                <a:pt x="5078132" y="2007363"/>
                <a:pt x="5188323" y="2188525"/>
              </a:cubicBezTo>
              <a:cubicBezTo>
                <a:pt x="5298514" y="2369687"/>
                <a:pt x="5384426" y="2515363"/>
                <a:pt x="5446058" y="2726407"/>
              </a:cubicBezTo>
              <a:cubicBezTo>
                <a:pt x="5507690" y="2937451"/>
                <a:pt x="5531970" y="3226937"/>
                <a:pt x="5558117" y="3454790"/>
              </a:cubicBezTo>
              <a:cubicBezTo>
                <a:pt x="5584264" y="3682643"/>
                <a:pt x="5563720" y="3945981"/>
                <a:pt x="5602941" y="4093525"/>
              </a:cubicBezTo>
              <a:cubicBezTo>
                <a:pt x="5642162" y="4241069"/>
                <a:pt x="5690721" y="4300834"/>
                <a:pt x="5793441" y="4340055"/>
              </a:cubicBezTo>
              <a:cubicBezTo>
                <a:pt x="5896161" y="4379276"/>
                <a:pt x="6066117" y="4340055"/>
                <a:pt x="6219264" y="4328849"/>
              </a:cubicBezTo>
              <a:cubicBezTo>
                <a:pt x="6372411" y="4317643"/>
                <a:pt x="6562911" y="4313907"/>
                <a:pt x="6712323" y="4272819"/>
              </a:cubicBezTo>
              <a:cubicBezTo>
                <a:pt x="6861735" y="4231731"/>
                <a:pt x="6964456" y="4136481"/>
                <a:pt x="7115735" y="4082319"/>
              </a:cubicBezTo>
              <a:cubicBezTo>
                <a:pt x="7267015" y="4028157"/>
                <a:pt x="7481794" y="3966525"/>
                <a:pt x="7620000" y="3947849"/>
              </a:cubicBezTo>
              <a:cubicBezTo>
                <a:pt x="7758206" y="3929173"/>
                <a:pt x="7851588" y="3949716"/>
                <a:pt x="7944970" y="3970260"/>
              </a:cubicBezTo>
            </a:path>
          </a:pathLst>
        </a:custGeom>
        <a:noFill xmlns:a="http://schemas.openxmlformats.org/drawingml/2006/main"/>
        <a:ln xmlns:a="http://schemas.openxmlformats.org/drawingml/2006/main" w="31750">
          <a:solidFill>
            <a:srgbClr val="FF0000">
              <a:alpha val="58000"/>
            </a:srgb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0.07751</cdr:x>
      <cdr:y>0.70303</cdr:y>
    </cdr:from>
    <cdr:to>
      <cdr:x>0.13835</cdr:x>
      <cdr:y>0.70374</cdr:y>
    </cdr:to>
    <cdr:cxnSp macro="">
      <cdr:nvCxnSpPr>
        <cdr:cNvPr id="34" name="Straight Connector 33">
          <a:extLst xmlns:a="http://schemas.openxmlformats.org/drawingml/2006/main">
            <a:ext uri="{FF2B5EF4-FFF2-40B4-BE49-F238E27FC236}">
              <a16:creationId xmlns:a16="http://schemas.microsoft.com/office/drawing/2014/main" id="{96CF82BE-4318-C911-0C24-7435A76C3F52}"/>
            </a:ext>
          </a:extLst>
        </cdr:cNvPr>
        <cdr:cNvCxnSpPr/>
      </cdr:nvCxnSpPr>
      <cdr:spPr>
        <a:xfrm xmlns:a="http://schemas.openxmlformats.org/drawingml/2006/main" flipV="1">
          <a:off x="795618" y="5149476"/>
          <a:ext cx="624497" cy="5229"/>
        </a:xfrm>
        <a:prstGeom xmlns:a="http://schemas.openxmlformats.org/drawingml/2006/main" prst="line">
          <a:avLst/>
        </a:prstGeom>
        <a:ln xmlns:a="http://schemas.openxmlformats.org/drawingml/2006/main" w="31750">
          <a:solidFill>
            <a:srgbClr val="7030A0"/>
          </a:solidFill>
          <a:prstDash val="sys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0.07809</cdr:x>
      <cdr:y>0.66631</cdr:y>
    </cdr:from>
    <cdr:to>
      <cdr:x>0.13893</cdr:x>
      <cdr:y>0.66702</cdr:y>
    </cdr:to>
    <cdr:cxnSp macro="">
      <cdr:nvCxnSpPr>
        <cdr:cNvPr id="36" name="Straight Connector 35">
          <a:extLst xmlns:a="http://schemas.openxmlformats.org/drawingml/2006/main">
            <a:ext uri="{FF2B5EF4-FFF2-40B4-BE49-F238E27FC236}">
              <a16:creationId xmlns:a16="http://schemas.microsoft.com/office/drawing/2014/main" id="{9EAAB217-735E-D855-D21C-40D179694D56}"/>
            </a:ext>
          </a:extLst>
        </cdr:cNvPr>
        <cdr:cNvCxnSpPr/>
      </cdr:nvCxnSpPr>
      <cdr:spPr>
        <a:xfrm xmlns:a="http://schemas.openxmlformats.org/drawingml/2006/main" flipV="1">
          <a:off x="801594" y="4880535"/>
          <a:ext cx="624497" cy="5229"/>
        </a:xfrm>
        <a:prstGeom xmlns:a="http://schemas.openxmlformats.org/drawingml/2006/main" prst="line">
          <a:avLst/>
        </a:prstGeom>
        <a:ln xmlns:a="http://schemas.openxmlformats.org/drawingml/2006/main" w="31750">
          <a:solidFill>
            <a:schemeClr val="accent5">
              <a:lumMod val="60000"/>
              <a:lumOff val="40000"/>
            </a:schemeClr>
          </a:solidFill>
          <a:prstDash val="sys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0.59716</cdr:x>
      <cdr:y>0.67899</cdr:y>
    </cdr:from>
    <cdr:to>
      <cdr:x>0.91795</cdr:x>
      <cdr:y>0.73384</cdr:y>
    </cdr:to>
    <cdr:sp macro="" textlink="">
      <cdr:nvSpPr>
        <cdr:cNvPr id="37" name="Freeform: Shape 36">
          <a:extLst xmlns:a="http://schemas.openxmlformats.org/drawingml/2006/main">
            <a:ext uri="{FF2B5EF4-FFF2-40B4-BE49-F238E27FC236}">
              <a16:creationId xmlns:a16="http://schemas.microsoft.com/office/drawing/2014/main" id="{EE646F16-592D-69C8-6B43-662F1ACA6186}"/>
            </a:ext>
          </a:extLst>
        </cdr:cNvPr>
        <cdr:cNvSpPr/>
      </cdr:nvSpPr>
      <cdr:spPr>
        <a:xfrm xmlns:a="http://schemas.openxmlformats.org/drawingml/2006/main">
          <a:off x="7416081" y="4858143"/>
          <a:ext cx="3983804" cy="392449"/>
        </a:xfrm>
        <a:custGeom xmlns:a="http://schemas.openxmlformats.org/drawingml/2006/main">
          <a:avLst/>
          <a:gdLst>
            <a:gd name="connsiteX0" fmla="*/ 0 w 3160059"/>
            <a:gd name="connsiteY0" fmla="*/ 35632 h 401770"/>
            <a:gd name="connsiteX1" fmla="*/ 67235 w 3160059"/>
            <a:gd name="connsiteY1" fmla="*/ 136485 h 401770"/>
            <a:gd name="connsiteX2" fmla="*/ 246530 w 3160059"/>
            <a:gd name="connsiteY2" fmla="*/ 304573 h 401770"/>
            <a:gd name="connsiteX3" fmla="*/ 448235 w 3160059"/>
            <a:gd name="connsiteY3" fmla="*/ 394220 h 401770"/>
            <a:gd name="connsiteX4" fmla="*/ 616324 w 3160059"/>
            <a:gd name="connsiteY4" fmla="*/ 394220 h 401770"/>
            <a:gd name="connsiteX5" fmla="*/ 806824 w 3160059"/>
            <a:gd name="connsiteY5" fmla="*/ 371808 h 401770"/>
            <a:gd name="connsiteX6" fmla="*/ 1143000 w 3160059"/>
            <a:gd name="connsiteY6" fmla="*/ 248544 h 401770"/>
            <a:gd name="connsiteX7" fmla="*/ 1580030 w 3160059"/>
            <a:gd name="connsiteY7" fmla="*/ 69250 h 401770"/>
            <a:gd name="connsiteX8" fmla="*/ 1927412 w 3160059"/>
            <a:gd name="connsiteY8" fmla="*/ 2014 h 401770"/>
            <a:gd name="connsiteX9" fmla="*/ 2476500 w 3160059"/>
            <a:gd name="connsiteY9" fmla="*/ 136485 h 401770"/>
            <a:gd name="connsiteX10" fmla="*/ 2857500 w 3160059"/>
            <a:gd name="connsiteY10" fmla="*/ 147691 h 401770"/>
            <a:gd name="connsiteX11" fmla="*/ 3160059 w 3160059"/>
            <a:gd name="connsiteY11" fmla="*/ 158897 h 40177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</a:cxnLst>
          <a:rect l="l" t="t" r="r" b="b"/>
          <a:pathLst>
            <a:path w="3160059" h="401770">
              <a:moveTo>
                <a:pt x="0" y="35632"/>
              </a:moveTo>
              <a:cubicBezTo>
                <a:pt x="13073" y="63647"/>
                <a:pt x="26147" y="91662"/>
                <a:pt x="67235" y="136485"/>
              </a:cubicBezTo>
              <a:cubicBezTo>
                <a:pt x="108323" y="181308"/>
                <a:pt x="183030" y="261617"/>
                <a:pt x="246530" y="304573"/>
              </a:cubicBezTo>
              <a:cubicBezTo>
                <a:pt x="310030" y="347529"/>
                <a:pt x="386603" y="379279"/>
                <a:pt x="448235" y="394220"/>
              </a:cubicBezTo>
              <a:cubicBezTo>
                <a:pt x="509867" y="409161"/>
                <a:pt x="556559" y="397955"/>
                <a:pt x="616324" y="394220"/>
              </a:cubicBezTo>
              <a:cubicBezTo>
                <a:pt x="676089" y="390485"/>
                <a:pt x="719045" y="396087"/>
                <a:pt x="806824" y="371808"/>
              </a:cubicBezTo>
              <a:cubicBezTo>
                <a:pt x="894603" y="347529"/>
                <a:pt x="1014132" y="298970"/>
                <a:pt x="1143000" y="248544"/>
              </a:cubicBezTo>
              <a:cubicBezTo>
                <a:pt x="1271868" y="198118"/>
                <a:pt x="1449295" y="110338"/>
                <a:pt x="1580030" y="69250"/>
              </a:cubicBezTo>
              <a:cubicBezTo>
                <a:pt x="1710765" y="28162"/>
                <a:pt x="1778000" y="-9192"/>
                <a:pt x="1927412" y="2014"/>
              </a:cubicBezTo>
              <a:cubicBezTo>
                <a:pt x="2076824" y="13220"/>
                <a:pt x="2321485" y="112205"/>
                <a:pt x="2476500" y="136485"/>
              </a:cubicBezTo>
              <a:cubicBezTo>
                <a:pt x="2631515" y="160765"/>
                <a:pt x="2857500" y="147691"/>
                <a:pt x="2857500" y="147691"/>
              </a:cubicBezTo>
              <a:lnTo>
                <a:pt x="3160059" y="158897"/>
              </a:lnTo>
            </a:path>
          </a:pathLst>
        </a:custGeom>
        <a:noFill xmlns:a="http://schemas.openxmlformats.org/drawingml/2006/main"/>
        <a:ln xmlns:a="http://schemas.openxmlformats.org/drawingml/2006/main" w="28575">
          <a:solidFill>
            <a:srgbClr val="7030A0"/>
          </a:solidFill>
          <a:prstDash val="solid"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</c:userShapes>
</file>

<file path=xl/drawings/drawing5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631031</xdr:colOff>
      <xdr:row>1</xdr:row>
      <xdr:rowOff>117157</xdr:rowOff>
    </xdr:from>
    <xdr:to>
      <xdr:col>22</xdr:col>
      <xdr:colOff>113561</xdr:colOff>
      <xdr:row>44</xdr:row>
      <xdr:rowOff>147638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BE627BC-D4C9-4169-93E4-FC52122371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9.xml><?xml version="1.0" encoding="utf-8"?>
<c:userShapes xmlns:c="http://schemas.openxmlformats.org/drawingml/2006/chart">
  <cdr:relSizeAnchor xmlns:cdr="http://schemas.openxmlformats.org/drawingml/2006/chartDrawing">
    <cdr:from>
      <cdr:x>0.0541</cdr:x>
      <cdr:y>0.87119</cdr:y>
    </cdr:from>
    <cdr:to>
      <cdr:x>0.19494</cdr:x>
      <cdr:y>0.87119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id="{1F7B4BC4-4408-A4AF-EA5C-EBEE98D1DD3A}"/>
            </a:ext>
          </a:extLst>
        </cdr:cNvPr>
        <cdr:cNvCxnSpPr/>
      </cdr:nvCxnSpPr>
      <cdr:spPr>
        <a:xfrm xmlns:a="http://schemas.openxmlformats.org/drawingml/2006/main">
          <a:off x="460376" y="5153819"/>
          <a:ext cx="1198337" cy="0"/>
        </a:xfrm>
        <a:prstGeom xmlns:a="http://schemas.openxmlformats.org/drawingml/2006/main" prst="line">
          <a:avLst/>
        </a:prstGeom>
        <a:ln xmlns:a="http://schemas.openxmlformats.org/drawingml/2006/main" w="69850">
          <a:solidFill>
            <a:srgbClr val="FFC000">
              <a:alpha val="66000"/>
            </a:srgbClr>
          </a:solidFill>
          <a:prstDash val="sys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0.06822</cdr:x>
      <cdr:y>0.33599</cdr:y>
    </cdr:from>
    <cdr:to>
      <cdr:x>0.19737</cdr:x>
      <cdr:y>0.3372</cdr:y>
    </cdr:to>
    <cdr:cxnSp macro="">
      <cdr:nvCxnSpPr>
        <cdr:cNvPr id="5" name="Straight Connector 4">
          <a:extLst xmlns:a="http://schemas.openxmlformats.org/drawingml/2006/main">
            <a:ext uri="{FF2B5EF4-FFF2-40B4-BE49-F238E27FC236}">
              <a16:creationId xmlns:a16="http://schemas.microsoft.com/office/drawing/2014/main" id="{A8BA0798-9694-092B-453C-B2CA912B3B71}"/>
            </a:ext>
          </a:extLst>
        </cdr:cNvPr>
        <cdr:cNvCxnSpPr/>
      </cdr:nvCxnSpPr>
      <cdr:spPr>
        <a:xfrm xmlns:a="http://schemas.openxmlformats.org/drawingml/2006/main" flipV="1">
          <a:off x="579586" y="1955296"/>
          <a:ext cx="1097142" cy="7028"/>
        </a:xfrm>
        <a:prstGeom xmlns:a="http://schemas.openxmlformats.org/drawingml/2006/main" prst="line">
          <a:avLst/>
        </a:prstGeom>
        <a:ln xmlns:a="http://schemas.openxmlformats.org/drawingml/2006/main" w="47625">
          <a:solidFill>
            <a:srgbClr val="56ADB4">
              <a:alpha val="85000"/>
            </a:srgbClr>
          </a:solidFill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0.06721</cdr:x>
      <cdr:y>0.5346</cdr:y>
    </cdr:from>
    <cdr:to>
      <cdr:x>0.19098</cdr:x>
      <cdr:y>0.53626</cdr:y>
    </cdr:to>
    <cdr:cxnSp macro="">
      <cdr:nvCxnSpPr>
        <cdr:cNvPr id="9" name="Straight Connector 8">
          <a:extLst xmlns:a="http://schemas.openxmlformats.org/drawingml/2006/main">
            <a:ext uri="{FF2B5EF4-FFF2-40B4-BE49-F238E27FC236}">
              <a16:creationId xmlns:a16="http://schemas.microsoft.com/office/drawing/2014/main" id="{797F9573-BCCA-F957-25DA-7A5C4DB833AE}"/>
            </a:ext>
          </a:extLst>
        </cdr:cNvPr>
        <cdr:cNvCxnSpPr/>
      </cdr:nvCxnSpPr>
      <cdr:spPr>
        <a:xfrm xmlns:a="http://schemas.openxmlformats.org/drawingml/2006/main" flipV="1">
          <a:off x="570973" y="3111089"/>
          <a:ext cx="1051417" cy="9672"/>
        </a:xfrm>
        <a:prstGeom xmlns:a="http://schemas.openxmlformats.org/drawingml/2006/main" prst="line">
          <a:avLst/>
        </a:prstGeom>
        <a:ln xmlns:a="http://schemas.openxmlformats.org/drawingml/2006/main" w="47625">
          <a:solidFill>
            <a:schemeClr val="accent2">
              <a:lumMod val="75000"/>
              <a:alpha val="69000"/>
            </a:schemeClr>
          </a:solidFill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0.06287</cdr:x>
      <cdr:y>0.73246</cdr:y>
    </cdr:from>
    <cdr:to>
      <cdr:x>0.1959</cdr:x>
      <cdr:y>0.73246</cdr:y>
    </cdr:to>
    <cdr:cxnSp macro="">
      <cdr:nvCxnSpPr>
        <cdr:cNvPr id="13" name="Straight Connector 12">
          <a:extLst xmlns:a="http://schemas.openxmlformats.org/drawingml/2006/main">
            <a:ext uri="{FF2B5EF4-FFF2-40B4-BE49-F238E27FC236}">
              <a16:creationId xmlns:a16="http://schemas.microsoft.com/office/drawing/2014/main" id="{59E1FEA9-E6D6-C4F1-A0DC-5F0EFA7DF691}"/>
            </a:ext>
          </a:extLst>
        </cdr:cNvPr>
        <cdr:cNvCxnSpPr/>
      </cdr:nvCxnSpPr>
      <cdr:spPr>
        <a:xfrm xmlns:a="http://schemas.openxmlformats.org/drawingml/2006/main">
          <a:off x="517656" y="4262555"/>
          <a:ext cx="1095216" cy="0"/>
        </a:xfrm>
        <a:prstGeom xmlns:a="http://schemas.openxmlformats.org/drawingml/2006/main" prst="line">
          <a:avLst/>
        </a:prstGeom>
        <a:ln xmlns:a="http://schemas.openxmlformats.org/drawingml/2006/main" w="63500">
          <a:solidFill>
            <a:srgbClr val="D2A000">
              <a:alpha val="69000"/>
            </a:srgbClr>
          </a:solidFill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0.06185</cdr:x>
      <cdr:y>0.715</cdr:y>
    </cdr:from>
    <cdr:to>
      <cdr:x>0.19487</cdr:x>
      <cdr:y>0.715</cdr:y>
    </cdr:to>
    <cdr:cxnSp macro="">
      <cdr:nvCxnSpPr>
        <cdr:cNvPr id="15" name="Straight Connector 14">
          <a:extLst xmlns:a="http://schemas.openxmlformats.org/drawingml/2006/main">
            <a:ext uri="{FF2B5EF4-FFF2-40B4-BE49-F238E27FC236}">
              <a16:creationId xmlns:a16="http://schemas.microsoft.com/office/drawing/2014/main" id="{440990D7-A542-75A6-EF75-9340725ACEB3}"/>
            </a:ext>
          </a:extLst>
        </cdr:cNvPr>
        <cdr:cNvCxnSpPr/>
      </cdr:nvCxnSpPr>
      <cdr:spPr>
        <a:xfrm xmlns:a="http://schemas.openxmlformats.org/drawingml/2006/main">
          <a:off x="509189" y="4160957"/>
          <a:ext cx="1095216" cy="0"/>
        </a:xfrm>
        <a:prstGeom xmlns:a="http://schemas.openxmlformats.org/drawingml/2006/main" prst="line">
          <a:avLst/>
        </a:prstGeom>
        <a:ln xmlns:a="http://schemas.openxmlformats.org/drawingml/2006/main" w="63500">
          <a:solidFill>
            <a:schemeClr val="accent5">
              <a:lumMod val="75000"/>
              <a:alpha val="69000"/>
            </a:schemeClr>
          </a:solidFill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0.20268</cdr:x>
      <cdr:y>0.70211</cdr:y>
    </cdr:from>
    <cdr:to>
      <cdr:x>0.90768</cdr:x>
      <cdr:y>0.81238</cdr:y>
    </cdr:to>
    <cdr:sp macro="" textlink="">
      <cdr:nvSpPr>
        <cdr:cNvPr id="16" name="Freeform: Shape 15">
          <a:extLst xmlns:a="http://schemas.openxmlformats.org/drawingml/2006/main">
            <a:ext uri="{FF2B5EF4-FFF2-40B4-BE49-F238E27FC236}">
              <a16:creationId xmlns:a16="http://schemas.microsoft.com/office/drawing/2014/main" id="{1A82E558-6F08-6B26-B7EB-9213299AC229}"/>
            </a:ext>
          </a:extLst>
        </cdr:cNvPr>
        <cdr:cNvSpPr/>
      </cdr:nvSpPr>
      <cdr:spPr>
        <a:xfrm xmlns:a="http://schemas.openxmlformats.org/drawingml/2006/main">
          <a:off x="1771650" y="4383164"/>
          <a:ext cx="6162675" cy="688398"/>
        </a:xfrm>
        <a:custGeom xmlns:a="http://schemas.openxmlformats.org/drawingml/2006/main">
          <a:avLst/>
          <a:gdLst>
            <a:gd name="connsiteX0" fmla="*/ 19674 w 6047941"/>
            <a:gd name="connsiteY0" fmla="*/ 42333 h 675573"/>
            <a:gd name="connsiteX1" fmla="*/ 2741 w 6047941"/>
            <a:gd name="connsiteY1" fmla="*/ 457200 h 675573"/>
            <a:gd name="connsiteX2" fmla="*/ 70474 w 6047941"/>
            <a:gd name="connsiteY2" fmla="*/ 643466 h 675573"/>
            <a:gd name="connsiteX3" fmla="*/ 273674 w 6047941"/>
            <a:gd name="connsiteY3" fmla="*/ 668866 h 675573"/>
            <a:gd name="connsiteX4" fmla="*/ 536141 w 6047941"/>
            <a:gd name="connsiteY4" fmla="*/ 668866 h 675573"/>
            <a:gd name="connsiteX5" fmla="*/ 629274 w 6047941"/>
            <a:gd name="connsiteY5" fmla="*/ 592666 h 675573"/>
            <a:gd name="connsiteX6" fmla="*/ 688541 w 6047941"/>
            <a:gd name="connsiteY6" fmla="*/ 423333 h 675573"/>
            <a:gd name="connsiteX7" fmla="*/ 773207 w 6047941"/>
            <a:gd name="connsiteY7" fmla="*/ 330200 h 675573"/>
            <a:gd name="connsiteX8" fmla="*/ 1010274 w 6047941"/>
            <a:gd name="connsiteY8" fmla="*/ 177800 h 675573"/>
            <a:gd name="connsiteX9" fmla="*/ 1238874 w 6047941"/>
            <a:gd name="connsiteY9" fmla="*/ 143933 h 675573"/>
            <a:gd name="connsiteX10" fmla="*/ 1543674 w 6047941"/>
            <a:gd name="connsiteY10" fmla="*/ 101600 h 675573"/>
            <a:gd name="connsiteX11" fmla="*/ 1941607 w 6047941"/>
            <a:gd name="connsiteY11" fmla="*/ 67733 h 675573"/>
            <a:gd name="connsiteX12" fmla="*/ 2551207 w 6047941"/>
            <a:gd name="connsiteY12" fmla="*/ 33866 h 675573"/>
            <a:gd name="connsiteX13" fmla="*/ 3592607 w 6047941"/>
            <a:gd name="connsiteY13" fmla="*/ 25400 h 675573"/>
            <a:gd name="connsiteX14" fmla="*/ 4803341 w 6047941"/>
            <a:gd name="connsiteY14" fmla="*/ 0 h 675573"/>
            <a:gd name="connsiteX15" fmla="*/ 6047941 w 6047941"/>
            <a:gd name="connsiteY15" fmla="*/ 8466 h 675573"/>
            <a:gd name="connsiteX0" fmla="*/ 19674 w 4803341"/>
            <a:gd name="connsiteY0" fmla="*/ 42333 h 675573"/>
            <a:gd name="connsiteX1" fmla="*/ 2741 w 4803341"/>
            <a:gd name="connsiteY1" fmla="*/ 457200 h 675573"/>
            <a:gd name="connsiteX2" fmla="*/ 70474 w 4803341"/>
            <a:gd name="connsiteY2" fmla="*/ 643466 h 675573"/>
            <a:gd name="connsiteX3" fmla="*/ 273674 w 4803341"/>
            <a:gd name="connsiteY3" fmla="*/ 668866 h 675573"/>
            <a:gd name="connsiteX4" fmla="*/ 536141 w 4803341"/>
            <a:gd name="connsiteY4" fmla="*/ 668866 h 675573"/>
            <a:gd name="connsiteX5" fmla="*/ 629274 w 4803341"/>
            <a:gd name="connsiteY5" fmla="*/ 592666 h 675573"/>
            <a:gd name="connsiteX6" fmla="*/ 688541 w 4803341"/>
            <a:gd name="connsiteY6" fmla="*/ 423333 h 675573"/>
            <a:gd name="connsiteX7" fmla="*/ 773207 w 4803341"/>
            <a:gd name="connsiteY7" fmla="*/ 330200 h 675573"/>
            <a:gd name="connsiteX8" fmla="*/ 1010274 w 4803341"/>
            <a:gd name="connsiteY8" fmla="*/ 177800 h 675573"/>
            <a:gd name="connsiteX9" fmla="*/ 1238874 w 4803341"/>
            <a:gd name="connsiteY9" fmla="*/ 143933 h 675573"/>
            <a:gd name="connsiteX10" fmla="*/ 1543674 w 4803341"/>
            <a:gd name="connsiteY10" fmla="*/ 101600 h 675573"/>
            <a:gd name="connsiteX11" fmla="*/ 1941607 w 4803341"/>
            <a:gd name="connsiteY11" fmla="*/ 67733 h 675573"/>
            <a:gd name="connsiteX12" fmla="*/ 2551207 w 4803341"/>
            <a:gd name="connsiteY12" fmla="*/ 33866 h 675573"/>
            <a:gd name="connsiteX13" fmla="*/ 3592607 w 4803341"/>
            <a:gd name="connsiteY13" fmla="*/ 25400 h 675573"/>
            <a:gd name="connsiteX14" fmla="*/ 4803341 w 4803341"/>
            <a:gd name="connsiteY14" fmla="*/ 0 h 675573"/>
            <a:gd name="connsiteX0" fmla="*/ 19674 w 3592607"/>
            <a:gd name="connsiteY0" fmla="*/ 16933 h 650173"/>
            <a:gd name="connsiteX1" fmla="*/ 2741 w 3592607"/>
            <a:gd name="connsiteY1" fmla="*/ 431800 h 650173"/>
            <a:gd name="connsiteX2" fmla="*/ 70474 w 3592607"/>
            <a:gd name="connsiteY2" fmla="*/ 618066 h 650173"/>
            <a:gd name="connsiteX3" fmla="*/ 273674 w 3592607"/>
            <a:gd name="connsiteY3" fmla="*/ 643466 h 650173"/>
            <a:gd name="connsiteX4" fmla="*/ 536141 w 3592607"/>
            <a:gd name="connsiteY4" fmla="*/ 643466 h 650173"/>
            <a:gd name="connsiteX5" fmla="*/ 629274 w 3592607"/>
            <a:gd name="connsiteY5" fmla="*/ 567266 h 650173"/>
            <a:gd name="connsiteX6" fmla="*/ 688541 w 3592607"/>
            <a:gd name="connsiteY6" fmla="*/ 397933 h 650173"/>
            <a:gd name="connsiteX7" fmla="*/ 773207 w 3592607"/>
            <a:gd name="connsiteY7" fmla="*/ 304800 h 650173"/>
            <a:gd name="connsiteX8" fmla="*/ 1010274 w 3592607"/>
            <a:gd name="connsiteY8" fmla="*/ 152400 h 650173"/>
            <a:gd name="connsiteX9" fmla="*/ 1238874 w 3592607"/>
            <a:gd name="connsiteY9" fmla="*/ 118533 h 650173"/>
            <a:gd name="connsiteX10" fmla="*/ 1543674 w 3592607"/>
            <a:gd name="connsiteY10" fmla="*/ 76200 h 650173"/>
            <a:gd name="connsiteX11" fmla="*/ 1941607 w 3592607"/>
            <a:gd name="connsiteY11" fmla="*/ 42333 h 650173"/>
            <a:gd name="connsiteX12" fmla="*/ 2551207 w 3592607"/>
            <a:gd name="connsiteY12" fmla="*/ 8466 h 650173"/>
            <a:gd name="connsiteX13" fmla="*/ 3592607 w 3592607"/>
            <a:gd name="connsiteY13" fmla="*/ 0 h 650173"/>
            <a:gd name="connsiteX0" fmla="*/ 19674 w 2551207"/>
            <a:gd name="connsiteY0" fmla="*/ 8467 h 641707"/>
            <a:gd name="connsiteX1" fmla="*/ 2741 w 2551207"/>
            <a:gd name="connsiteY1" fmla="*/ 423334 h 641707"/>
            <a:gd name="connsiteX2" fmla="*/ 70474 w 2551207"/>
            <a:gd name="connsiteY2" fmla="*/ 609600 h 641707"/>
            <a:gd name="connsiteX3" fmla="*/ 273674 w 2551207"/>
            <a:gd name="connsiteY3" fmla="*/ 635000 h 641707"/>
            <a:gd name="connsiteX4" fmla="*/ 536141 w 2551207"/>
            <a:gd name="connsiteY4" fmla="*/ 635000 h 641707"/>
            <a:gd name="connsiteX5" fmla="*/ 629274 w 2551207"/>
            <a:gd name="connsiteY5" fmla="*/ 558800 h 641707"/>
            <a:gd name="connsiteX6" fmla="*/ 688541 w 2551207"/>
            <a:gd name="connsiteY6" fmla="*/ 389467 h 641707"/>
            <a:gd name="connsiteX7" fmla="*/ 773207 w 2551207"/>
            <a:gd name="connsiteY7" fmla="*/ 296334 h 641707"/>
            <a:gd name="connsiteX8" fmla="*/ 1010274 w 2551207"/>
            <a:gd name="connsiteY8" fmla="*/ 143934 h 641707"/>
            <a:gd name="connsiteX9" fmla="*/ 1238874 w 2551207"/>
            <a:gd name="connsiteY9" fmla="*/ 110067 h 641707"/>
            <a:gd name="connsiteX10" fmla="*/ 1543674 w 2551207"/>
            <a:gd name="connsiteY10" fmla="*/ 67734 h 641707"/>
            <a:gd name="connsiteX11" fmla="*/ 1941607 w 2551207"/>
            <a:gd name="connsiteY11" fmla="*/ 33867 h 641707"/>
            <a:gd name="connsiteX12" fmla="*/ 2551207 w 2551207"/>
            <a:gd name="connsiteY12" fmla="*/ 0 h 641707"/>
            <a:gd name="connsiteX0" fmla="*/ 19674 w 2551207"/>
            <a:gd name="connsiteY0" fmla="*/ 8467 h 641707"/>
            <a:gd name="connsiteX1" fmla="*/ 2741 w 2551207"/>
            <a:gd name="connsiteY1" fmla="*/ 423334 h 641707"/>
            <a:gd name="connsiteX2" fmla="*/ 70474 w 2551207"/>
            <a:gd name="connsiteY2" fmla="*/ 609600 h 641707"/>
            <a:gd name="connsiteX3" fmla="*/ 273674 w 2551207"/>
            <a:gd name="connsiteY3" fmla="*/ 635000 h 641707"/>
            <a:gd name="connsiteX4" fmla="*/ 536141 w 2551207"/>
            <a:gd name="connsiteY4" fmla="*/ 635000 h 641707"/>
            <a:gd name="connsiteX5" fmla="*/ 629274 w 2551207"/>
            <a:gd name="connsiteY5" fmla="*/ 558800 h 641707"/>
            <a:gd name="connsiteX6" fmla="*/ 688541 w 2551207"/>
            <a:gd name="connsiteY6" fmla="*/ 389467 h 641707"/>
            <a:gd name="connsiteX7" fmla="*/ 776878 w 2551207"/>
            <a:gd name="connsiteY7" fmla="*/ 254001 h 641707"/>
            <a:gd name="connsiteX8" fmla="*/ 1010274 w 2551207"/>
            <a:gd name="connsiteY8" fmla="*/ 143934 h 641707"/>
            <a:gd name="connsiteX9" fmla="*/ 1238874 w 2551207"/>
            <a:gd name="connsiteY9" fmla="*/ 110067 h 641707"/>
            <a:gd name="connsiteX10" fmla="*/ 1543674 w 2551207"/>
            <a:gd name="connsiteY10" fmla="*/ 67734 h 641707"/>
            <a:gd name="connsiteX11" fmla="*/ 1941607 w 2551207"/>
            <a:gd name="connsiteY11" fmla="*/ 33867 h 641707"/>
            <a:gd name="connsiteX12" fmla="*/ 2551207 w 2551207"/>
            <a:gd name="connsiteY12" fmla="*/ 0 h 641707"/>
            <a:gd name="connsiteX0" fmla="*/ 6211 w 2563443"/>
            <a:gd name="connsiteY0" fmla="*/ 67733 h 641707"/>
            <a:gd name="connsiteX1" fmla="*/ 14977 w 2563443"/>
            <a:gd name="connsiteY1" fmla="*/ 423334 h 641707"/>
            <a:gd name="connsiteX2" fmla="*/ 82710 w 2563443"/>
            <a:gd name="connsiteY2" fmla="*/ 609600 h 641707"/>
            <a:gd name="connsiteX3" fmla="*/ 285910 w 2563443"/>
            <a:gd name="connsiteY3" fmla="*/ 635000 h 641707"/>
            <a:gd name="connsiteX4" fmla="*/ 548377 w 2563443"/>
            <a:gd name="connsiteY4" fmla="*/ 635000 h 641707"/>
            <a:gd name="connsiteX5" fmla="*/ 641510 w 2563443"/>
            <a:gd name="connsiteY5" fmla="*/ 558800 h 641707"/>
            <a:gd name="connsiteX6" fmla="*/ 700777 w 2563443"/>
            <a:gd name="connsiteY6" fmla="*/ 389467 h 641707"/>
            <a:gd name="connsiteX7" fmla="*/ 789114 w 2563443"/>
            <a:gd name="connsiteY7" fmla="*/ 254001 h 641707"/>
            <a:gd name="connsiteX8" fmla="*/ 1022510 w 2563443"/>
            <a:gd name="connsiteY8" fmla="*/ 143934 h 641707"/>
            <a:gd name="connsiteX9" fmla="*/ 1251110 w 2563443"/>
            <a:gd name="connsiteY9" fmla="*/ 110067 h 641707"/>
            <a:gd name="connsiteX10" fmla="*/ 1555910 w 2563443"/>
            <a:gd name="connsiteY10" fmla="*/ 67734 h 641707"/>
            <a:gd name="connsiteX11" fmla="*/ 1953843 w 2563443"/>
            <a:gd name="connsiteY11" fmla="*/ 33867 h 641707"/>
            <a:gd name="connsiteX12" fmla="*/ 2563443 w 2563443"/>
            <a:gd name="connsiteY12" fmla="*/ 0 h 64170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</a:cxnLst>
          <a:rect l="l" t="t" r="r" b="b"/>
          <a:pathLst>
            <a:path w="2563443" h="641707">
              <a:moveTo>
                <a:pt x="6211" y="67733"/>
              </a:moveTo>
              <a:cubicBezTo>
                <a:pt x="-6489" y="225072"/>
                <a:pt x="2227" y="333023"/>
                <a:pt x="14977" y="423334"/>
              </a:cubicBezTo>
              <a:cubicBezTo>
                <a:pt x="27727" y="513645"/>
                <a:pt x="37555" y="574322"/>
                <a:pt x="82710" y="609600"/>
              </a:cubicBezTo>
              <a:cubicBezTo>
                <a:pt x="127866" y="644878"/>
                <a:pt x="208299" y="630767"/>
                <a:pt x="285910" y="635000"/>
              </a:cubicBezTo>
              <a:cubicBezTo>
                <a:pt x="363521" y="639233"/>
                <a:pt x="489110" y="647700"/>
                <a:pt x="548377" y="635000"/>
              </a:cubicBezTo>
              <a:cubicBezTo>
                <a:pt x="607644" y="622300"/>
                <a:pt x="616110" y="599722"/>
                <a:pt x="641510" y="558800"/>
              </a:cubicBezTo>
              <a:cubicBezTo>
                <a:pt x="666910" y="517878"/>
                <a:pt x="676176" y="440267"/>
                <a:pt x="700777" y="389467"/>
              </a:cubicBezTo>
              <a:cubicBezTo>
                <a:pt x="725378" y="338667"/>
                <a:pt x="735492" y="294923"/>
                <a:pt x="789114" y="254001"/>
              </a:cubicBezTo>
              <a:cubicBezTo>
                <a:pt x="842736" y="213079"/>
                <a:pt x="945511" y="167923"/>
                <a:pt x="1022510" y="143934"/>
              </a:cubicBezTo>
              <a:cubicBezTo>
                <a:pt x="1099509" y="119945"/>
                <a:pt x="1251110" y="110067"/>
                <a:pt x="1251110" y="110067"/>
              </a:cubicBezTo>
              <a:cubicBezTo>
                <a:pt x="1340010" y="97367"/>
                <a:pt x="1438788" y="80434"/>
                <a:pt x="1555910" y="67734"/>
              </a:cubicBezTo>
              <a:cubicBezTo>
                <a:pt x="1673032" y="55034"/>
                <a:pt x="1785921" y="45156"/>
                <a:pt x="1953843" y="33867"/>
              </a:cubicBezTo>
              <a:cubicBezTo>
                <a:pt x="2121765" y="22578"/>
                <a:pt x="2288276" y="7055"/>
                <a:pt x="2563443" y="0"/>
              </a:cubicBezTo>
            </a:path>
          </a:pathLst>
        </a:custGeom>
        <a:noFill xmlns:a="http://schemas.openxmlformats.org/drawingml/2006/main"/>
        <a:ln xmlns:a="http://schemas.openxmlformats.org/drawingml/2006/main" w="50800">
          <a:solidFill>
            <a:schemeClr val="accent5">
              <a:lumMod val="75000"/>
              <a:alpha val="73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0.2005</cdr:x>
      <cdr:y>0.20805</cdr:y>
    </cdr:from>
    <cdr:to>
      <cdr:x>0.86998</cdr:x>
      <cdr:y>0.73299</cdr:y>
    </cdr:to>
    <cdr:sp macro="" textlink="">
      <cdr:nvSpPr>
        <cdr:cNvPr id="6" name="Freeform: Shape 5">
          <a:extLst xmlns:a="http://schemas.openxmlformats.org/drawingml/2006/main">
            <a:ext uri="{FF2B5EF4-FFF2-40B4-BE49-F238E27FC236}">
              <a16:creationId xmlns:a16="http://schemas.microsoft.com/office/drawing/2014/main" id="{81EF3397-78E6-791C-D947-B75888D8C5E5}"/>
            </a:ext>
          </a:extLst>
        </cdr:cNvPr>
        <cdr:cNvSpPr/>
      </cdr:nvSpPr>
      <cdr:spPr>
        <a:xfrm xmlns:a="http://schemas.openxmlformats.org/drawingml/2006/main">
          <a:off x="1752600" y="1298824"/>
          <a:ext cx="5852161" cy="3277119"/>
        </a:xfrm>
        <a:custGeom xmlns:a="http://schemas.openxmlformats.org/drawingml/2006/main">
          <a:avLst/>
          <a:gdLst>
            <a:gd name="connsiteX0" fmla="*/ 0 w 5771610"/>
            <a:gd name="connsiteY0" fmla="*/ 3054913 h 3054913"/>
            <a:gd name="connsiteX1" fmla="*/ 16933 w 5771610"/>
            <a:gd name="connsiteY1" fmla="*/ 243980 h 3054913"/>
            <a:gd name="connsiteX2" fmla="*/ 42333 w 5771610"/>
            <a:gd name="connsiteY2" fmla="*/ 125447 h 3054913"/>
            <a:gd name="connsiteX3" fmla="*/ 118533 w 5771610"/>
            <a:gd name="connsiteY3" fmla="*/ 57713 h 3054913"/>
            <a:gd name="connsiteX4" fmla="*/ 313267 w 5771610"/>
            <a:gd name="connsiteY4" fmla="*/ 167780 h 3054913"/>
            <a:gd name="connsiteX5" fmla="*/ 414867 w 5771610"/>
            <a:gd name="connsiteY5" fmla="*/ 438713 h 3054913"/>
            <a:gd name="connsiteX6" fmla="*/ 457200 w 5771610"/>
            <a:gd name="connsiteY6" fmla="*/ 743513 h 3054913"/>
            <a:gd name="connsiteX7" fmla="*/ 541867 w 5771610"/>
            <a:gd name="connsiteY7" fmla="*/ 836647 h 3054913"/>
            <a:gd name="connsiteX8" fmla="*/ 651933 w 5771610"/>
            <a:gd name="connsiteY8" fmla="*/ 921313 h 3054913"/>
            <a:gd name="connsiteX9" fmla="*/ 694267 w 5771610"/>
            <a:gd name="connsiteY9" fmla="*/ 1217647 h 3054913"/>
            <a:gd name="connsiteX10" fmla="*/ 855133 w 5771610"/>
            <a:gd name="connsiteY10" fmla="*/ 1336180 h 3054913"/>
            <a:gd name="connsiteX11" fmla="*/ 1109133 w 5771610"/>
            <a:gd name="connsiteY11" fmla="*/ 1378513 h 3054913"/>
            <a:gd name="connsiteX12" fmla="*/ 1515533 w 5771610"/>
            <a:gd name="connsiteY12" fmla="*/ 1429313 h 3054913"/>
            <a:gd name="connsiteX13" fmla="*/ 1921933 w 5771610"/>
            <a:gd name="connsiteY13" fmla="*/ 1437780 h 3054913"/>
            <a:gd name="connsiteX14" fmla="*/ 2226733 w 5771610"/>
            <a:gd name="connsiteY14" fmla="*/ 1480113 h 3054913"/>
            <a:gd name="connsiteX15" fmla="*/ 3479800 w 5771610"/>
            <a:gd name="connsiteY15" fmla="*/ 1725647 h 3054913"/>
            <a:gd name="connsiteX16" fmla="*/ 4470400 w 5771610"/>
            <a:gd name="connsiteY16" fmla="*/ 2005047 h 3054913"/>
            <a:gd name="connsiteX17" fmla="*/ 5156200 w 5771610"/>
            <a:gd name="connsiteY17" fmla="*/ 2250580 h 3054913"/>
            <a:gd name="connsiteX18" fmla="*/ 5715000 w 5771610"/>
            <a:gd name="connsiteY18" fmla="*/ 2487647 h 3054913"/>
            <a:gd name="connsiteX19" fmla="*/ 5723467 w 5771610"/>
            <a:gd name="connsiteY19" fmla="*/ 2487647 h 3054913"/>
            <a:gd name="connsiteX0" fmla="*/ 0 w 5715000"/>
            <a:gd name="connsiteY0" fmla="*/ 3054913 h 3054913"/>
            <a:gd name="connsiteX1" fmla="*/ 16933 w 5715000"/>
            <a:gd name="connsiteY1" fmla="*/ 243980 h 3054913"/>
            <a:gd name="connsiteX2" fmla="*/ 42333 w 5715000"/>
            <a:gd name="connsiteY2" fmla="*/ 125447 h 3054913"/>
            <a:gd name="connsiteX3" fmla="*/ 118533 w 5715000"/>
            <a:gd name="connsiteY3" fmla="*/ 57713 h 3054913"/>
            <a:gd name="connsiteX4" fmla="*/ 313267 w 5715000"/>
            <a:gd name="connsiteY4" fmla="*/ 167780 h 3054913"/>
            <a:gd name="connsiteX5" fmla="*/ 414867 w 5715000"/>
            <a:gd name="connsiteY5" fmla="*/ 438713 h 3054913"/>
            <a:gd name="connsiteX6" fmla="*/ 457200 w 5715000"/>
            <a:gd name="connsiteY6" fmla="*/ 743513 h 3054913"/>
            <a:gd name="connsiteX7" fmla="*/ 541867 w 5715000"/>
            <a:gd name="connsiteY7" fmla="*/ 836647 h 3054913"/>
            <a:gd name="connsiteX8" fmla="*/ 651933 w 5715000"/>
            <a:gd name="connsiteY8" fmla="*/ 921313 h 3054913"/>
            <a:gd name="connsiteX9" fmla="*/ 694267 w 5715000"/>
            <a:gd name="connsiteY9" fmla="*/ 1217647 h 3054913"/>
            <a:gd name="connsiteX10" fmla="*/ 855133 w 5715000"/>
            <a:gd name="connsiteY10" fmla="*/ 1336180 h 3054913"/>
            <a:gd name="connsiteX11" fmla="*/ 1109133 w 5715000"/>
            <a:gd name="connsiteY11" fmla="*/ 1378513 h 3054913"/>
            <a:gd name="connsiteX12" fmla="*/ 1515533 w 5715000"/>
            <a:gd name="connsiteY12" fmla="*/ 1429313 h 3054913"/>
            <a:gd name="connsiteX13" fmla="*/ 1921933 w 5715000"/>
            <a:gd name="connsiteY13" fmla="*/ 1437780 h 3054913"/>
            <a:gd name="connsiteX14" fmla="*/ 2226733 w 5715000"/>
            <a:gd name="connsiteY14" fmla="*/ 1480113 h 3054913"/>
            <a:gd name="connsiteX15" fmla="*/ 3479800 w 5715000"/>
            <a:gd name="connsiteY15" fmla="*/ 1725647 h 3054913"/>
            <a:gd name="connsiteX16" fmla="*/ 4470400 w 5715000"/>
            <a:gd name="connsiteY16" fmla="*/ 2005047 h 3054913"/>
            <a:gd name="connsiteX17" fmla="*/ 5156200 w 5715000"/>
            <a:gd name="connsiteY17" fmla="*/ 2250580 h 3054913"/>
            <a:gd name="connsiteX18" fmla="*/ 5715000 w 5715000"/>
            <a:gd name="connsiteY18" fmla="*/ 2487647 h 3054913"/>
            <a:gd name="connsiteX0" fmla="*/ 0 w 5156200"/>
            <a:gd name="connsiteY0" fmla="*/ 3054913 h 3054913"/>
            <a:gd name="connsiteX1" fmla="*/ 16933 w 5156200"/>
            <a:gd name="connsiteY1" fmla="*/ 243980 h 3054913"/>
            <a:gd name="connsiteX2" fmla="*/ 42333 w 5156200"/>
            <a:gd name="connsiteY2" fmla="*/ 125447 h 3054913"/>
            <a:gd name="connsiteX3" fmla="*/ 118533 w 5156200"/>
            <a:gd name="connsiteY3" fmla="*/ 57713 h 3054913"/>
            <a:gd name="connsiteX4" fmla="*/ 313267 w 5156200"/>
            <a:gd name="connsiteY4" fmla="*/ 167780 h 3054913"/>
            <a:gd name="connsiteX5" fmla="*/ 414867 w 5156200"/>
            <a:gd name="connsiteY5" fmla="*/ 438713 h 3054913"/>
            <a:gd name="connsiteX6" fmla="*/ 457200 w 5156200"/>
            <a:gd name="connsiteY6" fmla="*/ 743513 h 3054913"/>
            <a:gd name="connsiteX7" fmla="*/ 541867 w 5156200"/>
            <a:gd name="connsiteY7" fmla="*/ 836647 h 3054913"/>
            <a:gd name="connsiteX8" fmla="*/ 651933 w 5156200"/>
            <a:gd name="connsiteY8" fmla="*/ 921313 h 3054913"/>
            <a:gd name="connsiteX9" fmla="*/ 694267 w 5156200"/>
            <a:gd name="connsiteY9" fmla="*/ 1217647 h 3054913"/>
            <a:gd name="connsiteX10" fmla="*/ 855133 w 5156200"/>
            <a:gd name="connsiteY10" fmla="*/ 1336180 h 3054913"/>
            <a:gd name="connsiteX11" fmla="*/ 1109133 w 5156200"/>
            <a:gd name="connsiteY11" fmla="*/ 1378513 h 3054913"/>
            <a:gd name="connsiteX12" fmla="*/ 1515533 w 5156200"/>
            <a:gd name="connsiteY12" fmla="*/ 1429313 h 3054913"/>
            <a:gd name="connsiteX13" fmla="*/ 1921933 w 5156200"/>
            <a:gd name="connsiteY13" fmla="*/ 1437780 h 3054913"/>
            <a:gd name="connsiteX14" fmla="*/ 2226733 w 5156200"/>
            <a:gd name="connsiteY14" fmla="*/ 1480113 h 3054913"/>
            <a:gd name="connsiteX15" fmla="*/ 3479800 w 5156200"/>
            <a:gd name="connsiteY15" fmla="*/ 1725647 h 3054913"/>
            <a:gd name="connsiteX16" fmla="*/ 4470400 w 5156200"/>
            <a:gd name="connsiteY16" fmla="*/ 2005047 h 3054913"/>
            <a:gd name="connsiteX17" fmla="*/ 5156200 w 5156200"/>
            <a:gd name="connsiteY17" fmla="*/ 2250580 h 3054913"/>
            <a:gd name="connsiteX0" fmla="*/ 0 w 4470400"/>
            <a:gd name="connsiteY0" fmla="*/ 3054913 h 3054913"/>
            <a:gd name="connsiteX1" fmla="*/ 16933 w 4470400"/>
            <a:gd name="connsiteY1" fmla="*/ 243980 h 3054913"/>
            <a:gd name="connsiteX2" fmla="*/ 42333 w 4470400"/>
            <a:gd name="connsiteY2" fmla="*/ 125447 h 3054913"/>
            <a:gd name="connsiteX3" fmla="*/ 118533 w 4470400"/>
            <a:gd name="connsiteY3" fmla="*/ 57713 h 3054913"/>
            <a:gd name="connsiteX4" fmla="*/ 313267 w 4470400"/>
            <a:gd name="connsiteY4" fmla="*/ 167780 h 3054913"/>
            <a:gd name="connsiteX5" fmla="*/ 414867 w 4470400"/>
            <a:gd name="connsiteY5" fmla="*/ 438713 h 3054913"/>
            <a:gd name="connsiteX6" fmla="*/ 457200 w 4470400"/>
            <a:gd name="connsiteY6" fmla="*/ 743513 h 3054913"/>
            <a:gd name="connsiteX7" fmla="*/ 541867 w 4470400"/>
            <a:gd name="connsiteY7" fmla="*/ 836647 h 3054913"/>
            <a:gd name="connsiteX8" fmla="*/ 651933 w 4470400"/>
            <a:gd name="connsiteY8" fmla="*/ 921313 h 3054913"/>
            <a:gd name="connsiteX9" fmla="*/ 694267 w 4470400"/>
            <a:gd name="connsiteY9" fmla="*/ 1217647 h 3054913"/>
            <a:gd name="connsiteX10" fmla="*/ 855133 w 4470400"/>
            <a:gd name="connsiteY10" fmla="*/ 1336180 h 3054913"/>
            <a:gd name="connsiteX11" fmla="*/ 1109133 w 4470400"/>
            <a:gd name="connsiteY11" fmla="*/ 1378513 h 3054913"/>
            <a:gd name="connsiteX12" fmla="*/ 1515533 w 4470400"/>
            <a:gd name="connsiteY12" fmla="*/ 1429313 h 3054913"/>
            <a:gd name="connsiteX13" fmla="*/ 1921933 w 4470400"/>
            <a:gd name="connsiteY13" fmla="*/ 1437780 h 3054913"/>
            <a:gd name="connsiteX14" fmla="*/ 2226733 w 4470400"/>
            <a:gd name="connsiteY14" fmla="*/ 1480113 h 3054913"/>
            <a:gd name="connsiteX15" fmla="*/ 3479800 w 4470400"/>
            <a:gd name="connsiteY15" fmla="*/ 1725647 h 3054913"/>
            <a:gd name="connsiteX16" fmla="*/ 4470400 w 4470400"/>
            <a:gd name="connsiteY16" fmla="*/ 2005047 h 3054913"/>
            <a:gd name="connsiteX0" fmla="*/ 0 w 3479800"/>
            <a:gd name="connsiteY0" fmla="*/ 3054913 h 3054913"/>
            <a:gd name="connsiteX1" fmla="*/ 16933 w 3479800"/>
            <a:gd name="connsiteY1" fmla="*/ 243980 h 3054913"/>
            <a:gd name="connsiteX2" fmla="*/ 42333 w 3479800"/>
            <a:gd name="connsiteY2" fmla="*/ 125447 h 3054913"/>
            <a:gd name="connsiteX3" fmla="*/ 118533 w 3479800"/>
            <a:gd name="connsiteY3" fmla="*/ 57713 h 3054913"/>
            <a:gd name="connsiteX4" fmla="*/ 313267 w 3479800"/>
            <a:gd name="connsiteY4" fmla="*/ 167780 h 3054913"/>
            <a:gd name="connsiteX5" fmla="*/ 414867 w 3479800"/>
            <a:gd name="connsiteY5" fmla="*/ 438713 h 3054913"/>
            <a:gd name="connsiteX6" fmla="*/ 457200 w 3479800"/>
            <a:gd name="connsiteY6" fmla="*/ 743513 h 3054913"/>
            <a:gd name="connsiteX7" fmla="*/ 541867 w 3479800"/>
            <a:gd name="connsiteY7" fmla="*/ 836647 h 3054913"/>
            <a:gd name="connsiteX8" fmla="*/ 651933 w 3479800"/>
            <a:gd name="connsiteY8" fmla="*/ 921313 h 3054913"/>
            <a:gd name="connsiteX9" fmla="*/ 694267 w 3479800"/>
            <a:gd name="connsiteY9" fmla="*/ 1217647 h 3054913"/>
            <a:gd name="connsiteX10" fmla="*/ 855133 w 3479800"/>
            <a:gd name="connsiteY10" fmla="*/ 1336180 h 3054913"/>
            <a:gd name="connsiteX11" fmla="*/ 1109133 w 3479800"/>
            <a:gd name="connsiteY11" fmla="*/ 1378513 h 3054913"/>
            <a:gd name="connsiteX12" fmla="*/ 1515533 w 3479800"/>
            <a:gd name="connsiteY12" fmla="*/ 1429313 h 3054913"/>
            <a:gd name="connsiteX13" fmla="*/ 1921933 w 3479800"/>
            <a:gd name="connsiteY13" fmla="*/ 1437780 h 3054913"/>
            <a:gd name="connsiteX14" fmla="*/ 2226733 w 3479800"/>
            <a:gd name="connsiteY14" fmla="*/ 1480113 h 3054913"/>
            <a:gd name="connsiteX15" fmla="*/ 3479800 w 3479800"/>
            <a:gd name="connsiteY15" fmla="*/ 1725647 h 3054913"/>
            <a:gd name="connsiteX0" fmla="*/ 0 w 2226733"/>
            <a:gd name="connsiteY0" fmla="*/ 3054913 h 3054913"/>
            <a:gd name="connsiteX1" fmla="*/ 16933 w 2226733"/>
            <a:gd name="connsiteY1" fmla="*/ 243980 h 3054913"/>
            <a:gd name="connsiteX2" fmla="*/ 42333 w 2226733"/>
            <a:gd name="connsiteY2" fmla="*/ 125447 h 3054913"/>
            <a:gd name="connsiteX3" fmla="*/ 118533 w 2226733"/>
            <a:gd name="connsiteY3" fmla="*/ 57713 h 3054913"/>
            <a:gd name="connsiteX4" fmla="*/ 313267 w 2226733"/>
            <a:gd name="connsiteY4" fmla="*/ 167780 h 3054913"/>
            <a:gd name="connsiteX5" fmla="*/ 414867 w 2226733"/>
            <a:gd name="connsiteY5" fmla="*/ 438713 h 3054913"/>
            <a:gd name="connsiteX6" fmla="*/ 457200 w 2226733"/>
            <a:gd name="connsiteY6" fmla="*/ 743513 h 3054913"/>
            <a:gd name="connsiteX7" fmla="*/ 541867 w 2226733"/>
            <a:gd name="connsiteY7" fmla="*/ 836647 h 3054913"/>
            <a:gd name="connsiteX8" fmla="*/ 651933 w 2226733"/>
            <a:gd name="connsiteY8" fmla="*/ 921313 h 3054913"/>
            <a:gd name="connsiteX9" fmla="*/ 694267 w 2226733"/>
            <a:gd name="connsiteY9" fmla="*/ 1217647 h 3054913"/>
            <a:gd name="connsiteX10" fmla="*/ 855133 w 2226733"/>
            <a:gd name="connsiteY10" fmla="*/ 1336180 h 3054913"/>
            <a:gd name="connsiteX11" fmla="*/ 1109133 w 2226733"/>
            <a:gd name="connsiteY11" fmla="*/ 1378513 h 3054913"/>
            <a:gd name="connsiteX12" fmla="*/ 1515533 w 2226733"/>
            <a:gd name="connsiteY12" fmla="*/ 1429313 h 3054913"/>
            <a:gd name="connsiteX13" fmla="*/ 1921933 w 2226733"/>
            <a:gd name="connsiteY13" fmla="*/ 1437780 h 3054913"/>
            <a:gd name="connsiteX14" fmla="*/ 2226733 w 2226733"/>
            <a:gd name="connsiteY14" fmla="*/ 1480113 h 30549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</a:cxnLst>
          <a:rect l="l" t="t" r="r" b="b"/>
          <a:pathLst>
            <a:path w="2226733" h="3054913">
              <a:moveTo>
                <a:pt x="0" y="3054913"/>
              </a:moveTo>
              <a:cubicBezTo>
                <a:pt x="4938" y="1893568"/>
                <a:pt x="9877" y="732224"/>
                <a:pt x="16933" y="243980"/>
              </a:cubicBezTo>
              <a:cubicBezTo>
                <a:pt x="23989" y="-244264"/>
                <a:pt x="25400" y="156491"/>
                <a:pt x="42333" y="125447"/>
              </a:cubicBezTo>
              <a:cubicBezTo>
                <a:pt x="59266" y="94403"/>
                <a:pt x="73377" y="50658"/>
                <a:pt x="118533" y="57713"/>
              </a:cubicBezTo>
              <a:cubicBezTo>
                <a:pt x="163689" y="64768"/>
                <a:pt x="263878" y="104280"/>
                <a:pt x="313267" y="167780"/>
              </a:cubicBezTo>
              <a:cubicBezTo>
                <a:pt x="362656" y="231280"/>
                <a:pt x="390878" y="342758"/>
                <a:pt x="414867" y="438713"/>
              </a:cubicBezTo>
              <a:cubicBezTo>
                <a:pt x="438856" y="534668"/>
                <a:pt x="436033" y="677191"/>
                <a:pt x="457200" y="743513"/>
              </a:cubicBezTo>
              <a:cubicBezTo>
                <a:pt x="478367" y="809835"/>
                <a:pt x="509412" y="807014"/>
                <a:pt x="541867" y="836647"/>
              </a:cubicBezTo>
              <a:cubicBezTo>
                <a:pt x="574322" y="866280"/>
                <a:pt x="626533" y="857813"/>
                <a:pt x="651933" y="921313"/>
              </a:cubicBezTo>
              <a:cubicBezTo>
                <a:pt x="677333" y="984813"/>
                <a:pt x="660400" y="1148503"/>
                <a:pt x="694267" y="1217647"/>
              </a:cubicBezTo>
              <a:cubicBezTo>
                <a:pt x="728134" y="1286791"/>
                <a:pt x="785989" y="1309369"/>
                <a:pt x="855133" y="1336180"/>
              </a:cubicBezTo>
              <a:cubicBezTo>
                <a:pt x="924277" y="1362991"/>
                <a:pt x="999066" y="1362991"/>
                <a:pt x="1109133" y="1378513"/>
              </a:cubicBezTo>
              <a:cubicBezTo>
                <a:pt x="1219200" y="1394035"/>
                <a:pt x="1380066" y="1419435"/>
                <a:pt x="1515533" y="1429313"/>
              </a:cubicBezTo>
              <a:cubicBezTo>
                <a:pt x="1651000" y="1439191"/>
                <a:pt x="1803400" y="1429313"/>
                <a:pt x="1921933" y="1437780"/>
              </a:cubicBezTo>
              <a:cubicBezTo>
                <a:pt x="2040466" y="1446247"/>
                <a:pt x="1967089" y="1432135"/>
                <a:pt x="2226733" y="1480113"/>
              </a:cubicBezTo>
            </a:path>
          </a:pathLst>
        </a:custGeom>
        <a:noFill xmlns:a="http://schemas.openxmlformats.org/drawingml/2006/main"/>
        <a:ln xmlns:a="http://schemas.openxmlformats.org/drawingml/2006/main" w="73025">
          <a:solidFill>
            <a:srgbClr val="9DA218">
              <a:alpha val="61000"/>
            </a:srgb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kern="1200"/>
            <a:t>c</a:t>
          </a:r>
        </a:p>
      </cdr:txBody>
    </cdr:sp>
  </cdr:relSizeAnchor>
  <cdr:relSizeAnchor xmlns:cdr="http://schemas.openxmlformats.org/drawingml/2006/chartDrawing">
    <cdr:from>
      <cdr:x>0.20268</cdr:x>
      <cdr:y>0.0649</cdr:y>
    </cdr:from>
    <cdr:to>
      <cdr:x>0.86736</cdr:x>
      <cdr:y>0.87147</cdr:y>
    </cdr:to>
    <cdr:sp macro="" textlink="">
      <cdr:nvSpPr>
        <cdr:cNvPr id="17" name="Freeform: Shape 16">
          <a:extLst xmlns:a="http://schemas.openxmlformats.org/drawingml/2006/main">
            <a:ext uri="{FF2B5EF4-FFF2-40B4-BE49-F238E27FC236}">
              <a16:creationId xmlns:a16="http://schemas.microsoft.com/office/drawing/2014/main" id="{84C5B817-E407-1A26-A6C8-88B1E2C0E43B}"/>
            </a:ext>
          </a:extLst>
        </cdr:cNvPr>
        <cdr:cNvSpPr/>
      </cdr:nvSpPr>
      <cdr:spPr>
        <a:xfrm xmlns:a="http://schemas.openxmlformats.org/drawingml/2006/main">
          <a:off x="1771650" y="405161"/>
          <a:ext cx="5810251" cy="5035291"/>
        </a:xfrm>
        <a:custGeom xmlns:a="http://schemas.openxmlformats.org/drawingml/2006/main">
          <a:avLst/>
          <a:gdLst>
            <a:gd name="connsiteX0" fmla="*/ 26029 w 1617762"/>
            <a:gd name="connsiteY0" fmla="*/ 4681164 h 4681164"/>
            <a:gd name="connsiteX1" fmla="*/ 51429 w 1617762"/>
            <a:gd name="connsiteY1" fmla="*/ 651031 h 4681164"/>
            <a:gd name="connsiteX2" fmla="*/ 42962 w 1617762"/>
            <a:gd name="connsiteY2" fmla="*/ 320831 h 4681164"/>
            <a:gd name="connsiteX3" fmla="*/ 42962 w 1617762"/>
            <a:gd name="connsiteY3" fmla="*/ 7564 h 4681164"/>
            <a:gd name="connsiteX4" fmla="*/ 618696 w 1617762"/>
            <a:gd name="connsiteY4" fmla="*/ 109164 h 4681164"/>
            <a:gd name="connsiteX5" fmla="*/ 1126696 w 1617762"/>
            <a:gd name="connsiteY5" fmla="*/ 244631 h 4681164"/>
            <a:gd name="connsiteX6" fmla="*/ 1448429 w 1617762"/>
            <a:gd name="connsiteY6" fmla="*/ 583298 h 4681164"/>
            <a:gd name="connsiteX7" fmla="*/ 1617762 w 1617762"/>
            <a:gd name="connsiteY7" fmla="*/ 752631 h 4681164"/>
            <a:gd name="connsiteX8" fmla="*/ 1617762 w 1617762"/>
            <a:gd name="connsiteY8" fmla="*/ 752631 h 4681164"/>
            <a:gd name="connsiteX0" fmla="*/ 0 w 1591733"/>
            <a:gd name="connsiteY0" fmla="*/ 4689227 h 4689227"/>
            <a:gd name="connsiteX1" fmla="*/ 25400 w 1591733"/>
            <a:gd name="connsiteY1" fmla="*/ 659094 h 4689227"/>
            <a:gd name="connsiteX2" fmla="*/ 16933 w 1591733"/>
            <a:gd name="connsiteY2" fmla="*/ 328894 h 4689227"/>
            <a:gd name="connsiteX3" fmla="*/ 93133 w 1591733"/>
            <a:gd name="connsiteY3" fmla="*/ 7160 h 4689227"/>
            <a:gd name="connsiteX4" fmla="*/ 592667 w 1591733"/>
            <a:gd name="connsiteY4" fmla="*/ 117227 h 4689227"/>
            <a:gd name="connsiteX5" fmla="*/ 1100667 w 1591733"/>
            <a:gd name="connsiteY5" fmla="*/ 252694 h 4689227"/>
            <a:gd name="connsiteX6" fmla="*/ 1422400 w 1591733"/>
            <a:gd name="connsiteY6" fmla="*/ 591361 h 4689227"/>
            <a:gd name="connsiteX7" fmla="*/ 1591733 w 1591733"/>
            <a:gd name="connsiteY7" fmla="*/ 760694 h 4689227"/>
            <a:gd name="connsiteX8" fmla="*/ 1591733 w 1591733"/>
            <a:gd name="connsiteY8" fmla="*/ 760694 h 4689227"/>
            <a:gd name="connsiteX0" fmla="*/ 0 w 1591733"/>
            <a:gd name="connsiteY0" fmla="*/ 4689227 h 4689227"/>
            <a:gd name="connsiteX1" fmla="*/ 25400 w 1591733"/>
            <a:gd name="connsiteY1" fmla="*/ 659094 h 4689227"/>
            <a:gd name="connsiteX2" fmla="*/ 16933 w 1591733"/>
            <a:gd name="connsiteY2" fmla="*/ 328894 h 4689227"/>
            <a:gd name="connsiteX3" fmla="*/ 93133 w 1591733"/>
            <a:gd name="connsiteY3" fmla="*/ 7160 h 4689227"/>
            <a:gd name="connsiteX4" fmla="*/ 592667 w 1591733"/>
            <a:gd name="connsiteY4" fmla="*/ 117227 h 4689227"/>
            <a:gd name="connsiteX5" fmla="*/ 1100667 w 1591733"/>
            <a:gd name="connsiteY5" fmla="*/ 252694 h 4689227"/>
            <a:gd name="connsiteX6" fmla="*/ 1422400 w 1591733"/>
            <a:gd name="connsiteY6" fmla="*/ 591361 h 4689227"/>
            <a:gd name="connsiteX7" fmla="*/ 1591733 w 1591733"/>
            <a:gd name="connsiteY7" fmla="*/ 760694 h 4689227"/>
            <a:gd name="connsiteX8" fmla="*/ 1591733 w 1591733"/>
            <a:gd name="connsiteY8" fmla="*/ 760694 h 4689227"/>
            <a:gd name="connsiteX9" fmla="*/ 1583311 w 1591733"/>
            <a:gd name="connsiteY9" fmla="*/ 743762 h 4689227"/>
            <a:gd name="connsiteX0" fmla="*/ 0 w 2063357"/>
            <a:gd name="connsiteY0" fmla="*/ 4689227 h 4689227"/>
            <a:gd name="connsiteX1" fmla="*/ 25400 w 2063357"/>
            <a:gd name="connsiteY1" fmla="*/ 659094 h 4689227"/>
            <a:gd name="connsiteX2" fmla="*/ 16933 w 2063357"/>
            <a:gd name="connsiteY2" fmla="*/ 328894 h 4689227"/>
            <a:gd name="connsiteX3" fmla="*/ 93133 w 2063357"/>
            <a:gd name="connsiteY3" fmla="*/ 7160 h 4689227"/>
            <a:gd name="connsiteX4" fmla="*/ 592667 w 2063357"/>
            <a:gd name="connsiteY4" fmla="*/ 117227 h 4689227"/>
            <a:gd name="connsiteX5" fmla="*/ 1100667 w 2063357"/>
            <a:gd name="connsiteY5" fmla="*/ 252694 h 4689227"/>
            <a:gd name="connsiteX6" fmla="*/ 1422400 w 2063357"/>
            <a:gd name="connsiteY6" fmla="*/ 591361 h 4689227"/>
            <a:gd name="connsiteX7" fmla="*/ 1591733 w 2063357"/>
            <a:gd name="connsiteY7" fmla="*/ 760694 h 4689227"/>
            <a:gd name="connsiteX8" fmla="*/ 1591733 w 2063357"/>
            <a:gd name="connsiteY8" fmla="*/ 760694 h 4689227"/>
            <a:gd name="connsiteX9" fmla="*/ 2063357 w 2063357"/>
            <a:gd name="connsiteY9" fmla="*/ 1057029 h 4689227"/>
            <a:gd name="connsiteX0" fmla="*/ 0 w 2105467"/>
            <a:gd name="connsiteY0" fmla="*/ 4689227 h 4689227"/>
            <a:gd name="connsiteX1" fmla="*/ 25400 w 2105467"/>
            <a:gd name="connsiteY1" fmla="*/ 659094 h 4689227"/>
            <a:gd name="connsiteX2" fmla="*/ 16933 w 2105467"/>
            <a:gd name="connsiteY2" fmla="*/ 328894 h 4689227"/>
            <a:gd name="connsiteX3" fmla="*/ 93133 w 2105467"/>
            <a:gd name="connsiteY3" fmla="*/ 7160 h 4689227"/>
            <a:gd name="connsiteX4" fmla="*/ 592667 w 2105467"/>
            <a:gd name="connsiteY4" fmla="*/ 117227 h 4689227"/>
            <a:gd name="connsiteX5" fmla="*/ 1100667 w 2105467"/>
            <a:gd name="connsiteY5" fmla="*/ 252694 h 4689227"/>
            <a:gd name="connsiteX6" fmla="*/ 1422400 w 2105467"/>
            <a:gd name="connsiteY6" fmla="*/ 591361 h 4689227"/>
            <a:gd name="connsiteX7" fmla="*/ 1591733 w 2105467"/>
            <a:gd name="connsiteY7" fmla="*/ 760694 h 4689227"/>
            <a:gd name="connsiteX8" fmla="*/ 1591733 w 2105467"/>
            <a:gd name="connsiteY8" fmla="*/ 760694 h 4689227"/>
            <a:gd name="connsiteX9" fmla="*/ 2105467 w 2105467"/>
            <a:gd name="connsiteY9" fmla="*/ 1082429 h 4689227"/>
            <a:gd name="connsiteX0" fmla="*/ 0 w 2131629"/>
            <a:gd name="connsiteY0" fmla="*/ 4689227 h 4689227"/>
            <a:gd name="connsiteX1" fmla="*/ 25400 w 2131629"/>
            <a:gd name="connsiteY1" fmla="*/ 659094 h 4689227"/>
            <a:gd name="connsiteX2" fmla="*/ 16933 w 2131629"/>
            <a:gd name="connsiteY2" fmla="*/ 328894 h 4689227"/>
            <a:gd name="connsiteX3" fmla="*/ 93133 w 2131629"/>
            <a:gd name="connsiteY3" fmla="*/ 7160 h 4689227"/>
            <a:gd name="connsiteX4" fmla="*/ 592667 w 2131629"/>
            <a:gd name="connsiteY4" fmla="*/ 117227 h 4689227"/>
            <a:gd name="connsiteX5" fmla="*/ 1100667 w 2131629"/>
            <a:gd name="connsiteY5" fmla="*/ 252694 h 4689227"/>
            <a:gd name="connsiteX6" fmla="*/ 1422400 w 2131629"/>
            <a:gd name="connsiteY6" fmla="*/ 591361 h 4689227"/>
            <a:gd name="connsiteX7" fmla="*/ 1591733 w 2131629"/>
            <a:gd name="connsiteY7" fmla="*/ 760694 h 4689227"/>
            <a:gd name="connsiteX8" fmla="*/ 1591733 w 2131629"/>
            <a:gd name="connsiteY8" fmla="*/ 760694 h 4689227"/>
            <a:gd name="connsiteX9" fmla="*/ 2105467 w 2131629"/>
            <a:gd name="connsiteY9" fmla="*/ 1082429 h 4689227"/>
            <a:gd name="connsiteX10" fmla="*/ 2054936 w 2131629"/>
            <a:gd name="connsiteY10" fmla="*/ 1082428 h 4689227"/>
            <a:gd name="connsiteX0" fmla="*/ 0 w 2964601"/>
            <a:gd name="connsiteY0" fmla="*/ 4689227 h 4689227"/>
            <a:gd name="connsiteX1" fmla="*/ 25400 w 2964601"/>
            <a:gd name="connsiteY1" fmla="*/ 659094 h 4689227"/>
            <a:gd name="connsiteX2" fmla="*/ 16933 w 2964601"/>
            <a:gd name="connsiteY2" fmla="*/ 328894 h 4689227"/>
            <a:gd name="connsiteX3" fmla="*/ 93133 w 2964601"/>
            <a:gd name="connsiteY3" fmla="*/ 7160 h 4689227"/>
            <a:gd name="connsiteX4" fmla="*/ 592667 w 2964601"/>
            <a:gd name="connsiteY4" fmla="*/ 117227 h 4689227"/>
            <a:gd name="connsiteX5" fmla="*/ 1100667 w 2964601"/>
            <a:gd name="connsiteY5" fmla="*/ 252694 h 4689227"/>
            <a:gd name="connsiteX6" fmla="*/ 1422400 w 2964601"/>
            <a:gd name="connsiteY6" fmla="*/ 591361 h 4689227"/>
            <a:gd name="connsiteX7" fmla="*/ 1591733 w 2964601"/>
            <a:gd name="connsiteY7" fmla="*/ 760694 h 4689227"/>
            <a:gd name="connsiteX8" fmla="*/ 1591733 w 2964601"/>
            <a:gd name="connsiteY8" fmla="*/ 760694 h 4689227"/>
            <a:gd name="connsiteX9" fmla="*/ 2105467 w 2964601"/>
            <a:gd name="connsiteY9" fmla="*/ 1082429 h 4689227"/>
            <a:gd name="connsiteX10" fmla="*/ 2964498 w 2964601"/>
            <a:gd name="connsiteY10" fmla="*/ 1260228 h 4689227"/>
            <a:gd name="connsiteX0" fmla="*/ 0 w 3028129"/>
            <a:gd name="connsiteY0" fmla="*/ 4689227 h 4689227"/>
            <a:gd name="connsiteX1" fmla="*/ 25400 w 3028129"/>
            <a:gd name="connsiteY1" fmla="*/ 659094 h 4689227"/>
            <a:gd name="connsiteX2" fmla="*/ 16933 w 3028129"/>
            <a:gd name="connsiteY2" fmla="*/ 328894 h 4689227"/>
            <a:gd name="connsiteX3" fmla="*/ 93133 w 3028129"/>
            <a:gd name="connsiteY3" fmla="*/ 7160 h 4689227"/>
            <a:gd name="connsiteX4" fmla="*/ 592667 w 3028129"/>
            <a:gd name="connsiteY4" fmla="*/ 117227 h 4689227"/>
            <a:gd name="connsiteX5" fmla="*/ 1100667 w 3028129"/>
            <a:gd name="connsiteY5" fmla="*/ 252694 h 4689227"/>
            <a:gd name="connsiteX6" fmla="*/ 1422400 w 3028129"/>
            <a:gd name="connsiteY6" fmla="*/ 591361 h 4689227"/>
            <a:gd name="connsiteX7" fmla="*/ 1591733 w 3028129"/>
            <a:gd name="connsiteY7" fmla="*/ 760694 h 4689227"/>
            <a:gd name="connsiteX8" fmla="*/ 1591733 w 3028129"/>
            <a:gd name="connsiteY8" fmla="*/ 760694 h 4689227"/>
            <a:gd name="connsiteX9" fmla="*/ 2105467 w 3028129"/>
            <a:gd name="connsiteY9" fmla="*/ 1082429 h 4689227"/>
            <a:gd name="connsiteX10" fmla="*/ 2964498 w 3028129"/>
            <a:gd name="connsiteY10" fmla="*/ 1260228 h 4689227"/>
            <a:gd name="connsiteX11" fmla="*/ 2964497 w 3028129"/>
            <a:gd name="connsiteY11" fmla="*/ 1294095 h 4689227"/>
            <a:gd name="connsiteX0" fmla="*/ 0 w 3427700"/>
            <a:gd name="connsiteY0" fmla="*/ 4689227 h 4689227"/>
            <a:gd name="connsiteX1" fmla="*/ 25400 w 3427700"/>
            <a:gd name="connsiteY1" fmla="*/ 659094 h 4689227"/>
            <a:gd name="connsiteX2" fmla="*/ 16933 w 3427700"/>
            <a:gd name="connsiteY2" fmla="*/ 328894 h 4689227"/>
            <a:gd name="connsiteX3" fmla="*/ 93133 w 3427700"/>
            <a:gd name="connsiteY3" fmla="*/ 7160 h 4689227"/>
            <a:gd name="connsiteX4" fmla="*/ 592667 w 3427700"/>
            <a:gd name="connsiteY4" fmla="*/ 117227 h 4689227"/>
            <a:gd name="connsiteX5" fmla="*/ 1100667 w 3427700"/>
            <a:gd name="connsiteY5" fmla="*/ 252694 h 4689227"/>
            <a:gd name="connsiteX6" fmla="*/ 1422400 w 3427700"/>
            <a:gd name="connsiteY6" fmla="*/ 591361 h 4689227"/>
            <a:gd name="connsiteX7" fmla="*/ 1591733 w 3427700"/>
            <a:gd name="connsiteY7" fmla="*/ 760694 h 4689227"/>
            <a:gd name="connsiteX8" fmla="*/ 1591733 w 3427700"/>
            <a:gd name="connsiteY8" fmla="*/ 760694 h 4689227"/>
            <a:gd name="connsiteX9" fmla="*/ 2105467 w 3427700"/>
            <a:gd name="connsiteY9" fmla="*/ 1082429 h 4689227"/>
            <a:gd name="connsiteX10" fmla="*/ 2964498 w 3427700"/>
            <a:gd name="connsiteY10" fmla="*/ 1260228 h 4689227"/>
            <a:gd name="connsiteX11" fmla="*/ 3427700 w 3427700"/>
            <a:gd name="connsiteY11" fmla="*/ 1565029 h 4689227"/>
            <a:gd name="connsiteX0" fmla="*/ 0 w 3470252"/>
            <a:gd name="connsiteY0" fmla="*/ 4689227 h 4689227"/>
            <a:gd name="connsiteX1" fmla="*/ 25400 w 3470252"/>
            <a:gd name="connsiteY1" fmla="*/ 659094 h 4689227"/>
            <a:gd name="connsiteX2" fmla="*/ 16933 w 3470252"/>
            <a:gd name="connsiteY2" fmla="*/ 328894 h 4689227"/>
            <a:gd name="connsiteX3" fmla="*/ 93133 w 3470252"/>
            <a:gd name="connsiteY3" fmla="*/ 7160 h 4689227"/>
            <a:gd name="connsiteX4" fmla="*/ 592667 w 3470252"/>
            <a:gd name="connsiteY4" fmla="*/ 117227 h 4689227"/>
            <a:gd name="connsiteX5" fmla="*/ 1100667 w 3470252"/>
            <a:gd name="connsiteY5" fmla="*/ 252694 h 4689227"/>
            <a:gd name="connsiteX6" fmla="*/ 1422400 w 3470252"/>
            <a:gd name="connsiteY6" fmla="*/ 591361 h 4689227"/>
            <a:gd name="connsiteX7" fmla="*/ 1591733 w 3470252"/>
            <a:gd name="connsiteY7" fmla="*/ 760694 h 4689227"/>
            <a:gd name="connsiteX8" fmla="*/ 1591733 w 3470252"/>
            <a:gd name="connsiteY8" fmla="*/ 760694 h 4689227"/>
            <a:gd name="connsiteX9" fmla="*/ 2105467 w 3470252"/>
            <a:gd name="connsiteY9" fmla="*/ 1082429 h 4689227"/>
            <a:gd name="connsiteX10" fmla="*/ 2964498 w 3470252"/>
            <a:gd name="connsiteY10" fmla="*/ 1260228 h 4689227"/>
            <a:gd name="connsiteX11" fmla="*/ 3427700 w 3470252"/>
            <a:gd name="connsiteY11" fmla="*/ 1565029 h 4689227"/>
            <a:gd name="connsiteX12" fmla="*/ 3452963 w 3470252"/>
            <a:gd name="connsiteY12" fmla="*/ 1565028 h 4689227"/>
            <a:gd name="connsiteX0" fmla="*/ 0 w 3815104"/>
            <a:gd name="connsiteY0" fmla="*/ 4689227 h 4689227"/>
            <a:gd name="connsiteX1" fmla="*/ 25400 w 3815104"/>
            <a:gd name="connsiteY1" fmla="*/ 659094 h 4689227"/>
            <a:gd name="connsiteX2" fmla="*/ 16933 w 3815104"/>
            <a:gd name="connsiteY2" fmla="*/ 328894 h 4689227"/>
            <a:gd name="connsiteX3" fmla="*/ 93133 w 3815104"/>
            <a:gd name="connsiteY3" fmla="*/ 7160 h 4689227"/>
            <a:gd name="connsiteX4" fmla="*/ 592667 w 3815104"/>
            <a:gd name="connsiteY4" fmla="*/ 117227 h 4689227"/>
            <a:gd name="connsiteX5" fmla="*/ 1100667 w 3815104"/>
            <a:gd name="connsiteY5" fmla="*/ 252694 h 4689227"/>
            <a:gd name="connsiteX6" fmla="*/ 1422400 w 3815104"/>
            <a:gd name="connsiteY6" fmla="*/ 591361 h 4689227"/>
            <a:gd name="connsiteX7" fmla="*/ 1591733 w 3815104"/>
            <a:gd name="connsiteY7" fmla="*/ 760694 h 4689227"/>
            <a:gd name="connsiteX8" fmla="*/ 1591733 w 3815104"/>
            <a:gd name="connsiteY8" fmla="*/ 760694 h 4689227"/>
            <a:gd name="connsiteX9" fmla="*/ 2105467 w 3815104"/>
            <a:gd name="connsiteY9" fmla="*/ 1082429 h 4689227"/>
            <a:gd name="connsiteX10" fmla="*/ 2964498 w 3815104"/>
            <a:gd name="connsiteY10" fmla="*/ 1260228 h 4689227"/>
            <a:gd name="connsiteX11" fmla="*/ 3427700 w 3815104"/>
            <a:gd name="connsiteY11" fmla="*/ 1565029 h 4689227"/>
            <a:gd name="connsiteX12" fmla="*/ 3815104 w 3815104"/>
            <a:gd name="connsiteY12" fmla="*/ 1819028 h 4689227"/>
            <a:gd name="connsiteX0" fmla="*/ 0 w 3859735"/>
            <a:gd name="connsiteY0" fmla="*/ 4689227 h 4689227"/>
            <a:gd name="connsiteX1" fmla="*/ 25400 w 3859735"/>
            <a:gd name="connsiteY1" fmla="*/ 659094 h 4689227"/>
            <a:gd name="connsiteX2" fmla="*/ 16933 w 3859735"/>
            <a:gd name="connsiteY2" fmla="*/ 328894 h 4689227"/>
            <a:gd name="connsiteX3" fmla="*/ 93133 w 3859735"/>
            <a:gd name="connsiteY3" fmla="*/ 7160 h 4689227"/>
            <a:gd name="connsiteX4" fmla="*/ 592667 w 3859735"/>
            <a:gd name="connsiteY4" fmla="*/ 117227 h 4689227"/>
            <a:gd name="connsiteX5" fmla="*/ 1100667 w 3859735"/>
            <a:gd name="connsiteY5" fmla="*/ 252694 h 4689227"/>
            <a:gd name="connsiteX6" fmla="*/ 1422400 w 3859735"/>
            <a:gd name="connsiteY6" fmla="*/ 591361 h 4689227"/>
            <a:gd name="connsiteX7" fmla="*/ 1591733 w 3859735"/>
            <a:gd name="connsiteY7" fmla="*/ 760694 h 4689227"/>
            <a:gd name="connsiteX8" fmla="*/ 1591733 w 3859735"/>
            <a:gd name="connsiteY8" fmla="*/ 760694 h 4689227"/>
            <a:gd name="connsiteX9" fmla="*/ 2105467 w 3859735"/>
            <a:gd name="connsiteY9" fmla="*/ 1082429 h 4689227"/>
            <a:gd name="connsiteX10" fmla="*/ 2964498 w 3859735"/>
            <a:gd name="connsiteY10" fmla="*/ 1260228 h 4689227"/>
            <a:gd name="connsiteX11" fmla="*/ 3427700 w 3859735"/>
            <a:gd name="connsiteY11" fmla="*/ 1565029 h 4689227"/>
            <a:gd name="connsiteX12" fmla="*/ 3815104 w 3859735"/>
            <a:gd name="connsiteY12" fmla="*/ 1819028 h 4689227"/>
            <a:gd name="connsiteX13" fmla="*/ 3857213 w 3859735"/>
            <a:gd name="connsiteY13" fmla="*/ 1869828 h 4689227"/>
            <a:gd name="connsiteX0" fmla="*/ 0 w 4261463"/>
            <a:gd name="connsiteY0" fmla="*/ 4689227 h 4689227"/>
            <a:gd name="connsiteX1" fmla="*/ 25400 w 4261463"/>
            <a:gd name="connsiteY1" fmla="*/ 659094 h 4689227"/>
            <a:gd name="connsiteX2" fmla="*/ 16933 w 4261463"/>
            <a:gd name="connsiteY2" fmla="*/ 328894 h 4689227"/>
            <a:gd name="connsiteX3" fmla="*/ 93133 w 4261463"/>
            <a:gd name="connsiteY3" fmla="*/ 7160 h 4689227"/>
            <a:gd name="connsiteX4" fmla="*/ 592667 w 4261463"/>
            <a:gd name="connsiteY4" fmla="*/ 117227 h 4689227"/>
            <a:gd name="connsiteX5" fmla="*/ 1100667 w 4261463"/>
            <a:gd name="connsiteY5" fmla="*/ 252694 h 4689227"/>
            <a:gd name="connsiteX6" fmla="*/ 1422400 w 4261463"/>
            <a:gd name="connsiteY6" fmla="*/ 591361 h 4689227"/>
            <a:gd name="connsiteX7" fmla="*/ 1591733 w 4261463"/>
            <a:gd name="connsiteY7" fmla="*/ 760694 h 4689227"/>
            <a:gd name="connsiteX8" fmla="*/ 1591733 w 4261463"/>
            <a:gd name="connsiteY8" fmla="*/ 760694 h 4689227"/>
            <a:gd name="connsiteX9" fmla="*/ 2105467 w 4261463"/>
            <a:gd name="connsiteY9" fmla="*/ 1082429 h 4689227"/>
            <a:gd name="connsiteX10" fmla="*/ 2964498 w 4261463"/>
            <a:gd name="connsiteY10" fmla="*/ 1260228 h 4689227"/>
            <a:gd name="connsiteX11" fmla="*/ 3427700 w 4261463"/>
            <a:gd name="connsiteY11" fmla="*/ 1565029 h 4689227"/>
            <a:gd name="connsiteX12" fmla="*/ 3815104 w 4261463"/>
            <a:gd name="connsiteY12" fmla="*/ 1819028 h 4689227"/>
            <a:gd name="connsiteX13" fmla="*/ 4261463 w 4261463"/>
            <a:gd name="connsiteY13" fmla="*/ 1895228 h 4689227"/>
            <a:gd name="connsiteX0" fmla="*/ 0 w 4302811"/>
            <a:gd name="connsiteY0" fmla="*/ 4689227 h 4689227"/>
            <a:gd name="connsiteX1" fmla="*/ 25400 w 4302811"/>
            <a:gd name="connsiteY1" fmla="*/ 659094 h 4689227"/>
            <a:gd name="connsiteX2" fmla="*/ 16933 w 4302811"/>
            <a:gd name="connsiteY2" fmla="*/ 328894 h 4689227"/>
            <a:gd name="connsiteX3" fmla="*/ 93133 w 4302811"/>
            <a:gd name="connsiteY3" fmla="*/ 7160 h 4689227"/>
            <a:gd name="connsiteX4" fmla="*/ 592667 w 4302811"/>
            <a:gd name="connsiteY4" fmla="*/ 117227 h 4689227"/>
            <a:gd name="connsiteX5" fmla="*/ 1100667 w 4302811"/>
            <a:gd name="connsiteY5" fmla="*/ 252694 h 4689227"/>
            <a:gd name="connsiteX6" fmla="*/ 1422400 w 4302811"/>
            <a:gd name="connsiteY6" fmla="*/ 591361 h 4689227"/>
            <a:gd name="connsiteX7" fmla="*/ 1591733 w 4302811"/>
            <a:gd name="connsiteY7" fmla="*/ 760694 h 4689227"/>
            <a:gd name="connsiteX8" fmla="*/ 1591733 w 4302811"/>
            <a:gd name="connsiteY8" fmla="*/ 760694 h 4689227"/>
            <a:gd name="connsiteX9" fmla="*/ 2105467 w 4302811"/>
            <a:gd name="connsiteY9" fmla="*/ 1082429 h 4689227"/>
            <a:gd name="connsiteX10" fmla="*/ 2964498 w 4302811"/>
            <a:gd name="connsiteY10" fmla="*/ 1260228 h 4689227"/>
            <a:gd name="connsiteX11" fmla="*/ 3427700 w 4302811"/>
            <a:gd name="connsiteY11" fmla="*/ 1565029 h 4689227"/>
            <a:gd name="connsiteX12" fmla="*/ 3815104 w 4302811"/>
            <a:gd name="connsiteY12" fmla="*/ 1819028 h 4689227"/>
            <a:gd name="connsiteX13" fmla="*/ 4261463 w 4302811"/>
            <a:gd name="connsiteY13" fmla="*/ 1895228 h 4689227"/>
            <a:gd name="connsiteX14" fmla="*/ 4286729 w 4302811"/>
            <a:gd name="connsiteY14" fmla="*/ 1886762 h 4689227"/>
            <a:gd name="connsiteX0" fmla="*/ 0 w 4792042"/>
            <a:gd name="connsiteY0" fmla="*/ 4689227 h 4689227"/>
            <a:gd name="connsiteX1" fmla="*/ 25400 w 4792042"/>
            <a:gd name="connsiteY1" fmla="*/ 659094 h 4689227"/>
            <a:gd name="connsiteX2" fmla="*/ 16933 w 4792042"/>
            <a:gd name="connsiteY2" fmla="*/ 328894 h 4689227"/>
            <a:gd name="connsiteX3" fmla="*/ 93133 w 4792042"/>
            <a:gd name="connsiteY3" fmla="*/ 7160 h 4689227"/>
            <a:gd name="connsiteX4" fmla="*/ 592667 w 4792042"/>
            <a:gd name="connsiteY4" fmla="*/ 117227 h 4689227"/>
            <a:gd name="connsiteX5" fmla="*/ 1100667 w 4792042"/>
            <a:gd name="connsiteY5" fmla="*/ 252694 h 4689227"/>
            <a:gd name="connsiteX6" fmla="*/ 1422400 w 4792042"/>
            <a:gd name="connsiteY6" fmla="*/ 591361 h 4689227"/>
            <a:gd name="connsiteX7" fmla="*/ 1591733 w 4792042"/>
            <a:gd name="connsiteY7" fmla="*/ 760694 h 4689227"/>
            <a:gd name="connsiteX8" fmla="*/ 1591733 w 4792042"/>
            <a:gd name="connsiteY8" fmla="*/ 760694 h 4689227"/>
            <a:gd name="connsiteX9" fmla="*/ 2105467 w 4792042"/>
            <a:gd name="connsiteY9" fmla="*/ 1082429 h 4689227"/>
            <a:gd name="connsiteX10" fmla="*/ 2964498 w 4792042"/>
            <a:gd name="connsiteY10" fmla="*/ 1260228 h 4689227"/>
            <a:gd name="connsiteX11" fmla="*/ 3427700 w 4792042"/>
            <a:gd name="connsiteY11" fmla="*/ 1565029 h 4689227"/>
            <a:gd name="connsiteX12" fmla="*/ 3815104 w 4792042"/>
            <a:gd name="connsiteY12" fmla="*/ 1819028 h 4689227"/>
            <a:gd name="connsiteX13" fmla="*/ 4261463 w 4792042"/>
            <a:gd name="connsiteY13" fmla="*/ 1895228 h 4689227"/>
            <a:gd name="connsiteX14" fmla="*/ 4792042 w 4792042"/>
            <a:gd name="connsiteY14" fmla="*/ 1912162 h 4689227"/>
            <a:gd name="connsiteX0" fmla="*/ 0 w 4836541"/>
            <a:gd name="connsiteY0" fmla="*/ 4689227 h 4689227"/>
            <a:gd name="connsiteX1" fmla="*/ 25400 w 4836541"/>
            <a:gd name="connsiteY1" fmla="*/ 659094 h 4689227"/>
            <a:gd name="connsiteX2" fmla="*/ 16933 w 4836541"/>
            <a:gd name="connsiteY2" fmla="*/ 328894 h 4689227"/>
            <a:gd name="connsiteX3" fmla="*/ 93133 w 4836541"/>
            <a:gd name="connsiteY3" fmla="*/ 7160 h 4689227"/>
            <a:gd name="connsiteX4" fmla="*/ 592667 w 4836541"/>
            <a:gd name="connsiteY4" fmla="*/ 117227 h 4689227"/>
            <a:gd name="connsiteX5" fmla="*/ 1100667 w 4836541"/>
            <a:gd name="connsiteY5" fmla="*/ 252694 h 4689227"/>
            <a:gd name="connsiteX6" fmla="*/ 1422400 w 4836541"/>
            <a:gd name="connsiteY6" fmla="*/ 591361 h 4689227"/>
            <a:gd name="connsiteX7" fmla="*/ 1591733 w 4836541"/>
            <a:gd name="connsiteY7" fmla="*/ 760694 h 4689227"/>
            <a:gd name="connsiteX8" fmla="*/ 1591733 w 4836541"/>
            <a:gd name="connsiteY8" fmla="*/ 760694 h 4689227"/>
            <a:gd name="connsiteX9" fmla="*/ 2105467 w 4836541"/>
            <a:gd name="connsiteY9" fmla="*/ 1082429 h 4689227"/>
            <a:gd name="connsiteX10" fmla="*/ 2964498 w 4836541"/>
            <a:gd name="connsiteY10" fmla="*/ 1260228 h 4689227"/>
            <a:gd name="connsiteX11" fmla="*/ 3427700 w 4836541"/>
            <a:gd name="connsiteY11" fmla="*/ 1565029 h 4689227"/>
            <a:gd name="connsiteX12" fmla="*/ 3815104 w 4836541"/>
            <a:gd name="connsiteY12" fmla="*/ 1819028 h 4689227"/>
            <a:gd name="connsiteX13" fmla="*/ 4261463 w 4836541"/>
            <a:gd name="connsiteY13" fmla="*/ 1895228 h 4689227"/>
            <a:gd name="connsiteX14" fmla="*/ 4792042 w 4836541"/>
            <a:gd name="connsiteY14" fmla="*/ 1912162 h 4689227"/>
            <a:gd name="connsiteX15" fmla="*/ 4808884 w 4836541"/>
            <a:gd name="connsiteY15" fmla="*/ 1903695 h 4689227"/>
            <a:gd name="connsiteX0" fmla="*/ 0 w 5617383"/>
            <a:gd name="connsiteY0" fmla="*/ 4689227 h 4689227"/>
            <a:gd name="connsiteX1" fmla="*/ 25400 w 5617383"/>
            <a:gd name="connsiteY1" fmla="*/ 659094 h 4689227"/>
            <a:gd name="connsiteX2" fmla="*/ 16933 w 5617383"/>
            <a:gd name="connsiteY2" fmla="*/ 328894 h 4689227"/>
            <a:gd name="connsiteX3" fmla="*/ 93133 w 5617383"/>
            <a:gd name="connsiteY3" fmla="*/ 7160 h 4689227"/>
            <a:gd name="connsiteX4" fmla="*/ 592667 w 5617383"/>
            <a:gd name="connsiteY4" fmla="*/ 117227 h 4689227"/>
            <a:gd name="connsiteX5" fmla="*/ 1100667 w 5617383"/>
            <a:gd name="connsiteY5" fmla="*/ 252694 h 4689227"/>
            <a:gd name="connsiteX6" fmla="*/ 1422400 w 5617383"/>
            <a:gd name="connsiteY6" fmla="*/ 591361 h 4689227"/>
            <a:gd name="connsiteX7" fmla="*/ 1591733 w 5617383"/>
            <a:gd name="connsiteY7" fmla="*/ 760694 h 4689227"/>
            <a:gd name="connsiteX8" fmla="*/ 1591733 w 5617383"/>
            <a:gd name="connsiteY8" fmla="*/ 760694 h 4689227"/>
            <a:gd name="connsiteX9" fmla="*/ 2105467 w 5617383"/>
            <a:gd name="connsiteY9" fmla="*/ 1082429 h 4689227"/>
            <a:gd name="connsiteX10" fmla="*/ 2964498 w 5617383"/>
            <a:gd name="connsiteY10" fmla="*/ 1260228 h 4689227"/>
            <a:gd name="connsiteX11" fmla="*/ 3427700 w 5617383"/>
            <a:gd name="connsiteY11" fmla="*/ 1565029 h 4689227"/>
            <a:gd name="connsiteX12" fmla="*/ 3815104 w 5617383"/>
            <a:gd name="connsiteY12" fmla="*/ 1819028 h 4689227"/>
            <a:gd name="connsiteX13" fmla="*/ 4261463 w 5617383"/>
            <a:gd name="connsiteY13" fmla="*/ 1895228 h 4689227"/>
            <a:gd name="connsiteX14" fmla="*/ 4792042 w 5617383"/>
            <a:gd name="connsiteY14" fmla="*/ 1912162 h 4689227"/>
            <a:gd name="connsiteX15" fmla="*/ 5617383 w 5617383"/>
            <a:gd name="connsiteY15" fmla="*/ 1903695 h 4689227"/>
            <a:gd name="connsiteX0" fmla="*/ 0 w 5617383"/>
            <a:gd name="connsiteY0" fmla="*/ 4689227 h 4689227"/>
            <a:gd name="connsiteX1" fmla="*/ 67011 w 5617383"/>
            <a:gd name="connsiteY1" fmla="*/ 667561 h 4689227"/>
            <a:gd name="connsiteX2" fmla="*/ 16933 w 5617383"/>
            <a:gd name="connsiteY2" fmla="*/ 328894 h 4689227"/>
            <a:gd name="connsiteX3" fmla="*/ 93133 w 5617383"/>
            <a:gd name="connsiteY3" fmla="*/ 7160 h 4689227"/>
            <a:gd name="connsiteX4" fmla="*/ 592667 w 5617383"/>
            <a:gd name="connsiteY4" fmla="*/ 117227 h 4689227"/>
            <a:gd name="connsiteX5" fmla="*/ 1100667 w 5617383"/>
            <a:gd name="connsiteY5" fmla="*/ 252694 h 4689227"/>
            <a:gd name="connsiteX6" fmla="*/ 1422400 w 5617383"/>
            <a:gd name="connsiteY6" fmla="*/ 591361 h 4689227"/>
            <a:gd name="connsiteX7" fmla="*/ 1591733 w 5617383"/>
            <a:gd name="connsiteY7" fmla="*/ 760694 h 4689227"/>
            <a:gd name="connsiteX8" fmla="*/ 1591733 w 5617383"/>
            <a:gd name="connsiteY8" fmla="*/ 760694 h 4689227"/>
            <a:gd name="connsiteX9" fmla="*/ 2105467 w 5617383"/>
            <a:gd name="connsiteY9" fmla="*/ 1082429 h 4689227"/>
            <a:gd name="connsiteX10" fmla="*/ 2964498 w 5617383"/>
            <a:gd name="connsiteY10" fmla="*/ 1260228 h 4689227"/>
            <a:gd name="connsiteX11" fmla="*/ 3427700 w 5617383"/>
            <a:gd name="connsiteY11" fmla="*/ 1565029 h 4689227"/>
            <a:gd name="connsiteX12" fmla="*/ 3815104 w 5617383"/>
            <a:gd name="connsiteY12" fmla="*/ 1819028 h 4689227"/>
            <a:gd name="connsiteX13" fmla="*/ 4261463 w 5617383"/>
            <a:gd name="connsiteY13" fmla="*/ 1895228 h 4689227"/>
            <a:gd name="connsiteX14" fmla="*/ 4792042 w 5617383"/>
            <a:gd name="connsiteY14" fmla="*/ 1912162 h 4689227"/>
            <a:gd name="connsiteX15" fmla="*/ 5617383 w 5617383"/>
            <a:gd name="connsiteY15" fmla="*/ 1903695 h 4689227"/>
            <a:gd name="connsiteX0" fmla="*/ 0 w 5617383"/>
            <a:gd name="connsiteY0" fmla="*/ 4687940 h 4687940"/>
            <a:gd name="connsiteX1" fmla="*/ 67011 w 5617383"/>
            <a:gd name="connsiteY1" fmla="*/ 666274 h 4687940"/>
            <a:gd name="connsiteX2" fmla="*/ 83509 w 5617383"/>
            <a:gd name="connsiteY2" fmla="*/ 302207 h 4687940"/>
            <a:gd name="connsiteX3" fmla="*/ 93133 w 5617383"/>
            <a:gd name="connsiteY3" fmla="*/ 5873 h 4687940"/>
            <a:gd name="connsiteX4" fmla="*/ 592667 w 5617383"/>
            <a:gd name="connsiteY4" fmla="*/ 115940 h 4687940"/>
            <a:gd name="connsiteX5" fmla="*/ 1100667 w 5617383"/>
            <a:gd name="connsiteY5" fmla="*/ 251407 h 4687940"/>
            <a:gd name="connsiteX6" fmla="*/ 1422400 w 5617383"/>
            <a:gd name="connsiteY6" fmla="*/ 590074 h 4687940"/>
            <a:gd name="connsiteX7" fmla="*/ 1591733 w 5617383"/>
            <a:gd name="connsiteY7" fmla="*/ 759407 h 4687940"/>
            <a:gd name="connsiteX8" fmla="*/ 1591733 w 5617383"/>
            <a:gd name="connsiteY8" fmla="*/ 759407 h 4687940"/>
            <a:gd name="connsiteX9" fmla="*/ 2105467 w 5617383"/>
            <a:gd name="connsiteY9" fmla="*/ 1081142 h 4687940"/>
            <a:gd name="connsiteX10" fmla="*/ 2964498 w 5617383"/>
            <a:gd name="connsiteY10" fmla="*/ 1258941 h 4687940"/>
            <a:gd name="connsiteX11" fmla="*/ 3427700 w 5617383"/>
            <a:gd name="connsiteY11" fmla="*/ 1563742 h 4687940"/>
            <a:gd name="connsiteX12" fmla="*/ 3815104 w 5617383"/>
            <a:gd name="connsiteY12" fmla="*/ 1817741 h 4687940"/>
            <a:gd name="connsiteX13" fmla="*/ 4261463 w 5617383"/>
            <a:gd name="connsiteY13" fmla="*/ 1893941 h 4687940"/>
            <a:gd name="connsiteX14" fmla="*/ 4792042 w 5617383"/>
            <a:gd name="connsiteY14" fmla="*/ 1910875 h 4687940"/>
            <a:gd name="connsiteX15" fmla="*/ 5617383 w 5617383"/>
            <a:gd name="connsiteY15" fmla="*/ 1902408 h 4687940"/>
            <a:gd name="connsiteX0" fmla="*/ 0 w 5617383"/>
            <a:gd name="connsiteY0" fmla="*/ 4696090 h 4696090"/>
            <a:gd name="connsiteX1" fmla="*/ 67011 w 5617383"/>
            <a:gd name="connsiteY1" fmla="*/ 674424 h 4696090"/>
            <a:gd name="connsiteX2" fmla="*/ 83509 w 5617383"/>
            <a:gd name="connsiteY2" fmla="*/ 310357 h 4696090"/>
            <a:gd name="connsiteX3" fmla="*/ 134743 w 5617383"/>
            <a:gd name="connsiteY3" fmla="*/ 5556 h 4696090"/>
            <a:gd name="connsiteX4" fmla="*/ 592667 w 5617383"/>
            <a:gd name="connsiteY4" fmla="*/ 124090 h 4696090"/>
            <a:gd name="connsiteX5" fmla="*/ 1100667 w 5617383"/>
            <a:gd name="connsiteY5" fmla="*/ 259557 h 4696090"/>
            <a:gd name="connsiteX6" fmla="*/ 1422400 w 5617383"/>
            <a:gd name="connsiteY6" fmla="*/ 598224 h 4696090"/>
            <a:gd name="connsiteX7" fmla="*/ 1591733 w 5617383"/>
            <a:gd name="connsiteY7" fmla="*/ 767557 h 4696090"/>
            <a:gd name="connsiteX8" fmla="*/ 1591733 w 5617383"/>
            <a:gd name="connsiteY8" fmla="*/ 767557 h 4696090"/>
            <a:gd name="connsiteX9" fmla="*/ 2105467 w 5617383"/>
            <a:gd name="connsiteY9" fmla="*/ 1089292 h 4696090"/>
            <a:gd name="connsiteX10" fmla="*/ 2964498 w 5617383"/>
            <a:gd name="connsiteY10" fmla="*/ 1267091 h 4696090"/>
            <a:gd name="connsiteX11" fmla="*/ 3427700 w 5617383"/>
            <a:gd name="connsiteY11" fmla="*/ 1571892 h 4696090"/>
            <a:gd name="connsiteX12" fmla="*/ 3815104 w 5617383"/>
            <a:gd name="connsiteY12" fmla="*/ 1825891 h 4696090"/>
            <a:gd name="connsiteX13" fmla="*/ 4261463 w 5617383"/>
            <a:gd name="connsiteY13" fmla="*/ 1902091 h 4696090"/>
            <a:gd name="connsiteX14" fmla="*/ 4792042 w 5617383"/>
            <a:gd name="connsiteY14" fmla="*/ 1919025 h 4696090"/>
            <a:gd name="connsiteX15" fmla="*/ 5617383 w 5617383"/>
            <a:gd name="connsiteY15" fmla="*/ 1910558 h 4696090"/>
            <a:gd name="connsiteX0" fmla="*/ 0 w 5617383"/>
            <a:gd name="connsiteY0" fmla="*/ 4696090 h 4696090"/>
            <a:gd name="connsiteX1" fmla="*/ 108621 w 5617383"/>
            <a:gd name="connsiteY1" fmla="*/ 674424 h 4696090"/>
            <a:gd name="connsiteX2" fmla="*/ 83509 w 5617383"/>
            <a:gd name="connsiteY2" fmla="*/ 310357 h 4696090"/>
            <a:gd name="connsiteX3" fmla="*/ 134743 w 5617383"/>
            <a:gd name="connsiteY3" fmla="*/ 5556 h 4696090"/>
            <a:gd name="connsiteX4" fmla="*/ 592667 w 5617383"/>
            <a:gd name="connsiteY4" fmla="*/ 124090 h 4696090"/>
            <a:gd name="connsiteX5" fmla="*/ 1100667 w 5617383"/>
            <a:gd name="connsiteY5" fmla="*/ 259557 h 4696090"/>
            <a:gd name="connsiteX6" fmla="*/ 1422400 w 5617383"/>
            <a:gd name="connsiteY6" fmla="*/ 598224 h 4696090"/>
            <a:gd name="connsiteX7" fmla="*/ 1591733 w 5617383"/>
            <a:gd name="connsiteY7" fmla="*/ 767557 h 4696090"/>
            <a:gd name="connsiteX8" fmla="*/ 1591733 w 5617383"/>
            <a:gd name="connsiteY8" fmla="*/ 767557 h 4696090"/>
            <a:gd name="connsiteX9" fmla="*/ 2105467 w 5617383"/>
            <a:gd name="connsiteY9" fmla="*/ 1089292 h 4696090"/>
            <a:gd name="connsiteX10" fmla="*/ 2964498 w 5617383"/>
            <a:gd name="connsiteY10" fmla="*/ 1267091 h 4696090"/>
            <a:gd name="connsiteX11" fmla="*/ 3427700 w 5617383"/>
            <a:gd name="connsiteY11" fmla="*/ 1571892 h 4696090"/>
            <a:gd name="connsiteX12" fmla="*/ 3815104 w 5617383"/>
            <a:gd name="connsiteY12" fmla="*/ 1825891 h 4696090"/>
            <a:gd name="connsiteX13" fmla="*/ 4261463 w 5617383"/>
            <a:gd name="connsiteY13" fmla="*/ 1902091 h 4696090"/>
            <a:gd name="connsiteX14" fmla="*/ 4792042 w 5617383"/>
            <a:gd name="connsiteY14" fmla="*/ 1919025 h 4696090"/>
            <a:gd name="connsiteX15" fmla="*/ 5617383 w 5617383"/>
            <a:gd name="connsiteY15" fmla="*/ 1910558 h 4696090"/>
            <a:gd name="connsiteX0" fmla="*/ 0 w 5617383"/>
            <a:gd name="connsiteY0" fmla="*/ 4696090 h 4696090"/>
            <a:gd name="connsiteX1" fmla="*/ 108621 w 5617383"/>
            <a:gd name="connsiteY1" fmla="*/ 674424 h 4696090"/>
            <a:gd name="connsiteX2" fmla="*/ 141763 w 5617383"/>
            <a:gd name="connsiteY2" fmla="*/ 310357 h 4696090"/>
            <a:gd name="connsiteX3" fmla="*/ 134743 w 5617383"/>
            <a:gd name="connsiteY3" fmla="*/ 5556 h 4696090"/>
            <a:gd name="connsiteX4" fmla="*/ 592667 w 5617383"/>
            <a:gd name="connsiteY4" fmla="*/ 124090 h 4696090"/>
            <a:gd name="connsiteX5" fmla="*/ 1100667 w 5617383"/>
            <a:gd name="connsiteY5" fmla="*/ 259557 h 4696090"/>
            <a:gd name="connsiteX6" fmla="*/ 1422400 w 5617383"/>
            <a:gd name="connsiteY6" fmla="*/ 598224 h 4696090"/>
            <a:gd name="connsiteX7" fmla="*/ 1591733 w 5617383"/>
            <a:gd name="connsiteY7" fmla="*/ 767557 h 4696090"/>
            <a:gd name="connsiteX8" fmla="*/ 1591733 w 5617383"/>
            <a:gd name="connsiteY8" fmla="*/ 767557 h 4696090"/>
            <a:gd name="connsiteX9" fmla="*/ 2105467 w 5617383"/>
            <a:gd name="connsiteY9" fmla="*/ 1089292 h 4696090"/>
            <a:gd name="connsiteX10" fmla="*/ 2964498 w 5617383"/>
            <a:gd name="connsiteY10" fmla="*/ 1267091 h 4696090"/>
            <a:gd name="connsiteX11" fmla="*/ 3427700 w 5617383"/>
            <a:gd name="connsiteY11" fmla="*/ 1571892 h 4696090"/>
            <a:gd name="connsiteX12" fmla="*/ 3815104 w 5617383"/>
            <a:gd name="connsiteY12" fmla="*/ 1825891 h 4696090"/>
            <a:gd name="connsiteX13" fmla="*/ 4261463 w 5617383"/>
            <a:gd name="connsiteY13" fmla="*/ 1902091 h 4696090"/>
            <a:gd name="connsiteX14" fmla="*/ 4792042 w 5617383"/>
            <a:gd name="connsiteY14" fmla="*/ 1919025 h 4696090"/>
            <a:gd name="connsiteX15" fmla="*/ 5617383 w 5617383"/>
            <a:gd name="connsiteY15" fmla="*/ 1910558 h 4696090"/>
            <a:gd name="connsiteX0" fmla="*/ 0 w 5617383"/>
            <a:gd name="connsiteY0" fmla="*/ 4696090 h 4696090"/>
            <a:gd name="connsiteX1" fmla="*/ 108621 w 5617383"/>
            <a:gd name="connsiteY1" fmla="*/ 674424 h 4696090"/>
            <a:gd name="connsiteX2" fmla="*/ 141763 w 5617383"/>
            <a:gd name="connsiteY2" fmla="*/ 310357 h 4696090"/>
            <a:gd name="connsiteX3" fmla="*/ 201320 w 5617383"/>
            <a:gd name="connsiteY3" fmla="*/ 5556 h 4696090"/>
            <a:gd name="connsiteX4" fmla="*/ 592667 w 5617383"/>
            <a:gd name="connsiteY4" fmla="*/ 124090 h 4696090"/>
            <a:gd name="connsiteX5" fmla="*/ 1100667 w 5617383"/>
            <a:gd name="connsiteY5" fmla="*/ 259557 h 4696090"/>
            <a:gd name="connsiteX6" fmla="*/ 1422400 w 5617383"/>
            <a:gd name="connsiteY6" fmla="*/ 598224 h 4696090"/>
            <a:gd name="connsiteX7" fmla="*/ 1591733 w 5617383"/>
            <a:gd name="connsiteY7" fmla="*/ 767557 h 4696090"/>
            <a:gd name="connsiteX8" fmla="*/ 1591733 w 5617383"/>
            <a:gd name="connsiteY8" fmla="*/ 767557 h 4696090"/>
            <a:gd name="connsiteX9" fmla="*/ 2105467 w 5617383"/>
            <a:gd name="connsiteY9" fmla="*/ 1089292 h 4696090"/>
            <a:gd name="connsiteX10" fmla="*/ 2964498 w 5617383"/>
            <a:gd name="connsiteY10" fmla="*/ 1267091 h 4696090"/>
            <a:gd name="connsiteX11" fmla="*/ 3427700 w 5617383"/>
            <a:gd name="connsiteY11" fmla="*/ 1571892 h 4696090"/>
            <a:gd name="connsiteX12" fmla="*/ 3815104 w 5617383"/>
            <a:gd name="connsiteY12" fmla="*/ 1825891 h 4696090"/>
            <a:gd name="connsiteX13" fmla="*/ 4261463 w 5617383"/>
            <a:gd name="connsiteY13" fmla="*/ 1902091 h 4696090"/>
            <a:gd name="connsiteX14" fmla="*/ 4792042 w 5617383"/>
            <a:gd name="connsiteY14" fmla="*/ 1919025 h 4696090"/>
            <a:gd name="connsiteX15" fmla="*/ 5617383 w 5617383"/>
            <a:gd name="connsiteY15" fmla="*/ 1910558 h 4696090"/>
            <a:gd name="connsiteX0" fmla="*/ 0 w 5617383"/>
            <a:gd name="connsiteY0" fmla="*/ 4693845 h 4693845"/>
            <a:gd name="connsiteX1" fmla="*/ 108621 w 5617383"/>
            <a:gd name="connsiteY1" fmla="*/ 672179 h 4693845"/>
            <a:gd name="connsiteX2" fmla="*/ 125118 w 5617383"/>
            <a:gd name="connsiteY2" fmla="*/ 257312 h 4693845"/>
            <a:gd name="connsiteX3" fmla="*/ 201320 w 5617383"/>
            <a:gd name="connsiteY3" fmla="*/ 3311 h 4693845"/>
            <a:gd name="connsiteX4" fmla="*/ 592667 w 5617383"/>
            <a:gd name="connsiteY4" fmla="*/ 121845 h 4693845"/>
            <a:gd name="connsiteX5" fmla="*/ 1100667 w 5617383"/>
            <a:gd name="connsiteY5" fmla="*/ 257312 h 4693845"/>
            <a:gd name="connsiteX6" fmla="*/ 1422400 w 5617383"/>
            <a:gd name="connsiteY6" fmla="*/ 595979 h 4693845"/>
            <a:gd name="connsiteX7" fmla="*/ 1591733 w 5617383"/>
            <a:gd name="connsiteY7" fmla="*/ 765312 h 4693845"/>
            <a:gd name="connsiteX8" fmla="*/ 1591733 w 5617383"/>
            <a:gd name="connsiteY8" fmla="*/ 765312 h 4693845"/>
            <a:gd name="connsiteX9" fmla="*/ 2105467 w 5617383"/>
            <a:gd name="connsiteY9" fmla="*/ 1087047 h 4693845"/>
            <a:gd name="connsiteX10" fmla="*/ 2964498 w 5617383"/>
            <a:gd name="connsiteY10" fmla="*/ 1264846 h 4693845"/>
            <a:gd name="connsiteX11" fmla="*/ 3427700 w 5617383"/>
            <a:gd name="connsiteY11" fmla="*/ 1569647 h 4693845"/>
            <a:gd name="connsiteX12" fmla="*/ 3815104 w 5617383"/>
            <a:gd name="connsiteY12" fmla="*/ 1823646 h 4693845"/>
            <a:gd name="connsiteX13" fmla="*/ 4261463 w 5617383"/>
            <a:gd name="connsiteY13" fmla="*/ 1899846 h 4693845"/>
            <a:gd name="connsiteX14" fmla="*/ 4792042 w 5617383"/>
            <a:gd name="connsiteY14" fmla="*/ 1916780 h 4693845"/>
            <a:gd name="connsiteX15" fmla="*/ 5617383 w 5617383"/>
            <a:gd name="connsiteY15" fmla="*/ 1908313 h 469384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</a:cxnLst>
          <a:rect l="l" t="t" r="r" b="b"/>
          <a:pathLst>
            <a:path w="5617383" h="4693845">
              <a:moveTo>
                <a:pt x="0" y="4693845"/>
              </a:moveTo>
              <a:cubicBezTo>
                <a:pt x="11289" y="3042139"/>
                <a:pt x="87768" y="1411601"/>
                <a:pt x="108621" y="672179"/>
              </a:cubicBezTo>
              <a:cubicBezTo>
                <a:pt x="129474" y="-67243"/>
                <a:pt x="109668" y="368790"/>
                <a:pt x="125118" y="257312"/>
              </a:cubicBezTo>
              <a:cubicBezTo>
                <a:pt x="140568" y="145834"/>
                <a:pt x="123395" y="25889"/>
                <a:pt x="201320" y="3311"/>
              </a:cubicBezTo>
              <a:cubicBezTo>
                <a:pt x="279245" y="-19267"/>
                <a:pt x="442776" y="79511"/>
                <a:pt x="592667" y="121845"/>
              </a:cubicBezTo>
              <a:cubicBezTo>
                <a:pt x="742558" y="164179"/>
                <a:pt x="962378" y="178290"/>
                <a:pt x="1100667" y="257312"/>
              </a:cubicBezTo>
              <a:cubicBezTo>
                <a:pt x="1238956" y="336334"/>
                <a:pt x="1340556" y="511312"/>
                <a:pt x="1422400" y="595979"/>
              </a:cubicBezTo>
              <a:cubicBezTo>
                <a:pt x="1504244" y="680646"/>
                <a:pt x="1591733" y="765312"/>
                <a:pt x="1591733" y="765312"/>
              </a:cubicBezTo>
              <a:lnTo>
                <a:pt x="1591733" y="765312"/>
              </a:lnTo>
              <a:lnTo>
                <a:pt x="2105467" y="1087047"/>
              </a:lnTo>
              <a:cubicBezTo>
                <a:pt x="2182668" y="1140669"/>
                <a:pt x="2975025" y="1264846"/>
                <a:pt x="2964498" y="1264846"/>
              </a:cubicBezTo>
              <a:cubicBezTo>
                <a:pt x="3107670" y="1300124"/>
                <a:pt x="3427700" y="1562592"/>
                <a:pt x="3427700" y="1569647"/>
              </a:cubicBezTo>
              <a:cubicBezTo>
                <a:pt x="3509111" y="1620447"/>
                <a:pt x="3809841" y="1823646"/>
                <a:pt x="3815104" y="1823646"/>
              </a:cubicBezTo>
              <a:cubicBezTo>
                <a:pt x="3886689" y="1874446"/>
                <a:pt x="4252690" y="1889263"/>
                <a:pt x="4261463" y="1899846"/>
              </a:cubicBezTo>
              <a:cubicBezTo>
                <a:pt x="4340067" y="1911135"/>
                <a:pt x="4786778" y="1918544"/>
                <a:pt x="4792042" y="1916780"/>
              </a:cubicBezTo>
              <a:lnTo>
                <a:pt x="5617383" y="1908313"/>
              </a:lnTo>
            </a:path>
          </a:pathLst>
        </a:custGeom>
        <a:noFill xmlns:a="http://schemas.openxmlformats.org/drawingml/2006/main"/>
        <a:ln xmlns:a="http://schemas.openxmlformats.org/drawingml/2006/main" w="57150">
          <a:solidFill>
            <a:srgbClr val="FFC000"/>
          </a:solidFill>
          <a:prstDash val="solid"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0.20159</cdr:x>
      <cdr:y>0.33126</cdr:y>
    </cdr:from>
    <cdr:to>
      <cdr:x>0.79697</cdr:x>
      <cdr:y>0.54279</cdr:y>
    </cdr:to>
    <cdr:sp macro="" textlink="">
      <cdr:nvSpPr>
        <cdr:cNvPr id="8" name="Freeform: Shape 7">
          <a:extLst xmlns:a="http://schemas.openxmlformats.org/drawingml/2006/main">
            <a:ext uri="{FF2B5EF4-FFF2-40B4-BE49-F238E27FC236}">
              <a16:creationId xmlns:a16="http://schemas.microsoft.com/office/drawing/2014/main" id="{0210984F-5417-1984-13B2-9D50849375F1}"/>
            </a:ext>
          </a:extLst>
        </cdr:cNvPr>
        <cdr:cNvSpPr/>
      </cdr:nvSpPr>
      <cdr:spPr>
        <a:xfrm xmlns:a="http://schemas.openxmlformats.org/drawingml/2006/main">
          <a:off x="1762125" y="2068005"/>
          <a:ext cx="5204434" cy="1320549"/>
        </a:xfrm>
        <a:custGeom xmlns:a="http://schemas.openxmlformats.org/drawingml/2006/main">
          <a:avLst/>
          <a:gdLst>
            <a:gd name="connsiteX0" fmla="*/ 0 w 6159500"/>
            <a:gd name="connsiteY0" fmla="*/ 0 h 1389101"/>
            <a:gd name="connsiteX1" fmla="*/ 7937 w 6159500"/>
            <a:gd name="connsiteY1" fmla="*/ 1190625 h 1389101"/>
            <a:gd name="connsiteX2" fmla="*/ 39687 w 6159500"/>
            <a:gd name="connsiteY2" fmla="*/ 1325562 h 1389101"/>
            <a:gd name="connsiteX3" fmla="*/ 119062 w 6159500"/>
            <a:gd name="connsiteY3" fmla="*/ 1389062 h 1389101"/>
            <a:gd name="connsiteX4" fmla="*/ 317500 w 6159500"/>
            <a:gd name="connsiteY4" fmla="*/ 1317625 h 1389101"/>
            <a:gd name="connsiteX5" fmla="*/ 547687 w 6159500"/>
            <a:gd name="connsiteY5" fmla="*/ 1206500 h 1389101"/>
            <a:gd name="connsiteX6" fmla="*/ 809625 w 6159500"/>
            <a:gd name="connsiteY6" fmla="*/ 1111250 h 1389101"/>
            <a:gd name="connsiteX7" fmla="*/ 1214437 w 6159500"/>
            <a:gd name="connsiteY7" fmla="*/ 1031875 h 1389101"/>
            <a:gd name="connsiteX8" fmla="*/ 1833562 w 6159500"/>
            <a:gd name="connsiteY8" fmla="*/ 928687 h 1389101"/>
            <a:gd name="connsiteX9" fmla="*/ 2770187 w 6159500"/>
            <a:gd name="connsiteY9" fmla="*/ 857250 h 1389101"/>
            <a:gd name="connsiteX10" fmla="*/ 4040187 w 6159500"/>
            <a:gd name="connsiteY10" fmla="*/ 833437 h 1389101"/>
            <a:gd name="connsiteX11" fmla="*/ 6159500 w 6159500"/>
            <a:gd name="connsiteY11" fmla="*/ 769937 h 1389101"/>
            <a:gd name="connsiteX0" fmla="*/ 0 w 4040187"/>
            <a:gd name="connsiteY0" fmla="*/ 0 h 1389101"/>
            <a:gd name="connsiteX1" fmla="*/ 7937 w 4040187"/>
            <a:gd name="connsiteY1" fmla="*/ 1190625 h 1389101"/>
            <a:gd name="connsiteX2" fmla="*/ 39687 w 4040187"/>
            <a:gd name="connsiteY2" fmla="*/ 1325562 h 1389101"/>
            <a:gd name="connsiteX3" fmla="*/ 119062 w 4040187"/>
            <a:gd name="connsiteY3" fmla="*/ 1389062 h 1389101"/>
            <a:gd name="connsiteX4" fmla="*/ 317500 w 4040187"/>
            <a:gd name="connsiteY4" fmla="*/ 1317625 h 1389101"/>
            <a:gd name="connsiteX5" fmla="*/ 547687 w 4040187"/>
            <a:gd name="connsiteY5" fmla="*/ 1206500 h 1389101"/>
            <a:gd name="connsiteX6" fmla="*/ 809625 w 4040187"/>
            <a:gd name="connsiteY6" fmla="*/ 1111250 h 1389101"/>
            <a:gd name="connsiteX7" fmla="*/ 1214437 w 4040187"/>
            <a:gd name="connsiteY7" fmla="*/ 1031875 h 1389101"/>
            <a:gd name="connsiteX8" fmla="*/ 1833562 w 4040187"/>
            <a:gd name="connsiteY8" fmla="*/ 928687 h 1389101"/>
            <a:gd name="connsiteX9" fmla="*/ 2770187 w 4040187"/>
            <a:gd name="connsiteY9" fmla="*/ 857250 h 1389101"/>
            <a:gd name="connsiteX10" fmla="*/ 4040187 w 4040187"/>
            <a:gd name="connsiteY10" fmla="*/ 833437 h 1389101"/>
            <a:gd name="connsiteX0" fmla="*/ 0 w 2770187"/>
            <a:gd name="connsiteY0" fmla="*/ 0 h 1389101"/>
            <a:gd name="connsiteX1" fmla="*/ 7937 w 2770187"/>
            <a:gd name="connsiteY1" fmla="*/ 1190625 h 1389101"/>
            <a:gd name="connsiteX2" fmla="*/ 39687 w 2770187"/>
            <a:gd name="connsiteY2" fmla="*/ 1325562 h 1389101"/>
            <a:gd name="connsiteX3" fmla="*/ 119062 w 2770187"/>
            <a:gd name="connsiteY3" fmla="*/ 1389062 h 1389101"/>
            <a:gd name="connsiteX4" fmla="*/ 317500 w 2770187"/>
            <a:gd name="connsiteY4" fmla="*/ 1317625 h 1389101"/>
            <a:gd name="connsiteX5" fmla="*/ 547687 w 2770187"/>
            <a:gd name="connsiteY5" fmla="*/ 1206500 h 1389101"/>
            <a:gd name="connsiteX6" fmla="*/ 809625 w 2770187"/>
            <a:gd name="connsiteY6" fmla="*/ 1111250 h 1389101"/>
            <a:gd name="connsiteX7" fmla="*/ 1214437 w 2770187"/>
            <a:gd name="connsiteY7" fmla="*/ 1031875 h 1389101"/>
            <a:gd name="connsiteX8" fmla="*/ 1833562 w 2770187"/>
            <a:gd name="connsiteY8" fmla="*/ 928687 h 1389101"/>
            <a:gd name="connsiteX9" fmla="*/ 2770187 w 2770187"/>
            <a:gd name="connsiteY9" fmla="*/ 857250 h 1389101"/>
            <a:gd name="connsiteX0" fmla="*/ 0 w 2770187"/>
            <a:gd name="connsiteY0" fmla="*/ 0 h 1418367"/>
            <a:gd name="connsiteX1" fmla="*/ 7937 w 2770187"/>
            <a:gd name="connsiteY1" fmla="*/ 1190625 h 1418367"/>
            <a:gd name="connsiteX2" fmla="*/ 39687 w 2770187"/>
            <a:gd name="connsiteY2" fmla="*/ 1325562 h 1418367"/>
            <a:gd name="connsiteX3" fmla="*/ 166335 w 2770187"/>
            <a:gd name="connsiteY3" fmla="*/ 1418345 h 1418367"/>
            <a:gd name="connsiteX4" fmla="*/ 317500 w 2770187"/>
            <a:gd name="connsiteY4" fmla="*/ 1317625 h 1418367"/>
            <a:gd name="connsiteX5" fmla="*/ 547687 w 2770187"/>
            <a:gd name="connsiteY5" fmla="*/ 1206500 h 1418367"/>
            <a:gd name="connsiteX6" fmla="*/ 809625 w 2770187"/>
            <a:gd name="connsiteY6" fmla="*/ 1111250 h 1418367"/>
            <a:gd name="connsiteX7" fmla="*/ 1214437 w 2770187"/>
            <a:gd name="connsiteY7" fmla="*/ 1031875 h 1418367"/>
            <a:gd name="connsiteX8" fmla="*/ 1833562 w 2770187"/>
            <a:gd name="connsiteY8" fmla="*/ 928687 h 1418367"/>
            <a:gd name="connsiteX9" fmla="*/ 2770187 w 2770187"/>
            <a:gd name="connsiteY9" fmla="*/ 857250 h 1418367"/>
            <a:gd name="connsiteX0" fmla="*/ 418 w 2770605"/>
            <a:gd name="connsiteY0" fmla="*/ 0 h 1419123"/>
            <a:gd name="connsiteX1" fmla="*/ 8355 w 2770605"/>
            <a:gd name="connsiteY1" fmla="*/ 1190625 h 1419123"/>
            <a:gd name="connsiteX2" fmla="*/ 73195 w 2770605"/>
            <a:gd name="connsiteY2" fmla="*/ 1354846 h 1419123"/>
            <a:gd name="connsiteX3" fmla="*/ 166753 w 2770605"/>
            <a:gd name="connsiteY3" fmla="*/ 1418345 h 1419123"/>
            <a:gd name="connsiteX4" fmla="*/ 317918 w 2770605"/>
            <a:gd name="connsiteY4" fmla="*/ 1317625 h 1419123"/>
            <a:gd name="connsiteX5" fmla="*/ 548105 w 2770605"/>
            <a:gd name="connsiteY5" fmla="*/ 1206500 h 1419123"/>
            <a:gd name="connsiteX6" fmla="*/ 810043 w 2770605"/>
            <a:gd name="connsiteY6" fmla="*/ 1111250 h 1419123"/>
            <a:gd name="connsiteX7" fmla="*/ 1214855 w 2770605"/>
            <a:gd name="connsiteY7" fmla="*/ 1031875 h 1419123"/>
            <a:gd name="connsiteX8" fmla="*/ 1833980 w 2770605"/>
            <a:gd name="connsiteY8" fmla="*/ 928687 h 1419123"/>
            <a:gd name="connsiteX9" fmla="*/ 2770605 w 2770605"/>
            <a:gd name="connsiteY9" fmla="*/ 857250 h 1419123"/>
            <a:gd name="connsiteX0" fmla="*/ 0 w 2770187"/>
            <a:gd name="connsiteY0" fmla="*/ 0 h 1419092"/>
            <a:gd name="connsiteX1" fmla="*/ 26846 w 2770187"/>
            <a:gd name="connsiteY1" fmla="*/ 1200387 h 1419092"/>
            <a:gd name="connsiteX2" fmla="*/ 72777 w 2770187"/>
            <a:gd name="connsiteY2" fmla="*/ 1354846 h 1419092"/>
            <a:gd name="connsiteX3" fmla="*/ 166335 w 2770187"/>
            <a:gd name="connsiteY3" fmla="*/ 1418345 h 1419092"/>
            <a:gd name="connsiteX4" fmla="*/ 317500 w 2770187"/>
            <a:gd name="connsiteY4" fmla="*/ 1317625 h 1419092"/>
            <a:gd name="connsiteX5" fmla="*/ 547687 w 2770187"/>
            <a:gd name="connsiteY5" fmla="*/ 1206500 h 1419092"/>
            <a:gd name="connsiteX6" fmla="*/ 809625 w 2770187"/>
            <a:gd name="connsiteY6" fmla="*/ 1111250 h 1419092"/>
            <a:gd name="connsiteX7" fmla="*/ 1214437 w 2770187"/>
            <a:gd name="connsiteY7" fmla="*/ 1031875 h 1419092"/>
            <a:gd name="connsiteX8" fmla="*/ 1833562 w 2770187"/>
            <a:gd name="connsiteY8" fmla="*/ 928687 h 1419092"/>
            <a:gd name="connsiteX9" fmla="*/ 2770187 w 2770187"/>
            <a:gd name="connsiteY9" fmla="*/ 857250 h 1419092"/>
            <a:gd name="connsiteX0" fmla="*/ 0 w 2770187"/>
            <a:gd name="connsiteY0" fmla="*/ 0 h 1419193"/>
            <a:gd name="connsiteX1" fmla="*/ 36300 w 2770187"/>
            <a:gd name="connsiteY1" fmla="*/ 1171104 h 1419193"/>
            <a:gd name="connsiteX2" fmla="*/ 72777 w 2770187"/>
            <a:gd name="connsiteY2" fmla="*/ 1354846 h 1419193"/>
            <a:gd name="connsiteX3" fmla="*/ 166335 w 2770187"/>
            <a:gd name="connsiteY3" fmla="*/ 1418345 h 1419193"/>
            <a:gd name="connsiteX4" fmla="*/ 317500 w 2770187"/>
            <a:gd name="connsiteY4" fmla="*/ 1317625 h 1419193"/>
            <a:gd name="connsiteX5" fmla="*/ 547687 w 2770187"/>
            <a:gd name="connsiteY5" fmla="*/ 1206500 h 1419193"/>
            <a:gd name="connsiteX6" fmla="*/ 809625 w 2770187"/>
            <a:gd name="connsiteY6" fmla="*/ 1111250 h 1419193"/>
            <a:gd name="connsiteX7" fmla="*/ 1214437 w 2770187"/>
            <a:gd name="connsiteY7" fmla="*/ 1031875 h 1419193"/>
            <a:gd name="connsiteX8" fmla="*/ 1833562 w 2770187"/>
            <a:gd name="connsiteY8" fmla="*/ 928687 h 1419193"/>
            <a:gd name="connsiteX9" fmla="*/ 2770187 w 2770187"/>
            <a:gd name="connsiteY9" fmla="*/ 857250 h 141919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</a:cxnLst>
          <a:rect l="l" t="t" r="r" b="b"/>
          <a:pathLst>
            <a:path w="2770187" h="1419193">
              <a:moveTo>
                <a:pt x="0" y="0"/>
              </a:moveTo>
              <a:cubicBezTo>
                <a:pt x="661" y="484849"/>
                <a:pt x="24170" y="945296"/>
                <a:pt x="36300" y="1171104"/>
              </a:cubicBezTo>
              <a:cubicBezTo>
                <a:pt x="48430" y="1396912"/>
                <a:pt x="51104" y="1313639"/>
                <a:pt x="72777" y="1354846"/>
              </a:cubicBezTo>
              <a:cubicBezTo>
                <a:pt x="94450" y="1396053"/>
                <a:pt x="125548" y="1424549"/>
                <a:pt x="166335" y="1418345"/>
              </a:cubicBezTo>
              <a:cubicBezTo>
                <a:pt x="207122" y="1412142"/>
                <a:pt x="253941" y="1352932"/>
                <a:pt x="317500" y="1317625"/>
              </a:cubicBezTo>
              <a:cubicBezTo>
                <a:pt x="381059" y="1282318"/>
                <a:pt x="465666" y="1240896"/>
                <a:pt x="547687" y="1206500"/>
              </a:cubicBezTo>
              <a:cubicBezTo>
                <a:pt x="629708" y="1172104"/>
                <a:pt x="698500" y="1140354"/>
                <a:pt x="809625" y="1111250"/>
              </a:cubicBezTo>
              <a:cubicBezTo>
                <a:pt x="920750" y="1082146"/>
                <a:pt x="1043781" y="1062302"/>
                <a:pt x="1214437" y="1031875"/>
              </a:cubicBezTo>
              <a:cubicBezTo>
                <a:pt x="1385093" y="1001448"/>
                <a:pt x="1574270" y="957791"/>
                <a:pt x="1833562" y="928687"/>
              </a:cubicBezTo>
              <a:cubicBezTo>
                <a:pt x="2092854" y="899583"/>
                <a:pt x="2402416" y="873125"/>
                <a:pt x="2770187" y="857250"/>
              </a:cubicBezTo>
            </a:path>
          </a:pathLst>
        </a:custGeom>
        <a:noFill xmlns:a="http://schemas.openxmlformats.org/drawingml/2006/main"/>
        <a:ln xmlns:a="http://schemas.openxmlformats.org/drawingml/2006/main" w="60325">
          <a:solidFill>
            <a:srgbClr val="56ADB4">
              <a:alpha val="66000"/>
            </a:srgb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0.28896</cdr:x>
      <cdr:y>0.04219</cdr:y>
    </cdr:from>
    <cdr:to>
      <cdr:x>0.68179</cdr:x>
      <cdr:y>0.10039</cdr:y>
    </cdr:to>
    <cdr:sp macro="" textlink="">
      <cdr:nvSpPr>
        <cdr:cNvPr id="18" name="TextBox 17">
          <a:extLst xmlns:a="http://schemas.openxmlformats.org/drawingml/2006/main">
            <a:ext uri="{FF2B5EF4-FFF2-40B4-BE49-F238E27FC236}">
              <a16:creationId xmlns:a16="http://schemas.microsoft.com/office/drawing/2014/main" id="{7252F29B-A511-4A7C-0274-EC56DE0167FC}"/>
            </a:ext>
          </a:extLst>
        </cdr:cNvPr>
        <cdr:cNvSpPr txBox="1"/>
      </cdr:nvSpPr>
      <cdr:spPr>
        <a:xfrm xmlns:a="http://schemas.openxmlformats.org/drawingml/2006/main">
          <a:off x="2379133" y="245533"/>
          <a:ext cx="3234268" cy="3386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400" b="1" kern="1200">
              <a:solidFill>
                <a:srgbClr val="D2A000"/>
              </a:solidFill>
            </a:rPr>
            <a:t>Glucose concentration (Spike)</a:t>
          </a:r>
        </a:p>
      </cdr:txBody>
    </cdr:sp>
  </cdr:relSizeAnchor>
  <cdr:relSizeAnchor xmlns:cdr="http://schemas.openxmlformats.org/drawingml/2006/chartDrawing">
    <cdr:from>
      <cdr:x>0.55942</cdr:x>
      <cdr:y>0.15276</cdr:y>
    </cdr:from>
    <cdr:to>
      <cdr:x>0.95225</cdr:x>
      <cdr:y>0.21096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26FD3B61-BB5B-57FD-6F0B-9CE3947097B4}"/>
            </a:ext>
          </a:extLst>
        </cdr:cNvPr>
        <cdr:cNvSpPr txBox="1"/>
      </cdr:nvSpPr>
      <cdr:spPr>
        <a:xfrm xmlns:a="http://schemas.openxmlformats.org/drawingml/2006/main">
          <a:off x="4605866" y="889000"/>
          <a:ext cx="3234268" cy="3386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400" b="1" kern="1200">
              <a:solidFill>
                <a:schemeClr val="accent2">
                  <a:lumMod val="75000"/>
                </a:schemeClr>
              </a:solidFill>
            </a:rPr>
            <a:t>Specific lactate</a:t>
          </a:r>
          <a:r>
            <a:rPr lang="en-US" sz="1400" b="1" kern="1200" baseline="0">
              <a:solidFill>
                <a:schemeClr val="accent2">
                  <a:lumMod val="75000"/>
                </a:schemeClr>
              </a:solidFill>
            </a:rPr>
            <a:t> production rate</a:t>
          </a:r>
          <a:endParaRPr lang="en-US" sz="1400" b="1" kern="1200">
            <a:solidFill>
              <a:schemeClr val="accent2">
                <a:lumMod val="7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0.21123</cdr:x>
      <cdr:y>0.33123</cdr:y>
    </cdr:from>
    <cdr:to>
      <cdr:x>0.41175</cdr:x>
      <cdr:y>0.45489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0575B9F7-0CDE-EE14-D4C2-6F661B4880D7}"/>
            </a:ext>
          </a:extLst>
        </cdr:cNvPr>
        <cdr:cNvSpPr txBox="1"/>
      </cdr:nvSpPr>
      <cdr:spPr>
        <a:xfrm xmlns:a="http://schemas.openxmlformats.org/drawingml/2006/main">
          <a:off x="2496696" y="2723345"/>
          <a:ext cx="2370104" cy="10167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400" b="1" kern="1200">
              <a:solidFill>
                <a:srgbClr val="B48900"/>
              </a:solidFill>
            </a:rPr>
            <a:t>Specific glucose</a:t>
          </a:r>
          <a:r>
            <a:rPr lang="en-US" sz="1400" b="1" kern="1200" baseline="0">
              <a:solidFill>
                <a:srgbClr val="B48900"/>
              </a:solidFill>
            </a:rPr>
            <a:t> consumption rate</a:t>
          </a:r>
          <a:endParaRPr lang="en-US" sz="1400" b="1" kern="1200">
            <a:solidFill>
              <a:srgbClr val="B48900"/>
            </a:solidFill>
          </a:endParaRPr>
        </a:p>
      </cdr:txBody>
    </cdr:sp>
  </cdr:relSizeAnchor>
  <cdr:relSizeAnchor xmlns:cdr="http://schemas.openxmlformats.org/drawingml/2006/chartDrawing">
    <cdr:from>
      <cdr:x>0.36918</cdr:x>
      <cdr:y>0.50339</cdr:y>
    </cdr:from>
    <cdr:to>
      <cdr:x>0.72601</cdr:x>
      <cdr:y>0.62705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CCDDABD5-4266-A997-1AD5-6784F8824CE0}"/>
            </a:ext>
          </a:extLst>
        </cdr:cNvPr>
        <cdr:cNvSpPr txBox="1"/>
      </cdr:nvSpPr>
      <cdr:spPr>
        <a:xfrm xmlns:a="http://schemas.openxmlformats.org/drawingml/2006/main">
          <a:off x="3039533" y="2929467"/>
          <a:ext cx="2937934" cy="7196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400" b="1" kern="1200">
              <a:solidFill>
                <a:srgbClr val="56ADB4"/>
              </a:solidFill>
            </a:rPr>
            <a:t>Specific oxygen</a:t>
          </a:r>
          <a:r>
            <a:rPr lang="en-US" sz="1400" b="1" kern="1200" baseline="0">
              <a:solidFill>
                <a:srgbClr val="56ADB4"/>
              </a:solidFill>
            </a:rPr>
            <a:t> consumption rate</a:t>
          </a:r>
          <a:endParaRPr lang="en-US" sz="1400" b="1" kern="1200">
            <a:solidFill>
              <a:srgbClr val="56ADB4"/>
            </a:solidFill>
          </a:endParaRPr>
        </a:p>
      </cdr:txBody>
    </cdr:sp>
  </cdr:relSizeAnchor>
  <cdr:relSizeAnchor xmlns:cdr="http://schemas.openxmlformats.org/drawingml/2006/chartDrawing">
    <cdr:from>
      <cdr:x>0.49258</cdr:x>
      <cdr:y>0.74344</cdr:y>
    </cdr:from>
    <cdr:to>
      <cdr:x>0.92859</cdr:x>
      <cdr:y>0.81328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CCDDABD5-4266-A997-1AD5-6784F8824CE0}"/>
            </a:ext>
          </a:extLst>
        </cdr:cNvPr>
        <cdr:cNvSpPr txBox="1"/>
      </cdr:nvSpPr>
      <cdr:spPr>
        <a:xfrm xmlns:a="http://schemas.openxmlformats.org/drawingml/2006/main">
          <a:off x="4055534" y="4326465"/>
          <a:ext cx="3589867" cy="4063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400" b="1" kern="1200">
              <a:solidFill>
                <a:schemeClr val="accent5">
                  <a:lumMod val="50000"/>
                </a:schemeClr>
              </a:solidFill>
            </a:rPr>
            <a:t>Molar yield of</a:t>
          </a:r>
          <a:r>
            <a:rPr lang="en-US" sz="1400" b="1" kern="1200" baseline="0">
              <a:solidFill>
                <a:schemeClr val="accent5">
                  <a:lumMod val="50000"/>
                </a:schemeClr>
              </a:solidFill>
            </a:rPr>
            <a:t> l</a:t>
          </a:r>
          <a:r>
            <a:rPr lang="en-US" sz="1400" b="1" kern="1200">
              <a:solidFill>
                <a:schemeClr val="accent5">
                  <a:lumMod val="50000"/>
                </a:schemeClr>
              </a:solidFill>
            </a:rPr>
            <a:t>actate</a:t>
          </a:r>
          <a:r>
            <a:rPr lang="en-US" sz="1400" b="1" kern="1200" baseline="0">
              <a:solidFill>
                <a:schemeClr val="accent5">
                  <a:lumMod val="50000"/>
                </a:schemeClr>
              </a:solidFill>
            </a:rPr>
            <a:t> on glucose (Y'</a:t>
          </a:r>
          <a:r>
            <a:rPr lang="en-US" sz="1400" b="1" kern="1200" baseline="-25000">
              <a:solidFill>
                <a:schemeClr val="accent5">
                  <a:lumMod val="50000"/>
                </a:schemeClr>
              </a:solidFill>
            </a:rPr>
            <a:t>Lac/Glu</a:t>
          </a:r>
          <a:r>
            <a:rPr lang="en-US" sz="1400" b="1" kern="1200" baseline="0">
              <a:solidFill>
                <a:schemeClr val="accent5">
                  <a:lumMod val="50000"/>
                </a:schemeClr>
              </a:solidFill>
            </a:rPr>
            <a:t>)</a:t>
          </a:r>
          <a:endParaRPr lang="en-US" sz="1400" b="1" kern="1200">
            <a:solidFill>
              <a:schemeClr val="accent5">
                <a:lumMod val="50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0.6931</cdr:x>
      <cdr:y>0.72744</cdr:y>
    </cdr:from>
    <cdr:to>
      <cdr:x>0.79388</cdr:x>
      <cdr:y>0.72744</cdr:y>
    </cdr:to>
    <cdr:cxnSp macro="">
      <cdr:nvCxnSpPr>
        <cdr:cNvPr id="24" name="Straight Arrow Connector 23">
          <a:extLst xmlns:a="http://schemas.openxmlformats.org/drawingml/2006/main">
            <a:ext uri="{FF2B5EF4-FFF2-40B4-BE49-F238E27FC236}">
              <a16:creationId xmlns:a16="http://schemas.microsoft.com/office/drawing/2014/main" id="{B7CF324C-FB9F-4842-AEA4-2F756A8F10D5}"/>
            </a:ext>
          </a:extLst>
        </cdr:cNvPr>
        <cdr:cNvCxnSpPr/>
      </cdr:nvCxnSpPr>
      <cdr:spPr>
        <a:xfrm xmlns:a="http://schemas.openxmlformats.org/drawingml/2006/main">
          <a:off x="5706534" y="4233333"/>
          <a:ext cx="829733" cy="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accent5">
              <a:lumMod val="75000"/>
            </a:schemeClr>
          </a:solidFill>
          <a:tailEnd type="triangle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0.35992</cdr:x>
      <cdr:y>0.10766</cdr:y>
    </cdr:from>
    <cdr:to>
      <cdr:x>0.4607</cdr:x>
      <cdr:y>0.10766</cdr:y>
    </cdr:to>
    <cdr:cxnSp macro="">
      <cdr:nvCxnSpPr>
        <cdr:cNvPr id="26" name="Straight Arrow Connector 25">
          <a:extLst xmlns:a="http://schemas.openxmlformats.org/drawingml/2006/main">
            <a:ext uri="{FF2B5EF4-FFF2-40B4-BE49-F238E27FC236}">
              <a16:creationId xmlns:a16="http://schemas.microsoft.com/office/drawing/2014/main" id="{9D65405F-DF8F-F660-B052-C03390FB4D17}"/>
            </a:ext>
          </a:extLst>
        </cdr:cNvPr>
        <cdr:cNvCxnSpPr/>
      </cdr:nvCxnSpPr>
      <cdr:spPr>
        <a:xfrm xmlns:a="http://schemas.openxmlformats.org/drawingml/2006/main">
          <a:off x="2963334" y="626533"/>
          <a:ext cx="829733" cy="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rgbClr val="FFC000"/>
          </a:solidFill>
          <a:tailEnd type="triangle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0.46892</cdr:x>
      <cdr:y>0.16004</cdr:y>
    </cdr:from>
    <cdr:to>
      <cdr:x>0.53885</cdr:x>
      <cdr:y>0.16004</cdr:y>
    </cdr:to>
    <cdr:cxnSp macro="">
      <cdr:nvCxnSpPr>
        <cdr:cNvPr id="27" name="Straight Arrow Connector 26">
          <a:extLst xmlns:a="http://schemas.openxmlformats.org/drawingml/2006/main">
            <a:ext uri="{FF2B5EF4-FFF2-40B4-BE49-F238E27FC236}">
              <a16:creationId xmlns:a16="http://schemas.microsoft.com/office/drawing/2014/main" id="{9D65405F-DF8F-F660-B052-C03390FB4D17}"/>
            </a:ext>
          </a:extLst>
        </cdr:cNvPr>
        <cdr:cNvCxnSpPr/>
      </cdr:nvCxnSpPr>
      <cdr:spPr>
        <a:xfrm xmlns:a="http://schemas.openxmlformats.org/drawingml/2006/main" flipH="1">
          <a:off x="3860801" y="931333"/>
          <a:ext cx="575733" cy="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accent2">
              <a:lumMod val="75000"/>
            </a:schemeClr>
          </a:solidFill>
          <a:tailEnd type="triangle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0.24475</cdr:x>
      <cdr:y>0.32007</cdr:y>
    </cdr:from>
    <cdr:to>
      <cdr:x>0.31467</cdr:x>
      <cdr:y>0.32007</cdr:y>
    </cdr:to>
    <cdr:cxnSp macro="">
      <cdr:nvCxnSpPr>
        <cdr:cNvPr id="29" name="Straight Arrow Connector 28">
          <a:extLst xmlns:a="http://schemas.openxmlformats.org/drawingml/2006/main">
            <a:ext uri="{FF2B5EF4-FFF2-40B4-BE49-F238E27FC236}">
              <a16:creationId xmlns:a16="http://schemas.microsoft.com/office/drawing/2014/main" id="{B72B2F8F-BCC1-9711-55E5-5EA012A8B885}"/>
            </a:ext>
          </a:extLst>
        </cdr:cNvPr>
        <cdr:cNvCxnSpPr/>
      </cdr:nvCxnSpPr>
      <cdr:spPr>
        <a:xfrm xmlns:a="http://schemas.openxmlformats.org/drawingml/2006/main" flipH="1">
          <a:off x="2015068" y="1862667"/>
          <a:ext cx="575733" cy="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rgbClr val="B48900"/>
          </a:solidFill>
          <a:tailEnd type="triangle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0.26943</cdr:x>
      <cdr:y>0.48884</cdr:y>
    </cdr:from>
    <cdr:to>
      <cdr:x>0.33935</cdr:x>
      <cdr:y>0.48884</cdr:y>
    </cdr:to>
    <cdr:cxnSp macro="">
      <cdr:nvCxnSpPr>
        <cdr:cNvPr id="30" name="Straight Arrow Connector 29">
          <a:extLst xmlns:a="http://schemas.openxmlformats.org/drawingml/2006/main">
            <a:ext uri="{FF2B5EF4-FFF2-40B4-BE49-F238E27FC236}">
              <a16:creationId xmlns:a16="http://schemas.microsoft.com/office/drawing/2014/main" id="{B72B2F8F-BCC1-9711-55E5-5EA012A8B885}"/>
            </a:ext>
          </a:extLst>
        </cdr:cNvPr>
        <cdr:cNvCxnSpPr/>
      </cdr:nvCxnSpPr>
      <cdr:spPr>
        <a:xfrm xmlns:a="http://schemas.openxmlformats.org/drawingml/2006/main" flipH="1">
          <a:off x="2218268" y="2844800"/>
          <a:ext cx="575733" cy="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rgbClr val="56ADB4"/>
          </a:solidFill>
          <a:tailEnd type="triangle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0.19541</cdr:x>
      <cdr:y>0.0951</cdr:y>
    </cdr:from>
    <cdr:to>
      <cdr:x>0.8641</cdr:x>
      <cdr:y>0.53418</cdr:y>
    </cdr:to>
    <cdr:sp macro="" textlink="">
      <cdr:nvSpPr>
        <cdr:cNvPr id="2" name="Freeform: Shape 1">
          <a:extLst xmlns:a="http://schemas.openxmlformats.org/drawingml/2006/main">
            <a:ext uri="{FF2B5EF4-FFF2-40B4-BE49-F238E27FC236}">
              <a16:creationId xmlns:a16="http://schemas.microsoft.com/office/drawing/2014/main" id="{0F2DF93B-CE26-415B-91CF-1F8EF273D4C7}"/>
            </a:ext>
          </a:extLst>
        </cdr:cNvPr>
        <cdr:cNvSpPr/>
      </cdr:nvSpPr>
      <cdr:spPr>
        <a:xfrm xmlns:a="http://schemas.openxmlformats.org/drawingml/2006/main">
          <a:off x="1708150" y="593725"/>
          <a:ext cx="5845175" cy="2741083"/>
        </a:xfrm>
        <a:custGeom xmlns:a="http://schemas.openxmlformats.org/drawingml/2006/main">
          <a:avLst/>
          <a:gdLst>
            <a:gd name="connsiteX0" fmla="*/ 0 w 6256867"/>
            <a:gd name="connsiteY0" fmla="*/ 3412394 h 3412394"/>
            <a:gd name="connsiteX1" fmla="*/ 389467 w 6256867"/>
            <a:gd name="connsiteY1" fmla="*/ 3395461 h 3412394"/>
            <a:gd name="connsiteX2" fmla="*/ 609600 w 6256867"/>
            <a:gd name="connsiteY2" fmla="*/ 3234594 h 3412394"/>
            <a:gd name="connsiteX3" fmla="*/ 719667 w 6256867"/>
            <a:gd name="connsiteY3" fmla="*/ 2862061 h 3412394"/>
            <a:gd name="connsiteX4" fmla="*/ 812800 w 6256867"/>
            <a:gd name="connsiteY4" fmla="*/ 2150861 h 3412394"/>
            <a:gd name="connsiteX5" fmla="*/ 1032934 w 6256867"/>
            <a:gd name="connsiteY5" fmla="*/ 1024794 h 3412394"/>
            <a:gd name="connsiteX6" fmla="*/ 1295400 w 6256867"/>
            <a:gd name="connsiteY6" fmla="*/ 499861 h 3412394"/>
            <a:gd name="connsiteX7" fmla="*/ 1659467 w 6256867"/>
            <a:gd name="connsiteY7" fmla="*/ 169661 h 3412394"/>
            <a:gd name="connsiteX8" fmla="*/ 1964267 w 6256867"/>
            <a:gd name="connsiteY8" fmla="*/ 25727 h 3412394"/>
            <a:gd name="connsiteX9" fmla="*/ 2404534 w 6256867"/>
            <a:gd name="connsiteY9" fmla="*/ 34194 h 3412394"/>
            <a:gd name="connsiteX10" fmla="*/ 3132667 w 6256867"/>
            <a:gd name="connsiteY10" fmla="*/ 364394 h 3412394"/>
            <a:gd name="connsiteX11" fmla="*/ 4699000 w 6256867"/>
            <a:gd name="connsiteY11" fmla="*/ 1109461 h 3412394"/>
            <a:gd name="connsiteX12" fmla="*/ 5774267 w 6256867"/>
            <a:gd name="connsiteY12" fmla="*/ 1566661 h 3412394"/>
            <a:gd name="connsiteX13" fmla="*/ 6256867 w 6256867"/>
            <a:gd name="connsiteY13" fmla="*/ 1769861 h 3412394"/>
            <a:gd name="connsiteX0" fmla="*/ 0 w 5774267"/>
            <a:gd name="connsiteY0" fmla="*/ 3412394 h 3412394"/>
            <a:gd name="connsiteX1" fmla="*/ 389467 w 5774267"/>
            <a:gd name="connsiteY1" fmla="*/ 3395461 h 3412394"/>
            <a:gd name="connsiteX2" fmla="*/ 609600 w 5774267"/>
            <a:gd name="connsiteY2" fmla="*/ 3234594 h 3412394"/>
            <a:gd name="connsiteX3" fmla="*/ 719667 w 5774267"/>
            <a:gd name="connsiteY3" fmla="*/ 2862061 h 3412394"/>
            <a:gd name="connsiteX4" fmla="*/ 812800 w 5774267"/>
            <a:gd name="connsiteY4" fmla="*/ 2150861 h 3412394"/>
            <a:gd name="connsiteX5" fmla="*/ 1032934 w 5774267"/>
            <a:gd name="connsiteY5" fmla="*/ 1024794 h 3412394"/>
            <a:gd name="connsiteX6" fmla="*/ 1295400 w 5774267"/>
            <a:gd name="connsiteY6" fmla="*/ 499861 h 3412394"/>
            <a:gd name="connsiteX7" fmla="*/ 1659467 w 5774267"/>
            <a:gd name="connsiteY7" fmla="*/ 169661 h 3412394"/>
            <a:gd name="connsiteX8" fmla="*/ 1964267 w 5774267"/>
            <a:gd name="connsiteY8" fmla="*/ 25727 h 3412394"/>
            <a:gd name="connsiteX9" fmla="*/ 2404534 w 5774267"/>
            <a:gd name="connsiteY9" fmla="*/ 34194 h 3412394"/>
            <a:gd name="connsiteX10" fmla="*/ 3132667 w 5774267"/>
            <a:gd name="connsiteY10" fmla="*/ 364394 h 3412394"/>
            <a:gd name="connsiteX11" fmla="*/ 4699000 w 5774267"/>
            <a:gd name="connsiteY11" fmla="*/ 1109461 h 3412394"/>
            <a:gd name="connsiteX12" fmla="*/ 5774267 w 5774267"/>
            <a:gd name="connsiteY12" fmla="*/ 1566661 h 3412394"/>
            <a:gd name="connsiteX0" fmla="*/ 0 w 4699000"/>
            <a:gd name="connsiteY0" fmla="*/ 3412394 h 3412394"/>
            <a:gd name="connsiteX1" fmla="*/ 389467 w 4699000"/>
            <a:gd name="connsiteY1" fmla="*/ 3395461 h 3412394"/>
            <a:gd name="connsiteX2" fmla="*/ 609600 w 4699000"/>
            <a:gd name="connsiteY2" fmla="*/ 3234594 h 3412394"/>
            <a:gd name="connsiteX3" fmla="*/ 719667 w 4699000"/>
            <a:gd name="connsiteY3" fmla="*/ 2862061 h 3412394"/>
            <a:gd name="connsiteX4" fmla="*/ 812800 w 4699000"/>
            <a:gd name="connsiteY4" fmla="*/ 2150861 h 3412394"/>
            <a:gd name="connsiteX5" fmla="*/ 1032934 w 4699000"/>
            <a:gd name="connsiteY5" fmla="*/ 1024794 h 3412394"/>
            <a:gd name="connsiteX6" fmla="*/ 1295400 w 4699000"/>
            <a:gd name="connsiteY6" fmla="*/ 499861 h 3412394"/>
            <a:gd name="connsiteX7" fmla="*/ 1659467 w 4699000"/>
            <a:gd name="connsiteY7" fmla="*/ 169661 h 3412394"/>
            <a:gd name="connsiteX8" fmla="*/ 1964267 w 4699000"/>
            <a:gd name="connsiteY8" fmla="*/ 25727 h 3412394"/>
            <a:gd name="connsiteX9" fmla="*/ 2404534 w 4699000"/>
            <a:gd name="connsiteY9" fmla="*/ 34194 h 3412394"/>
            <a:gd name="connsiteX10" fmla="*/ 3132667 w 4699000"/>
            <a:gd name="connsiteY10" fmla="*/ 364394 h 3412394"/>
            <a:gd name="connsiteX11" fmla="*/ 4699000 w 4699000"/>
            <a:gd name="connsiteY11" fmla="*/ 1109461 h 3412394"/>
            <a:gd name="connsiteX0" fmla="*/ 0 w 3132667"/>
            <a:gd name="connsiteY0" fmla="*/ 3412394 h 3412394"/>
            <a:gd name="connsiteX1" fmla="*/ 389467 w 3132667"/>
            <a:gd name="connsiteY1" fmla="*/ 3395461 h 3412394"/>
            <a:gd name="connsiteX2" fmla="*/ 609600 w 3132667"/>
            <a:gd name="connsiteY2" fmla="*/ 3234594 h 3412394"/>
            <a:gd name="connsiteX3" fmla="*/ 719667 w 3132667"/>
            <a:gd name="connsiteY3" fmla="*/ 2862061 h 3412394"/>
            <a:gd name="connsiteX4" fmla="*/ 812800 w 3132667"/>
            <a:gd name="connsiteY4" fmla="*/ 2150861 h 3412394"/>
            <a:gd name="connsiteX5" fmla="*/ 1032934 w 3132667"/>
            <a:gd name="connsiteY5" fmla="*/ 1024794 h 3412394"/>
            <a:gd name="connsiteX6" fmla="*/ 1295400 w 3132667"/>
            <a:gd name="connsiteY6" fmla="*/ 499861 h 3412394"/>
            <a:gd name="connsiteX7" fmla="*/ 1659467 w 3132667"/>
            <a:gd name="connsiteY7" fmla="*/ 169661 h 3412394"/>
            <a:gd name="connsiteX8" fmla="*/ 1964267 w 3132667"/>
            <a:gd name="connsiteY8" fmla="*/ 25727 h 3412394"/>
            <a:gd name="connsiteX9" fmla="*/ 2404534 w 3132667"/>
            <a:gd name="connsiteY9" fmla="*/ 34194 h 3412394"/>
            <a:gd name="connsiteX10" fmla="*/ 3132667 w 3132667"/>
            <a:gd name="connsiteY10" fmla="*/ 364394 h 3412394"/>
            <a:gd name="connsiteX0" fmla="*/ 0 w 2404534"/>
            <a:gd name="connsiteY0" fmla="*/ 3412394 h 3412394"/>
            <a:gd name="connsiteX1" fmla="*/ 389467 w 2404534"/>
            <a:gd name="connsiteY1" fmla="*/ 3395461 h 3412394"/>
            <a:gd name="connsiteX2" fmla="*/ 609600 w 2404534"/>
            <a:gd name="connsiteY2" fmla="*/ 3234594 h 3412394"/>
            <a:gd name="connsiteX3" fmla="*/ 719667 w 2404534"/>
            <a:gd name="connsiteY3" fmla="*/ 2862061 h 3412394"/>
            <a:gd name="connsiteX4" fmla="*/ 812800 w 2404534"/>
            <a:gd name="connsiteY4" fmla="*/ 2150861 h 3412394"/>
            <a:gd name="connsiteX5" fmla="*/ 1032934 w 2404534"/>
            <a:gd name="connsiteY5" fmla="*/ 1024794 h 3412394"/>
            <a:gd name="connsiteX6" fmla="*/ 1295400 w 2404534"/>
            <a:gd name="connsiteY6" fmla="*/ 499861 h 3412394"/>
            <a:gd name="connsiteX7" fmla="*/ 1659467 w 2404534"/>
            <a:gd name="connsiteY7" fmla="*/ 169661 h 3412394"/>
            <a:gd name="connsiteX8" fmla="*/ 1964267 w 2404534"/>
            <a:gd name="connsiteY8" fmla="*/ 25727 h 3412394"/>
            <a:gd name="connsiteX9" fmla="*/ 2404534 w 2404534"/>
            <a:gd name="connsiteY9" fmla="*/ 34194 h 341239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</a:cxnLst>
          <a:rect l="l" t="t" r="r" b="b"/>
          <a:pathLst>
            <a:path w="2404534" h="3412394">
              <a:moveTo>
                <a:pt x="0" y="3412394"/>
              </a:moveTo>
              <a:lnTo>
                <a:pt x="389467" y="3395461"/>
              </a:lnTo>
              <a:cubicBezTo>
                <a:pt x="491067" y="3365828"/>
                <a:pt x="554567" y="3323494"/>
                <a:pt x="609600" y="3234594"/>
              </a:cubicBezTo>
              <a:cubicBezTo>
                <a:pt x="664633" y="3145694"/>
                <a:pt x="685800" y="3042683"/>
                <a:pt x="719667" y="2862061"/>
              </a:cubicBezTo>
              <a:cubicBezTo>
                <a:pt x="753534" y="2681439"/>
                <a:pt x="760589" y="2457072"/>
                <a:pt x="812800" y="2150861"/>
              </a:cubicBezTo>
              <a:cubicBezTo>
                <a:pt x="865011" y="1844650"/>
                <a:pt x="952501" y="1299961"/>
                <a:pt x="1032934" y="1024794"/>
              </a:cubicBezTo>
              <a:cubicBezTo>
                <a:pt x="1113367" y="749627"/>
                <a:pt x="1190978" y="642383"/>
                <a:pt x="1295400" y="499861"/>
              </a:cubicBezTo>
              <a:cubicBezTo>
                <a:pt x="1399822" y="357339"/>
                <a:pt x="1547989" y="248683"/>
                <a:pt x="1659467" y="169661"/>
              </a:cubicBezTo>
              <a:cubicBezTo>
                <a:pt x="1770945" y="90639"/>
                <a:pt x="1840089" y="48305"/>
                <a:pt x="1964267" y="25727"/>
              </a:cubicBezTo>
              <a:cubicBezTo>
                <a:pt x="2088445" y="3149"/>
                <a:pt x="2209801" y="-22250"/>
                <a:pt x="2404534" y="34194"/>
              </a:cubicBezTo>
            </a:path>
          </a:pathLst>
        </a:custGeom>
        <a:noFill xmlns:a="http://schemas.openxmlformats.org/drawingml/2006/main"/>
        <a:ln xmlns:a="http://schemas.openxmlformats.org/drawingml/2006/main" w="76200">
          <a:solidFill>
            <a:schemeClr val="accent2">
              <a:lumMod val="75000"/>
              <a:alpha val="50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n-US" sz="1100"/>
        </a:p>
      </cdr:txBody>
    </cdr:sp>
  </cdr:relSizeAnchor>
</c:userShapes>
</file>

<file path=xl/drawings/drawing60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19051</xdr:colOff>
      <xdr:row>1</xdr:row>
      <xdr:rowOff>171450</xdr:rowOff>
    </xdr:from>
    <xdr:to>
      <xdr:col>24</xdr:col>
      <xdr:colOff>520726</xdr:colOff>
      <xdr:row>37</xdr:row>
      <xdr:rowOff>18998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7688579-63DD-D8B1-6357-70F7AC35C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34251" y="552450"/>
          <a:ext cx="6963088" cy="5963602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571500</xdr:colOff>
      <xdr:row>2</xdr:row>
      <xdr:rowOff>83729</xdr:rowOff>
    </xdr:from>
    <xdr:to>
      <xdr:col>12</xdr:col>
      <xdr:colOff>501817</xdr:colOff>
      <xdr:row>35</xdr:row>
      <xdr:rowOff>32322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0A26255-11AE-F6DF-262F-55B7E6A378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1500" y="655229"/>
          <a:ext cx="6791325" cy="5562419"/>
        </a:xfrm>
        <a:prstGeom prst="rect">
          <a:avLst/>
        </a:prstGeom>
      </xdr:spPr>
    </xdr:pic>
    <xdr:clientData/>
  </xdr:twoCellAnchor>
  <xdr:twoCellAnchor editAs="oneCell">
    <xdr:from>
      <xdr:col>26</xdr:col>
      <xdr:colOff>466724</xdr:colOff>
      <xdr:row>1</xdr:row>
      <xdr:rowOff>112373</xdr:rowOff>
    </xdr:from>
    <xdr:to>
      <xdr:col>36</xdr:col>
      <xdr:colOff>552448</xdr:colOff>
      <xdr:row>37</xdr:row>
      <xdr:rowOff>152413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1DE01C8-6BA7-A33B-2971-0F4AB78A2A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097124" y="493373"/>
          <a:ext cx="6638925" cy="6156094"/>
        </a:xfrm>
        <a:prstGeom prst="rect">
          <a:avLst/>
        </a:prstGeom>
      </xdr:spPr>
    </xdr:pic>
    <xdr:clientData/>
  </xdr:twoCellAnchor>
  <xdr:twoCellAnchor editAs="oneCell">
    <xdr:from>
      <xdr:col>40</xdr:col>
      <xdr:colOff>411579</xdr:colOff>
      <xdr:row>2</xdr:row>
      <xdr:rowOff>63668</xdr:rowOff>
    </xdr:from>
    <xdr:to>
      <xdr:col>51</xdr:col>
      <xdr:colOff>2883</xdr:colOff>
      <xdr:row>38</xdr:row>
      <xdr:rowOff>25413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1C016C2-E645-8E90-9C95-742EE9F2B4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5687921" y="665247"/>
          <a:ext cx="6318962" cy="6077798"/>
        </a:xfrm>
        <a:prstGeom prst="rect">
          <a:avLst/>
        </a:prstGeom>
      </xdr:spPr>
    </xdr:pic>
    <xdr:clientData/>
  </xdr:twoCellAnchor>
  <xdr:twoCellAnchor editAs="oneCell">
    <xdr:from>
      <xdr:col>14</xdr:col>
      <xdr:colOff>68169</xdr:colOff>
      <xdr:row>35</xdr:row>
      <xdr:rowOff>77202</xdr:rowOff>
    </xdr:from>
    <xdr:to>
      <xdr:col>24</xdr:col>
      <xdr:colOff>35003</xdr:colOff>
      <xdr:row>69</xdr:row>
      <xdr:rowOff>130341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E86A487-C36F-804F-4B70-7BCC0862D3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8801" y="6935202"/>
          <a:ext cx="6420337" cy="5768139"/>
        </a:xfrm>
        <a:prstGeom prst="rect">
          <a:avLst/>
        </a:prstGeom>
      </xdr:spPr>
    </xdr:pic>
    <xdr:clientData/>
  </xdr:twoCellAnchor>
  <xdr:twoCellAnchor editAs="oneCell">
    <xdr:from>
      <xdr:col>25</xdr:col>
      <xdr:colOff>331863</xdr:colOff>
      <xdr:row>34</xdr:row>
      <xdr:rowOff>105778</xdr:rowOff>
    </xdr:from>
    <xdr:to>
      <xdr:col>35</xdr:col>
      <xdr:colOff>546835</xdr:colOff>
      <xdr:row>70</xdr:row>
      <xdr:rowOff>136418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5A8BED3-A7DF-DE43-7846-EA787CC308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311179" y="6773278"/>
          <a:ext cx="6747572" cy="6080459"/>
        </a:xfrm>
        <a:prstGeom prst="rect">
          <a:avLst/>
        </a:prstGeom>
      </xdr:spPr>
    </xdr:pic>
    <xdr:clientData/>
  </xdr:twoCellAnchor>
  <xdr:twoCellAnchor>
    <xdr:from>
      <xdr:col>25</xdr:col>
      <xdr:colOff>474738</xdr:colOff>
      <xdr:row>46</xdr:row>
      <xdr:rowOff>153403</xdr:rowOff>
    </xdr:from>
    <xdr:to>
      <xdr:col>34</xdr:col>
      <xdr:colOff>81205</xdr:colOff>
      <xdr:row>46</xdr:row>
      <xdr:rowOff>162928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599C67AF-84FD-74E9-D3E0-A24FCB0F2AEC}"/>
            </a:ext>
          </a:extLst>
        </xdr:cNvPr>
        <xdr:cNvCxnSpPr/>
      </xdr:nvCxnSpPr>
      <xdr:spPr>
        <a:xfrm>
          <a:off x="15454054" y="9106903"/>
          <a:ext cx="5562098" cy="9525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569988</xdr:colOff>
      <xdr:row>40</xdr:row>
      <xdr:rowOff>96253</xdr:rowOff>
    </xdr:from>
    <xdr:to>
      <xdr:col>36</xdr:col>
      <xdr:colOff>176455</xdr:colOff>
      <xdr:row>40</xdr:row>
      <xdr:rowOff>105778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287D0C76-DFE8-4057-B05E-BB86C1BCE549}"/>
            </a:ext>
          </a:extLst>
        </xdr:cNvPr>
        <xdr:cNvCxnSpPr/>
      </xdr:nvCxnSpPr>
      <xdr:spPr>
        <a:xfrm>
          <a:off x="16772514" y="7906753"/>
          <a:ext cx="5562099" cy="9525"/>
        </a:xfrm>
        <a:prstGeom prst="line">
          <a:avLst/>
        </a:prstGeom>
        <a:ln>
          <a:solidFill>
            <a:srgbClr val="FF3399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561975</xdr:colOff>
      <xdr:row>16</xdr:row>
      <xdr:rowOff>142875</xdr:rowOff>
    </xdr:from>
    <xdr:to>
      <xdr:col>25</xdr:col>
      <xdr:colOff>228600</xdr:colOff>
      <xdr:row>16</xdr:row>
      <xdr:rowOff>152400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BE4DBCE0-FF47-4EE1-B505-238CE1EC352D}"/>
            </a:ext>
          </a:extLst>
        </xdr:cNvPr>
        <xdr:cNvCxnSpPr/>
      </xdr:nvCxnSpPr>
      <xdr:spPr>
        <a:xfrm>
          <a:off x="9401175" y="3381375"/>
          <a:ext cx="5153025" cy="9525"/>
        </a:xfrm>
        <a:prstGeom prst="line">
          <a:avLst/>
        </a:prstGeom>
        <a:ln>
          <a:solidFill>
            <a:srgbClr val="FF3399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457200</xdr:colOff>
      <xdr:row>9</xdr:row>
      <xdr:rowOff>95250</xdr:rowOff>
    </xdr:from>
    <xdr:to>
      <xdr:col>12</xdr:col>
      <xdr:colOff>123825</xdr:colOff>
      <xdr:row>9</xdr:row>
      <xdr:rowOff>104775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46C22197-C2C4-4378-87A2-02AD66F9B464}"/>
            </a:ext>
          </a:extLst>
        </xdr:cNvPr>
        <xdr:cNvCxnSpPr/>
      </xdr:nvCxnSpPr>
      <xdr:spPr>
        <a:xfrm>
          <a:off x="1295400" y="2000250"/>
          <a:ext cx="5153025" cy="9525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28575</xdr:colOff>
      <xdr:row>12</xdr:row>
      <xdr:rowOff>152400</xdr:rowOff>
    </xdr:from>
    <xdr:to>
      <xdr:col>22</xdr:col>
      <xdr:colOff>381000</xdr:colOff>
      <xdr:row>12</xdr:row>
      <xdr:rowOff>161925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F592D6EE-CAC4-48DE-BC3F-959DD23DB344}"/>
            </a:ext>
          </a:extLst>
        </xdr:cNvPr>
        <xdr:cNvCxnSpPr/>
      </xdr:nvCxnSpPr>
      <xdr:spPr>
        <a:xfrm>
          <a:off x="7648575" y="2628900"/>
          <a:ext cx="5229225" cy="9525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512838</xdr:colOff>
      <xdr:row>34</xdr:row>
      <xdr:rowOff>48628</xdr:rowOff>
    </xdr:from>
    <xdr:to>
      <xdr:col>27</xdr:col>
      <xdr:colOff>522363</xdr:colOff>
      <xdr:row>73</xdr:row>
      <xdr:rowOff>77203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3C872B45-1343-4EB3-8870-822407FD978C}"/>
            </a:ext>
          </a:extLst>
        </xdr:cNvPr>
        <xdr:cNvCxnSpPr/>
      </xdr:nvCxnSpPr>
      <xdr:spPr>
        <a:xfrm flipV="1">
          <a:off x="16715364" y="6716128"/>
          <a:ext cx="9525" cy="7458075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136350</xdr:colOff>
      <xdr:row>35</xdr:row>
      <xdr:rowOff>39103</xdr:rowOff>
    </xdr:from>
    <xdr:to>
      <xdr:col>17</xdr:col>
      <xdr:colOff>145875</xdr:colOff>
      <xdr:row>74</xdr:row>
      <xdr:rowOff>67678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44B06260-AAF4-4CF5-8860-B5A5B0B90D62}"/>
            </a:ext>
          </a:extLst>
        </xdr:cNvPr>
        <xdr:cNvCxnSpPr/>
      </xdr:nvCxnSpPr>
      <xdr:spPr>
        <a:xfrm flipV="1">
          <a:off x="9912008" y="6897103"/>
          <a:ext cx="9525" cy="7458075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297781</xdr:colOff>
      <xdr:row>97</xdr:row>
      <xdr:rowOff>66675</xdr:rowOff>
    </xdr:from>
    <xdr:to>
      <xdr:col>21</xdr:col>
      <xdr:colOff>397041</xdr:colOff>
      <xdr:row>109</xdr:row>
      <xdr:rowOff>171450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DB39455A-B95A-60CF-7830-9A3D7A252EE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</xdr:col>
      <xdr:colOff>98760</xdr:colOff>
      <xdr:row>99</xdr:row>
      <xdr:rowOff>48626</xdr:rowOff>
    </xdr:from>
    <xdr:to>
      <xdr:col>19</xdr:col>
      <xdr:colOff>340895</xdr:colOff>
      <xdr:row>116</xdr:row>
      <xdr:rowOff>190499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973819F1-FF6E-5783-06DA-E4FD378D5F7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11</xdr:col>
      <xdr:colOff>362452</xdr:colOff>
      <xdr:row>118</xdr:row>
      <xdr:rowOff>79208</xdr:rowOff>
    </xdr:from>
    <xdr:to>
      <xdr:col>21</xdr:col>
      <xdr:colOff>420605</xdr:colOff>
      <xdr:row>139</xdr:row>
      <xdr:rowOff>31583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F0AFE23C-ECB1-73DF-A8C3-776CF732EC3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514350</xdr:colOff>
      <xdr:row>17</xdr:row>
      <xdr:rowOff>47625</xdr:rowOff>
    </xdr:from>
    <xdr:to>
      <xdr:col>38</xdr:col>
      <xdr:colOff>581025</xdr:colOff>
      <xdr:row>17</xdr:row>
      <xdr:rowOff>57150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7FF024E7-7E14-4E00-9B82-4DBD65B328A4}"/>
            </a:ext>
          </a:extLst>
        </xdr:cNvPr>
        <xdr:cNvCxnSpPr/>
      </xdr:nvCxnSpPr>
      <xdr:spPr>
        <a:xfrm>
          <a:off x="17897475" y="3476625"/>
          <a:ext cx="5553075" cy="9525"/>
        </a:xfrm>
        <a:prstGeom prst="line">
          <a:avLst/>
        </a:prstGeom>
        <a:ln>
          <a:solidFill>
            <a:srgbClr val="FF3399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222084</xdr:colOff>
      <xdr:row>7</xdr:row>
      <xdr:rowOff>22059</xdr:rowOff>
    </xdr:from>
    <xdr:to>
      <xdr:col>36</xdr:col>
      <xdr:colOff>366964</xdr:colOff>
      <xdr:row>7</xdr:row>
      <xdr:rowOff>31584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BA0777C6-5864-49A5-B123-3292BA76E654}"/>
            </a:ext>
          </a:extLst>
        </xdr:cNvPr>
        <xdr:cNvCxnSpPr/>
      </xdr:nvCxnSpPr>
      <xdr:spPr>
        <a:xfrm>
          <a:off x="17096373" y="1546059"/>
          <a:ext cx="6100512" cy="9525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441159</xdr:colOff>
      <xdr:row>115</xdr:row>
      <xdr:rowOff>130341</xdr:rowOff>
    </xdr:from>
    <xdr:to>
      <xdr:col>33</xdr:col>
      <xdr:colOff>601580</xdr:colOff>
      <xdr:row>140</xdr:row>
      <xdr:rowOff>40104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784C50E0-327E-428F-8F55-009F9B3CA3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6</xdr:col>
      <xdr:colOff>561474</xdr:colOff>
      <xdr:row>118</xdr:row>
      <xdr:rowOff>30079</xdr:rowOff>
    </xdr:from>
    <xdr:to>
      <xdr:col>14</xdr:col>
      <xdr:colOff>391026</xdr:colOff>
      <xdr:row>133</xdr:row>
      <xdr:rowOff>70185</xdr:rowOff>
    </xdr:to>
    <xdr:sp macro="" textlink="">
      <xdr:nvSpPr>
        <xdr:cNvPr id="25" name="Freeform: Shape 24">
          <a:extLst>
            <a:ext uri="{FF2B5EF4-FFF2-40B4-BE49-F238E27FC236}">
              <a16:creationId xmlns:a16="http://schemas.microsoft.com/office/drawing/2014/main" id="{C5545A0D-7528-2729-5F27-2CBABC0D94D6}"/>
            </a:ext>
          </a:extLst>
        </xdr:cNvPr>
        <xdr:cNvSpPr/>
      </xdr:nvSpPr>
      <xdr:spPr>
        <a:xfrm>
          <a:off x="3920290" y="23441526"/>
          <a:ext cx="5003131" cy="2897606"/>
        </a:xfrm>
        <a:custGeom>
          <a:avLst/>
          <a:gdLst>
            <a:gd name="connsiteX0" fmla="*/ 0 w 5734050"/>
            <a:gd name="connsiteY0" fmla="*/ 2622124 h 2622124"/>
            <a:gd name="connsiteX1" fmla="*/ 523875 w 5734050"/>
            <a:gd name="connsiteY1" fmla="*/ 2498299 h 2622124"/>
            <a:gd name="connsiteX2" fmla="*/ 971550 w 5734050"/>
            <a:gd name="connsiteY2" fmla="*/ 2222074 h 2622124"/>
            <a:gd name="connsiteX3" fmla="*/ 1533525 w 5734050"/>
            <a:gd name="connsiteY3" fmla="*/ 1583899 h 2622124"/>
            <a:gd name="connsiteX4" fmla="*/ 2152650 w 5734050"/>
            <a:gd name="connsiteY4" fmla="*/ 831424 h 2622124"/>
            <a:gd name="connsiteX5" fmla="*/ 2914650 w 5734050"/>
            <a:gd name="connsiteY5" fmla="*/ 240874 h 2622124"/>
            <a:gd name="connsiteX6" fmla="*/ 3743325 w 5734050"/>
            <a:gd name="connsiteY6" fmla="*/ 31324 h 2622124"/>
            <a:gd name="connsiteX7" fmla="*/ 4905375 w 5734050"/>
            <a:gd name="connsiteY7" fmla="*/ 2749 h 2622124"/>
            <a:gd name="connsiteX8" fmla="*/ 5734050 w 5734050"/>
            <a:gd name="connsiteY8" fmla="*/ 2749 h 262212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5734050" h="2622124">
              <a:moveTo>
                <a:pt x="0" y="2622124"/>
              </a:moveTo>
              <a:cubicBezTo>
                <a:pt x="180975" y="2593549"/>
                <a:pt x="361950" y="2564974"/>
                <a:pt x="523875" y="2498299"/>
              </a:cubicBezTo>
              <a:cubicBezTo>
                <a:pt x="685800" y="2431624"/>
                <a:pt x="803275" y="2374474"/>
                <a:pt x="971550" y="2222074"/>
              </a:cubicBezTo>
              <a:cubicBezTo>
                <a:pt x="1139825" y="2069674"/>
                <a:pt x="1336675" y="1815674"/>
                <a:pt x="1533525" y="1583899"/>
              </a:cubicBezTo>
              <a:cubicBezTo>
                <a:pt x="1730375" y="1352124"/>
                <a:pt x="1922463" y="1055261"/>
                <a:pt x="2152650" y="831424"/>
              </a:cubicBezTo>
              <a:cubicBezTo>
                <a:pt x="2382838" y="607586"/>
                <a:pt x="2649538" y="374224"/>
                <a:pt x="2914650" y="240874"/>
              </a:cubicBezTo>
              <a:cubicBezTo>
                <a:pt x="3179762" y="107524"/>
                <a:pt x="3411538" y="71011"/>
                <a:pt x="3743325" y="31324"/>
              </a:cubicBezTo>
              <a:cubicBezTo>
                <a:pt x="4075113" y="-8364"/>
                <a:pt x="4573588" y="7511"/>
                <a:pt x="4905375" y="2749"/>
              </a:cubicBezTo>
              <a:cubicBezTo>
                <a:pt x="5237162" y="-2013"/>
                <a:pt x="5485606" y="368"/>
                <a:pt x="5734050" y="2749"/>
              </a:cubicBezTo>
            </a:path>
          </a:pathLst>
        </a:custGeom>
        <a:noFill/>
        <a:ln w="85725">
          <a:solidFill>
            <a:srgbClr val="00B0F0">
              <a:alpha val="12000"/>
            </a:srgb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31</xdr:col>
      <xdr:colOff>460958</xdr:colOff>
      <xdr:row>93</xdr:row>
      <xdr:rowOff>179472</xdr:rowOff>
    </xdr:from>
    <xdr:to>
      <xdr:col>38</xdr:col>
      <xdr:colOff>314574</xdr:colOff>
      <xdr:row>108</xdr:row>
      <xdr:rowOff>65172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0309C3F4-7D2D-1A19-2832-21EA2CACAC0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290512</xdr:colOff>
      <xdr:row>100</xdr:row>
      <xdr:rowOff>68179</xdr:rowOff>
    </xdr:from>
    <xdr:to>
      <xdr:col>8</xdr:col>
      <xdr:colOff>290512</xdr:colOff>
      <xdr:row>114</xdr:row>
      <xdr:rowOff>144379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5EABC106-61F9-0B42-4ED2-10BF4BD44F6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22</xdr:col>
      <xdr:colOff>460709</xdr:colOff>
      <xdr:row>96</xdr:row>
      <xdr:rowOff>154905</xdr:rowOff>
    </xdr:from>
    <xdr:to>
      <xdr:col>30</xdr:col>
      <xdr:colOff>501316</xdr:colOff>
      <xdr:row>114</xdr:row>
      <xdr:rowOff>170446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24415B87-582C-43AB-A00E-31D302EC70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0</xdr:col>
      <xdr:colOff>305802</xdr:colOff>
      <xdr:row>117</xdr:row>
      <xdr:rowOff>152901</xdr:rowOff>
    </xdr:from>
    <xdr:to>
      <xdr:col>9</xdr:col>
      <xdr:colOff>380999</xdr:colOff>
      <xdr:row>134</xdr:row>
      <xdr:rowOff>20053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6EA0F090-76F4-4855-9F1D-27A32EF6A8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oneCell">
    <xdr:from>
      <xdr:col>2</xdr:col>
      <xdr:colOff>1671</xdr:colOff>
      <xdr:row>34</xdr:row>
      <xdr:rowOff>43447</xdr:rowOff>
    </xdr:from>
    <xdr:to>
      <xdr:col>11</xdr:col>
      <xdr:colOff>310815</xdr:colOff>
      <xdr:row>73</xdr:row>
      <xdr:rowOff>45014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BDDF455-9BCC-BC26-6B99-2EEE8D746B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843882" y="6710947"/>
          <a:ext cx="5943933" cy="6559386"/>
        </a:xfrm>
        <a:prstGeom prst="rect">
          <a:avLst/>
        </a:prstGeom>
      </xdr:spPr>
    </xdr:pic>
    <xdr:clientData/>
  </xdr:twoCellAnchor>
  <xdr:twoCellAnchor>
    <xdr:from>
      <xdr:col>3</xdr:col>
      <xdr:colOff>262680</xdr:colOff>
      <xdr:row>53</xdr:row>
      <xdr:rowOff>14038</xdr:rowOff>
    </xdr:from>
    <xdr:to>
      <xdr:col>12</xdr:col>
      <xdr:colOff>540910</xdr:colOff>
      <xdr:row>53</xdr:row>
      <xdr:rowOff>23563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0CAA0B41-BF5D-40A3-B484-3C38D3E72C43}"/>
            </a:ext>
          </a:extLst>
        </xdr:cNvPr>
        <xdr:cNvCxnSpPr/>
      </xdr:nvCxnSpPr>
      <xdr:spPr>
        <a:xfrm>
          <a:off x="1716496" y="10301038"/>
          <a:ext cx="5301414" cy="9525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411079</xdr:colOff>
      <xdr:row>81</xdr:row>
      <xdr:rowOff>190500</xdr:rowOff>
    </xdr:from>
    <xdr:to>
      <xdr:col>8</xdr:col>
      <xdr:colOff>10027</xdr:colOff>
      <xdr:row>84</xdr:row>
      <xdr:rowOff>140368</xdr:rowOff>
    </xdr:to>
    <xdr:cxnSp macro="">
      <xdr:nvCxnSpPr>
        <xdr:cNvPr id="17" name="Straight Arrow Connector 16">
          <a:extLst>
            <a:ext uri="{FF2B5EF4-FFF2-40B4-BE49-F238E27FC236}">
              <a16:creationId xmlns:a16="http://schemas.microsoft.com/office/drawing/2014/main" id="{0E0562A7-F80A-2D25-083A-D4123AC8B86B}"/>
            </a:ext>
          </a:extLst>
        </xdr:cNvPr>
        <xdr:cNvCxnSpPr/>
      </xdr:nvCxnSpPr>
      <xdr:spPr>
        <a:xfrm flipH="1">
          <a:off x="3769895" y="15811500"/>
          <a:ext cx="822158" cy="731921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31</xdr:col>
      <xdr:colOff>80210</xdr:colOff>
      <xdr:row>109</xdr:row>
      <xdr:rowOff>170447</xdr:rowOff>
    </xdr:from>
    <xdr:to>
      <xdr:col>38</xdr:col>
      <xdr:colOff>323965</xdr:colOff>
      <xdr:row>128</xdr:row>
      <xdr:rowOff>151162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36CA9E28-3E46-FAF7-846D-A48B367A32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9400921" y="21867394"/>
          <a:ext cx="4976176" cy="3173034"/>
        </a:xfrm>
        <a:prstGeom prst="rect">
          <a:avLst/>
        </a:prstGeom>
      </xdr:spPr>
    </xdr:pic>
    <xdr:clientData/>
  </xdr:twoCellAnchor>
  <xdr:twoCellAnchor editAs="oneCell">
    <xdr:from>
      <xdr:col>51</xdr:col>
      <xdr:colOff>538305</xdr:colOff>
      <xdr:row>3</xdr:row>
      <xdr:rowOff>40104</xdr:rowOff>
    </xdr:from>
    <xdr:to>
      <xdr:col>61</xdr:col>
      <xdr:colOff>514349</xdr:colOff>
      <xdr:row>41</xdr:row>
      <xdr:rowOff>100110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18344BB5-B3B8-76F7-AC47-BF38250DC3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32542305" y="721893"/>
          <a:ext cx="6189353" cy="6510877"/>
        </a:xfrm>
        <a:prstGeom prst="rect">
          <a:avLst/>
        </a:prstGeom>
      </xdr:spPr>
    </xdr:pic>
    <xdr:clientData/>
  </xdr:twoCellAnchor>
  <xdr:twoCellAnchor editAs="oneCell">
    <xdr:from>
      <xdr:col>62</xdr:col>
      <xdr:colOff>411079</xdr:colOff>
      <xdr:row>25</xdr:row>
      <xdr:rowOff>180474</xdr:rowOff>
    </xdr:from>
    <xdr:to>
      <xdr:col>71</xdr:col>
      <xdr:colOff>28207</xdr:colOff>
      <xdr:row>39</xdr:row>
      <xdr:rowOff>35310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D729F5BF-ED4F-8FF7-CD9C-D10373EA40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39142737" y="5053263"/>
          <a:ext cx="5182323" cy="2210108"/>
        </a:xfrm>
        <a:prstGeom prst="rect">
          <a:avLst/>
        </a:prstGeom>
      </xdr:spPr>
    </xdr:pic>
    <xdr:clientData/>
  </xdr:twoCellAnchor>
  <xdr:twoCellAnchor editAs="oneCell">
    <xdr:from>
      <xdr:col>1</xdr:col>
      <xdr:colOff>40108</xdr:colOff>
      <xdr:row>141</xdr:row>
      <xdr:rowOff>30081</xdr:rowOff>
    </xdr:from>
    <xdr:to>
      <xdr:col>17</xdr:col>
      <xdr:colOff>80212</xdr:colOff>
      <xdr:row>188</xdr:row>
      <xdr:rowOff>118397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6A802F33-535A-4C7F-8BA7-675FB86388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9708" y="27824031"/>
          <a:ext cx="9850854" cy="8066224"/>
        </a:xfrm>
        <a:prstGeom prst="rect">
          <a:avLst/>
        </a:prstGeom>
      </xdr:spPr>
    </xdr:pic>
    <xdr:clientData/>
  </xdr:twoCellAnchor>
  <xdr:twoCellAnchor editAs="oneCell">
    <xdr:from>
      <xdr:col>18</xdr:col>
      <xdr:colOff>561976</xdr:colOff>
      <xdr:row>139</xdr:row>
      <xdr:rowOff>142875</xdr:rowOff>
    </xdr:from>
    <xdr:to>
      <xdr:col>33</xdr:col>
      <xdr:colOff>358487</xdr:colOff>
      <xdr:row>190</xdr:row>
      <xdr:rowOff>90830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E4293313-8C0F-49C2-83D7-46E1B704A7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1926" y="27555825"/>
          <a:ext cx="9677400" cy="9022682"/>
        </a:xfrm>
        <a:prstGeom prst="rect">
          <a:avLst/>
        </a:prstGeom>
      </xdr:spPr>
    </xdr:pic>
    <xdr:clientData/>
  </xdr:twoCellAnchor>
  <xdr:twoCellAnchor editAs="oneCell">
    <xdr:from>
      <xdr:col>34</xdr:col>
      <xdr:colOff>320842</xdr:colOff>
      <xdr:row>140</xdr:row>
      <xdr:rowOff>180474</xdr:rowOff>
    </xdr:from>
    <xdr:to>
      <xdr:col>51</xdr:col>
      <xdr:colOff>180605</xdr:colOff>
      <xdr:row>188</xdr:row>
      <xdr:rowOff>448755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58BA054-2048-F40D-C688-CC7F53866B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21927553" y="27782921"/>
          <a:ext cx="10257052" cy="8402053"/>
        </a:xfrm>
        <a:prstGeom prst="rect">
          <a:avLst/>
        </a:prstGeom>
      </xdr:spPr>
    </xdr:pic>
    <xdr:clientData/>
  </xdr:twoCellAnchor>
  <xdr:twoCellAnchor editAs="oneCell">
    <xdr:from>
      <xdr:col>51</xdr:col>
      <xdr:colOff>260182</xdr:colOff>
      <xdr:row>134</xdr:row>
      <xdr:rowOff>133350</xdr:rowOff>
    </xdr:from>
    <xdr:to>
      <xdr:col>70</xdr:col>
      <xdr:colOff>161926</xdr:colOff>
      <xdr:row>192</xdr:row>
      <xdr:rowOff>163080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19FD4989-AD8E-5BB2-9674-D6C6FDE7D8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32178457" y="26593800"/>
          <a:ext cx="11579394" cy="10277476"/>
        </a:xfrm>
        <a:prstGeom prst="rect">
          <a:avLst/>
        </a:prstGeom>
      </xdr:spPr>
    </xdr:pic>
    <xdr:clientData/>
  </xdr:twoCellAnchor>
  <xdr:twoCellAnchor>
    <xdr:from>
      <xdr:col>18</xdr:col>
      <xdr:colOff>767603</xdr:colOff>
      <xdr:row>147</xdr:row>
      <xdr:rowOff>143436</xdr:rowOff>
    </xdr:from>
    <xdr:to>
      <xdr:col>31</xdr:col>
      <xdr:colOff>88645</xdr:colOff>
      <xdr:row>147</xdr:row>
      <xdr:rowOff>152961</xdr:rowOff>
    </xdr:to>
    <xdr:cxnSp macro="">
      <xdr:nvCxnSpPr>
        <xdr:cNvPr id="37" name="Straight Connector 36">
          <a:extLst>
            <a:ext uri="{FF2B5EF4-FFF2-40B4-BE49-F238E27FC236}">
              <a16:creationId xmlns:a16="http://schemas.microsoft.com/office/drawing/2014/main" id="{6B0BA49A-7499-4727-9458-74808E454B86}"/>
            </a:ext>
          </a:extLst>
        </xdr:cNvPr>
        <xdr:cNvCxnSpPr/>
      </xdr:nvCxnSpPr>
      <xdr:spPr>
        <a:xfrm>
          <a:off x="11749368" y="29088230"/>
          <a:ext cx="7523748" cy="9525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162751</xdr:colOff>
      <xdr:row>169</xdr:row>
      <xdr:rowOff>118607</xdr:rowOff>
    </xdr:from>
    <xdr:to>
      <xdr:col>29</xdr:col>
      <xdr:colOff>418927</xdr:colOff>
      <xdr:row>173</xdr:row>
      <xdr:rowOff>147182</xdr:rowOff>
    </xdr:to>
    <xdr:sp macro="" textlink="">
      <xdr:nvSpPr>
        <xdr:cNvPr id="38" name="Rectangle 37">
          <a:extLst>
            <a:ext uri="{FF2B5EF4-FFF2-40B4-BE49-F238E27FC236}">
              <a16:creationId xmlns:a16="http://schemas.microsoft.com/office/drawing/2014/main" id="{C11EC879-D939-4216-BAC1-BAA21B187C95}"/>
            </a:ext>
          </a:extLst>
        </xdr:cNvPr>
        <xdr:cNvSpPr/>
      </xdr:nvSpPr>
      <xdr:spPr>
        <a:xfrm rot="16200000">
          <a:off x="16356992" y="32008807"/>
          <a:ext cx="790575" cy="3281764"/>
        </a:xfrm>
        <a:prstGeom prst="rect">
          <a:avLst/>
        </a:prstGeom>
        <a:solidFill>
          <a:schemeClr val="accent1">
            <a:alpha val="71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400"/>
            <a:t>-------------------------------------------------------</a:t>
          </a:r>
          <a:r>
            <a:rPr lang="en-US" sz="1400">
              <a:solidFill>
                <a:srgbClr val="FF0000"/>
              </a:solidFill>
            </a:rPr>
            <a:t>----------</a:t>
          </a:r>
          <a:r>
            <a:rPr lang="en-US" sz="1400"/>
            <a:t>--------------</a:t>
          </a:r>
          <a:r>
            <a:rPr lang="en-US" sz="1400">
              <a:solidFill>
                <a:schemeClr val="bg1"/>
              </a:solidFill>
            </a:rPr>
            <a:t>-------------------------------</a:t>
          </a:r>
          <a:r>
            <a:rPr lang="en-US" sz="1400">
              <a:solidFill>
                <a:srgbClr val="FF00FF"/>
              </a:solidFill>
            </a:rPr>
            <a:t>----------</a:t>
          </a:r>
          <a:r>
            <a:rPr lang="en-US" sz="1400"/>
            <a:t>------------------------------------------------------------------------</a:t>
          </a:r>
        </a:p>
      </xdr:txBody>
    </xdr:sp>
    <xdr:clientData/>
  </xdr:twoCellAnchor>
  <xdr:twoCellAnchor>
    <xdr:from>
      <xdr:col>3</xdr:col>
      <xdr:colOff>528388</xdr:colOff>
      <xdr:row>148</xdr:row>
      <xdr:rowOff>143877</xdr:rowOff>
    </xdr:from>
    <xdr:to>
      <xdr:col>5</xdr:col>
      <xdr:colOff>23563</xdr:colOff>
      <xdr:row>166</xdr:row>
      <xdr:rowOff>19052</xdr:rowOff>
    </xdr:to>
    <xdr:sp macro="" textlink="">
      <xdr:nvSpPr>
        <xdr:cNvPr id="39" name="Rectangle 38">
          <a:extLst>
            <a:ext uri="{FF2B5EF4-FFF2-40B4-BE49-F238E27FC236}">
              <a16:creationId xmlns:a16="http://schemas.microsoft.com/office/drawing/2014/main" id="{70A70FC0-8F90-4C0F-A9A1-FC3AFBEDDDFA}"/>
            </a:ext>
          </a:extLst>
        </xdr:cNvPr>
        <xdr:cNvSpPr/>
      </xdr:nvSpPr>
      <xdr:spPr>
        <a:xfrm>
          <a:off x="1976188" y="29271327"/>
          <a:ext cx="790575" cy="3304175"/>
        </a:xfrm>
        <a:prstGeom prst="rect">
          <a:avLst/>
        </a:prstGeom>
        <a:solidFill>
          <a:schemeClr val="accent1">
            <a:alpha val="71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------------------------------</a:t>
          </a:r>
          <a:r>
            <a:rPr lang="en-US" sz="1100">
              <a:solidFill>
                <a:srgbClr val="FF00FF"/>
              </a:solidFill>
            </a:rPr>
            <a:t>------------</a:t>
          </a:r>
          <a:r>
            <a:rPr lang="en-US" sz="1100">
              <a:solidFill>
                <a:schemeClr val="bg1"/>
              </a:solidFill>
            </a:rPr>
            <a:t>--------------------------------------------------------</a:t>
          </a:r>
          <a:r>
            <a:rPr lang="en-US" sz="1100">
              <a:solidFill>
                <a:srgbClr val="FF00FF"/>
              </a:solidFill>
            </a:rPr>
            <a:t>-------------</a:t>
          </a:r>
          <a:r>
            <a:rPr lang="en-US" sz="1100">
              <a:solidFill>
                <a:schemeClr val="bg1"/>
              </a:solidFill>
            </a:rPr>
            <a:t>-----------</a:t>
          </a:r>
          <a:r>
            <a:rPr lang="en-US" sz="1100"/>
            <a:t>----------------------------------------------</a:t>
          </a:r>
          <a:r>
            <a:rPr lang="en-US" sz="1100">
              <a:solidFill>
                <a:srgbClr val="FF00FF"/>
              </a:solidFill>
            </a:rPr>
            <a:t>-------------</a:t>
          </a:r>
          <a:r>
            <a:rPr lang="en-US" sz="1100"/>
            <a:t>-----------</a:t>
          </a:r>
        </a:p>
      </xdr:txBody>
    </xdr:sp>
    <xdr:clientData/>
  </xdr:twoCellAnchor>
  <xdr:twoCellAnchor>
    <xdr:from>
      <xdr:col>19</xdr:col>
      <xdr:colOff>390525</xdr:colOff>
      <xdr:row>139</xdr:row>
      <xdr:rowOff>123825</xdr:rowOff>
    </xdr:from>
    <xdr:to>
      <xdr:col>21</xdr:col>
      <xdr:colOff>109288</xdr:colOff>
      <xdr:row>157</xdr:row>
      <xdr:rowOff>76202</xdr:rowOff>
    </xdr:to>
    <xdr:sp macro="" textlink="">
      <xdr:nvSpPr>
        <xdr:cNvPr id="43" name="Rectangle 42">
          <a:extLst>
            <a:ext uri="{FF2B5EF4-FFF2-40B4-BE49-F238E27FC236}">
              <a16:creationId xmlns:a16="http://schemas.microsoft.com/office/drawing/2014/main" id="{128CCB05-9AB1-4425-8C3F-078FC2075B38}"/>
            </a:ext>
          </a:extLst>
        </xdr:cNvPr>
        <xdr:cNvSpPr/>
      </xdr:nvSpPr>
      <xdr:spPr>
        <a:xfrm>
          <a:off x="12192000" y="27536775"/>
          <a:ext cx="1052263" cy="3381377"/>
        </a:xfrm>
        <a:prstGeom prst="rect">
          <a:avLst/>
        </a:prstGeom>
        <a:solidFill>
          <a:schemeClr val="accent1">
            <a:alpha val="71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400">
              <a:solidFill>
                <a:schemeClr val="bg1"/>
              </a:solidFill>
            </a:rPr>
            <a:t>------------------------------------------------------------------------------------------</a:t>
          </a:r>
          <a:r>
            <a:rPr lang="en-US" sz="1400">
              <a:solidFill>
                <a:srgbClr val="FF00FF"/>
              </a:solidFill>
            </a:rPr>
            <a:t>--------------</a:t>
          </a:r>
          <a:r>
            <a:rPr lang="en-US" sz="1400">
              <a:solidFill>
                <a:schemeClr val="bg1"/>
              </a:solidFill>
            </a:rPr>
            <a:t>-------------------------------------------------------------</a:t>
          </a:r>
          <a:r>
            <a:rPr lang="en-US" sz="1400">
              <a:solidFill>
                <a:srgbClr val="FF00FF"/>
              </a:solidFill>
            </a:rPr>
            <a:t>--------------</a:t>
          </a:r>
          <a:r>
            <a:rPr lang="en-US" sz="1400">
              <a:solidFill>
                <a:schemeClr val="bg1"/>
              </a:solidFill>
            </a:rPr>
            <a:t>-------------</a:t>
          </a:r>
        </a:p>
      </xdr:txBody>
    </xdr:sp>
    <xdr:clientData/>
  </xdr:twoCellAnchor>
  <xdr:twoCellAnchor>
    <xdr:from>
      <xdr:col>31</xdr:col>
      <xdr:colOff>504825</xdr:colOff>
      <xdr:row>162</xdr:row>
      <xdr:rowOff>57150</xdr:rowOff>
    </xdr:from>
    <xdr:to>
      <xdr:col>32</xdr:col>
      <xdr:colOff>947488</xdr:colOff>
      <xdr:row>180</xdr:row>
      <xdr:rowOff>9527</xdr:rowOff>
    </xdr:to>
    <xdr:sp macro="" textlink="">
      <xdr:nvSpPr>
        <xdr:cNvPr id="44" name="Rectangle 43">
          <a:extLst>
            <a:ext uri="{FF2B5EF4-FFF2-40B4-BE49-F238E27FC236}">
              <a16:creationId xmlns:a16="http://schemas.microsoft.com/office/drawing/2014/main" id="{3311A501-B730-4D74-816D-2CFE9412752E}"/>
            </a:ext>
          </a:extLst>
        </xdr:cNvPr>
        <xdr:cNvSpPr/>
      </xdr:nvSpPr>
      <xdr:spPr>
        <a:xfrm>
          <a:off x="19773900" y="31851600"/>
          <a:ext cx="1052263" cy="3381377"/>
        </a:xfrm>
        <a:prstGeom prst="rect">
          <a:avLst/>
        </a:prstGeom>
        <a:solidFill>
          <a:schemeClr val="accent1">
            <a:alpha val="71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>
              <a:solidFill>
                <a:srgbClr val="FF00FF"/>
              </a:solidFill>
            </a:rPr>
            <a:t>-------------------</a:t>
          </a:r>
          <a:r>
            <a:rPr lang="en-US" sz="1100">
              <a:solidFill>
                <a:schemeClr val="bg1"/>
              </a:solidFill>
            </a:rPr>
            <a:t>---------------------</a:t>
          </a:r>
          <a:r>
            <a:rPr lang="en-US" sz="1100">
              <a:solidFill>
                <a:srgbClr val="FF00FF"/>
              </a:solidFill>
            </a:rPr>
            <a:t>-------------------</a:t>
          </a:r>
          <a:r>
            <a:rPr lang="en-US" sz="1100">
              <a:solidFill>
                <a:schemeClr val="bg1"/>
              </a:solidFill>
            </a:rPr>
            <a:t>---------------------</a:t>
          </a:r>
          <a:r>
            <a:rPr lang="en-US" sz="1100">
              <a:solidFill>
                <a:srgbClr val="FF00FF"/>
              </a:solidFill>
            </a:rPr>
            <a:t>-------------------</a:t>
          </a:r>
          <a:r>
            <a:rPr lang="en-US" sz="1100">
              <a:solidFill>
                <a:schemeClr val="bg1"/>
              </a:solidFill>
            </a:rPr>
            <a:t>---------------------</a:t>
          </a:r>
          <a:r>
            <a:rPr lang="en-US" sz="1100">
              <a:solidFill>
                <a:srgbClr val="FF00FF"/>
              </a:solidFill>
            </a:rPr>
            <a:t>-------------------</a:t>
          </a:r>
          <a:r>
            <a:rPr lang="en-US" sz="1100">
              <a:solidFill>
                <a:schemeClr val="bg1"/>
              </a:solidFill>
            </a:rPr>
            <a:t>---------------------</a:t>
          </a:r>
          <a:r>
            <a:rPr lang="en-US" sz="1100">
              <a:solidFill>
                <a:srgbClr val="FF00FF"/>
              </a:solidFill>
            </a:rPr>
            <a:t>-------------------</a:t>
          </a:r>
          <a:r>
            <a:rPr lang="en-US" sz="1100">
              <a:solidFill>
                <a:schemeClr val="bg1"/>
              </a:solidFill>
            </a:rPr>
            <a:t>-------------</a:t>
          </a:r>
        </a:p>
      </xdr:txBody>
    </xdr:sp>
    <xdr:clientData/>
  </xdr:twoCellAnchor>
  <xdr:twoCellAnchor>
    <xdr:from>
      <xdr:col>22</xdr:col>
      <xdr:colOff>523875</xdr:colOff>
      <xdr:row>163</xdr:row>
      <xdr:rowOff>38100</xdr:rowOff>
    </xdr:from>
    <xdr:to>
      <xdr:col>34</xdr:col>
      <xdr:colOff>313323</xdr:colOff>
      <xdr:row>163</xdr:row>
      <xdr:rowOff>47625</xdr:rowOff>
    </xdr:to>
    <xdr:cxnSp macro="">
      <xdr:nvCxnSpPr>
        <xdr:cNvPr id="42" name="Straight Connector 41">
          <a:extLst>
            <a:ext uri="{FF2B5EF4-FFF2-40B4-BE49-F238E27FC236}">
              <a16:creationId xmlns:a16="http://schemas.microsoft.com/office/drawing/2014/main" id="{A67A34A1-554D-463F-85F1-037F10938B0E}"/>
            </a:ext>
          </a:extLst>
        </xdr:cNvPr>
        <xdr:cNvCxnSpPr/>
      </xdr:nvCxnSpPr>
      <xdr:spPr>
        <a:xfrm>
          <a:off x="14306550" y="32023050"/>
          <a:ext cx="7561848" cy="9525"/>
        </a:xfrm>
        <a:prstGeom prst="line">
          <a:avLst/>
        </a:prstGeom>
        <a:ln>
          <a:solidFill>
            <a:srgbClr val="7030A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255822</xdr:colOff>
      <xdr:row>139</xdr:row>
      <xdr:rowOff>69122</xdr:rowOff>
    </xdr:from>
    <xdr:to>
      <xdr:col>27</xdr:col>
      <xdr:colOff>265347</xdr:colOff>
      <xdr:row>178</xdr:row>
      <xdr:rowOff>97697</xdr:rowOff>
    </xdr:to>
    <xdr:cxnSp macro="">
      <xdr:nvCxnSpPr>
        <xdr:cNvPr id="36" name="Straight Connector 35">
          <a:extLst>
            <a:ext uri="{FF2B5EF4-FFF2-40B4-BE49-F238E27FC236}">
              <a16:creationId xmlns:a16="http://schemas.microsoft.com/office/drawing/2014/main" id="{B590D955-BC5E-4264-8370-87E8667D7352}"/>
            </a:ext>
          </a:extLst>
        </xdr:cNvPr>
        <xdr:cNvCxnSpPr/>
      </xdr:nvCxnSpPr>
      <xdr:spPr>
        <a:xfrm flipV="1">
          <a:off x="17019822" y="27489916"/>
          <a:ext cx="9525" cy="7458075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409575</xdr:colOff>
      <xdr:row>223</xdr:row>
      <xdr:rowOff>161925</xdr:rowOff>
    </xdr:from>
    <xdr:to>
      <xdr:col>23</xdr:col>
      <xdr:colOff>19051</xdr:colOff>
      <xdr:row>262</xdr:row>
      <xdr:rowOff>57151</xdr:rowOff>
    </xdr:to>
    <xdr:graphicFrame macro="">
      <xdr:nvGraphicFramePr>
        <xdr:cNvPr id="45" name="Chart 44">
          <a:extLst>
            <a:ext uri="{FF2B5EF4-FFF2-40B4-BE49-F238E27FC236}">
              <a16:creationId xmlns:a16="http://schemas.microsoft.com/office/drawing/2014/main" id="{6E9E1A40-6EA8-066B-05A3-76DC0EC23C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62</xdr:col>
      <xdr:colOff>59656</xdr:colOff>
      <xdr:row>166</xdr:row>
      <xdr:rowOff>58655</xdr:rowOff>
    </xdr:from>
    <xdr:to>
      <xdr:col>67</xdr:col>
      <xdr:colOff>315831</xdr:colOff>
      <xdr:row>170</xdr:row>
      <xdr:rowOff>87230</xdr:rowOff>
    </xdr:to>
    <xdr:sp macro="" textlink="">
      <xdr:nvSpPr>
        <xdr:cNvPr id="47" name="Rectangle 46">
          <a:extLst>
            <a:ext uri="{FF2B5EF4-FFF2-40B4-BE49-F238E27FC236}">
              <a16:creationId xmlns:a16="http://schemas.microsoft.com/office/drawing/2014/main" id="{1CF0A894-CD52-4CCA-9906-45E209BE3A50}"/>
            </a:ext>
          </a:extLst>
        </xdr:cNvPr>
        <xdr:cNvSpPr/>
      </xdr:nvSpPr>
      <xdr:spPr>
        <a:xfrm rot="16200000">
          <a:off x="39940331" y="31358305"/>
          <a:ext cx="790575" cy="3304175"/>
        </a:xfrm>
        <a:prstGeom prst="rect">
          <a:avLst/>
        </a:prstGeom>
        <a:solidFill>
          <a:schemeClr val="accent1">
            <a:alpha val="71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600"/>
            <a:t>-----------------</a:t>
          </a:r>
          <a:r>
            <a:rPr lang="en-US" sz="1600" b="1"/>
            <a:t>--------------------------------------</a:t>
          </a:r>
          <a:r>
            <a:rPr lang="en-US" sz="1600" b="1">
              <a:solidFill>
                <a:srgbClr val="FF0000"/>
              </a:solidFill>
            </a:rPr>
            <a:t>----------</a:t>
          </a:r>
          <a:r>
            <a:rPr lang="en-US" sz="1600" b="1"/>
            <a:t>----</a:t>
          </a:r>
          <a:r>
            <a:rPr lang="en-US" sz="1600" b="1">
              <a:solidFill>
                <a:schemeClr val="bg1"/>
              </a:solidFill>
            </a:rPr>
            <a:t>------------------------------</a:t>
          </a:r>
          <a:r>
            <a:rPr lang="en-US" sz="1600" b="1">
              <a:solidFill>
                <a:srgbClr val="FF00FF"/>
              </a:solidFill>
            </a:rPr>
            <a:t>--------</a:t>
          </a:r>
          <a:r>
            <a:rPr lang="en-US" sz="1600" b="1">
              <a:solidFill>
                <a:schemeClr val="bg1"/>
              </a:solidFill>
            </a:rPr>
            <a:t>----------</a:t>
          </a:r>
          <a:r>
            <a:rPr lang="en-US" sz="1600">
              <a:solidFill>
                <a:srgbClr val="FF00FF"/>
              </a:solidFill>
            </a:rPr>
            <a:t>---</a:t>
          </a:r>
          <a:r>
            <a:rPr lang="en-US" sz="1600"/>
            <a:t>------------------------------------------------------------------------</a:t>
          </a:r>
        </a:p>
      </xdr:txBody>
    </xdr:sp>
    <xdr:clientData/>
  </xdr:twoCellAnchor>
  <xdr:twoCellAnchor>
    <xdr:from>
      <xdr:col>53</xdr:col>
      <xdr:colOff>9525</xdr:colOff>
      <xdr:row>136</xdr:row>
      <xdr:rowOff>66675</xdr:rowOff>
    </xdr:from>
    <xdr:to>
      <xdr:col>54</xdr:col>
      <xdr:colOff>452188</xdr:colOff>
      <xdr:row>154</xdr:row>
      <xdr:rowOff>19052</xdr:rowOff>
    </xdr:to>
    <xdr:sp macro="" textlink="">
      <xdr:nvSpPr>
        <xdr:cNvPr id="48" name="Rectangle 47">
          <a:extLst>
            <a:ext uri="{FF2B5EF4-FFF2-40B4-BE49-F238E27FC236}">
              <a16:creationId xmlns:a16="http://schemas.microsoft.com/office/drawing/2014/main" id="{39916B8B-3FAE-4047-B19D-56C301B9DC69}"/>
            </a:ext>
          </a:extLst>
        </xdr:cNvPr>
        <xdr:cNvSpPr/>
      </xdr:nvSpPr>
      <xdr:spPr>
        <a:xfrm>
          <a:off x="33147000" y="26908125"/>
          <a:ext cx="1052263" cy="3381377"/>
        </a:xfrm>
        <a:prstGeom prst="rect">
          <a:avLst/>
        </a:prstGeom>
        <a:solidFill>
          <a:schemeClr val="accent1">
            <a:alpha val="71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400">
              <a:solidFill>
                <a:schemeClr val="bg1"/>
              </a:solidFill>
            </a:rPr>
            <a:t>------------------------------------------------------------------------------------------</a:t>
          </a:r>
          <a:r>
            <a:rPr lang="en-US" sz="1400">
              <a:solidFill>
                <a:srgbClr val="FF00FF"/>
              </a:solidFill>
            </a:rPr>
            <a:t>--------------</a:t>
          </a:r>
          <a:r>
            <a:rPr lang="en-US" sz="1400">
              <a:solidFill>
                <a:schemeClr val="bg1"/>
              </a:solidFill>
            </a:rPr>
            <a:t>-------------------------------------------------------------</a:t>
          </a:r>
          <a:r>
            <a:rPr lang="en-US" sz="1400">
              <a:solidFill>
                <a:srgbClr val="FF00FF"/>
              </a:solidFill>
            </a:rPr>
            <a:t>--------------</a:t>
          </a:r>
          <a:r>
            <a:rPr lang="en-US" sz="1400">
              <a:solidFill>
                <a:schemeClr val="bg1"/>
              </a:solidFill>
            </a:rPr>
            <a:t>-------------</a:t>
          </a:r>
        </a:p>
      </xdr:txBody>
    </xdr:sp>
    <xdr:clientData/>
  </xdr:twoCellAnchor>
  <xdr:twoCellAnchor>
    <xdr:from>
      <xdr:col>66</xdr:col>
      <xdr:colOff>504825</xdr:colOff>
      <xdr:row>148</xdr:row>
      <xdr:rowOff>95250</xdr:rowOff>
    </xdr:from>
    <xdr:to>
      <xdr:col>68</xdr:col>
      <xdr:colOff>337888</xdr:colOff>
      <xdr:row>166</xdr:row>
      <xdr:rowOff>47627</xdr:rowOff>
    </xdr:to>
    <xdr:sp macro="" textlink="">
      <xdr:nvSpPr>
        <xdr:cNvPr id="49" name="Rectangle 48">
          <a:extLst>
            <a:ext uri="{FF2B5EF4-FFF2-40B4-BE49-F238E27FC236}">
              <a16:creationId xmlns:a16="http://schemas.microsoft.com/office/drawing/2014/main" id="{B10CAC62-89A0-4448-B7E9-77220ADF8F5D}"/>
            </a:ext>
          </a:extLst>
        </xdr:cNvPr>
        <xdr:cNvSpPr/>
      </xdr:nvSpPr>
      <xdr:spPr>
        <a:xfrm>
          <a:off x="41567100" y="29222700"/>
          <a:ext cx="1052263" cy="3381377"/>
        </a:xfrm>
        <a:prstGeom prst="rect">
          <a:avLst/>
        </a:prstGeom>
        <a:solidFill>
          <a:schemeClr val="accent1">
            <a:alpha val="71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900" b="1">
              <a:solidFill>
                <a:schemeClr val="bg1"/>
              </a:solidFill>
            </a:rPr>
            <a:t>------------------------</a:t>
          </a:r>
          <a:r>
            <a:rPr lang="en-US" sz="900" b="1">
              <a:solidFill>
                <a:srgbClr val="FF00FF"/>
              </a:solidFill>
            </a:rPr>
            <a:t>-----------------------</a:t>
          </a:r>
          <a:r>
            <a:rPr lang="en-US" sz="900" b="1">
              <a:solidFill>
                <a:schemeClr val="bg1"/>
              </a:solidFill>
            </a:rPr>
            <a:t>-------------------------------------------------------------------------------------------------</a:t>
          </a:r>
          <a:r>
            <a:rPr lang="en-US" sz="900" b="1">
              <a:solidFill>
                <a:srgbClr val="FF00FF"/>
              </a:solidFill>
            </a:rPr>
            <a:t>-----------------------</a:t>
          </a:r>
          <a:r>
            <a:rPr lang="en-US" sz="900" b="1">
              <a:solidFill>
                <a:schemeClr val="bg1"/>
              </a:solidFill>
            </a:rPr>
            <a:t>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-</a:t>
          </a:r>
        </a:p>
      </xdr:txBody>
    </xdr:sp>
    <xdr:clientData/>
  </xdr:twoCellAnchor>
  <xdr:twoCellAnchor>
    <xdr:from>
      <xdr:col>66</xdr:col>
      <xdr:colOff>440158</xdr:colOff>
      <xdr:row>131</xdr:row>
      <xdr:rowOff>79207</xdr:rowOff>
    </xdr:from>
    <xdr:to>
      <xdr:col>66</xdr:col>
      <xdr:colOff>449683</xdr:colOff>
      <xdr:row>170</xdr:row>
      <xdr:rowOff>107782</xdr:rowOff>
    </xdr:to>
    <xdr:cxnSp macro="">
      <xdr:nvCxnSpPr>
        <xdr:cNvPr id="50" name="Straight Connector 49">
          <a:extLst>
            <a:ext uri="{FF2B5EF4-FFF2-40B4-BE49-F238E27FC236}">
              <a16:creationId xmlns:a16="http://schemas.microsoft.com/office/drawing/2014/main" id="{6500707F-C08A-404F-B681-49AA235F40A0}"/>
            </a:ext>
          </a:extLst>
        </xdr:cNvPr>
        <xdr:cNvCxnSpPr/>
      </xdr:nvCxnSpPr>
      <xdr:spPr>
        <a:xfrm flipV="1">
          <a:off x="41502433" y="25968157"/>
          <a:ext cx="9525" cy="7458075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228600</xdr:colOff>
      <xdr:row>144</xdr:row>
      <xdr:rowOff>161925</xdr:rowOff>
    </xdr:from>
    <xdr:to>
      <xdr:col>66</xdr:col>
      <xdr:colOff>475248</xdr:colOff>
      <xdr:row>144</xdr:row>
      <xdr:rowOff>171450</xdr:rowOff>
    </xdr:to>
    <xdr:cxnSp macro="">
      <xdr:nvCxnSpPr>
        <xdr:cNvPr id="46" name="Straight Connector 45">
          <a:extLst>
            <a:ext uri="{FF2B5EF4-FFF2-40B4-BE49-F238E27FC236}">
              <a16:creationId xmlns:a16="http://schemas.microsoft.com/office/drawing/2014/main" id="{0F05D82F-5D1C-4E4D-981E-56BADC2660CD}"/>
            </a:ext>
          </a:extLst>
        </xdr:cNvPr>
        <xdr:cNvCxnSpPr/>
      </xdr:nvCxnSpPr>
      <xdr:spPr>
        <a:xfrm>
          <a:off x="33975675" y="28527375"/>
          <a:ext cx="7561848" cy="9525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136357</xdr:colOff>
      <xdr:row>160</xdr:row>
      <xdr:rowOff>152400</xdr:rowOff>
    </xdr:from>
    <xdr:to>
      <xdr:col>70</xdr:col>
      <xdr:colOff>383005</xdr:colOff>
      <xdr:row>160</xdr:row>
      <xdr:rowOff>161925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id="{1CDA4B0C-FB30-45E7-BEEF-42F9FF78E2A9}"/>
            </a:ext>
          </a:extLst>
        </xdr:cNvPr>
        <xdr:cNvCxnSpPr/>
      </xdr:nvCxnSpPr>
      <xdr:spPr>
        <a:xfrm>
          <a:off x="36321832" y="31565850"/>
          <a:ext cx="7561848" cy="9525"/>
        </a:xfrm>
        <a:prstGeom prst="line">
          <a:avLst/>
        </a:prstGeom>
        <a:ln>
          <a:solidFill>
            <a:srgbClr val="7030A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268941</xdr:colOff>
      <xdr:row>223</xdr:row>
      <xdr:rowOff>44823</xdr:rowOff>
    </xdr:from>
    <xdr:to>
      <xdr:col>40</xdr:col>
      <xdr:colOff>392205</xdr:colOff>
      <xdr:row>261</xdr:row>
      <xdr:rowOff>130549</xdr:rowOff>
    </xdr:to>
    <xdr:graphicFrame macro="">
      <xdr:nvGraphicFramePr>
        <xdr:cNvPr id="54" name="Chart 51">
          <a:extLst>
            <a:ext uri="{FF2B5EF4-FFF2-40B4-BE49-F238E27FC236}">
              <a16:creationId xmlns:a16="http://schemas.microsoft.com/office/drawing/2014/main" id="{CFCFD1E8-94CD-4496-A02F-DA470AC2BB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 editAs="oneCell">
    <xdr:from>
      <xdr:col>64</xdr:col>
      <xdr:colOff>347382</xdr:colOff>
      <xdr:row>118</xdr:row>
      <xdr:rowOff>100853</xdr:rowOff>
    </xdr:from>
    <xdr:to>
      <xdr:col>82</xdr:col>
      <xdr:colOff>437031</xdr:colOff>
      <xdr:row>187</xdr:row>
      <xdr:rowOff>135149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452C270E-0B0D-45DE-8543-C666A4959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0061029" y="23521147"/>
          <a:ext cx="11049002" cy="11631704"/>
        </a:xfrm>
        <a:prstGeom prst="rect">
          <a:avLst/>
        </a:prstGeom>
      </xdr:spPr>
    </xdr:pic>
    <xdr:clientData/>
  </xdr:twoCellAnchor>
  <xdr:twoCellAnchor>
    <xdr:from>
      <xdr:col>71</xdr:col>
      <xdr:colOff>576808</xdr:colOff>
      <xdr:row>154</xdr:row>
      <xdr:rowOff>69097</xdr:rowOff>
    </xdr:from>
    <xdr:to>
      <xdr:col>77</xdr:col>
      <xdr:colOff>227865</xdr:colOff>
      <xdr:row>158</xdr:row>
      <xdr:rowOff>97672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0B800F54-9A02-4690-B6FC-DE57CAA56DDA}"/>
            </a:ext>
          </a:extLst>
        </xdr:cNvPr>
        <xdr:cNvSpPr/>
      </xdr:nvSpPr>
      <xdr:spPr>
        <a:xfrm rot="16200000">
          <a:off x="45839108" y="29101797"/>
          <a:ext cx="790575" cy="3281763"/>
        </a:xfrm>
        <a:prstGeom prst="rect">
          <a:avLst/>
        </a:prstGeom>
        <a:solidFill>
          <a:schemeClr val="accent1">
            <a:alpha val="71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600"/>
            <a:t>-----------------</a:t>
          </a:r>
          <a:r>
            <a:rPr lang="en-US" sz="1600" b="1"/>
            <a:t>--------------------------------------</a:t>
          </a:r>
          <a:r>
            <a:rPr lang="en-US" sz="1600" b="1">
              <a:solidFill>
                <a:srgbClr val="FF0000"/>
              </a:solidFill>
            </a:rPr>
            <a:t>----------</a:t>
          </a:r>
          <a:r>
            <a:rPr lang="en-US" sz="1600" b="1"/>
            <a:t>----</a:t>
          </a:r>
          <a:r>
            <a:rPr lang="en-US" sz="1600" b="1">
              <a:solidFill>
                <a:schemeClr val="bg1"/>
              </a:solidFill>
            </a:rPr>
            <a:t>------------------------------</a:t>
          </a:r>
          <a:r>
            <a:rPr lang="en-US" sz="1600" b="1">
              <a:solidFill>
                <a:srgbClr val="FF00FF"/>
              </a:solidFill>
            </a:rPr>
            <a:t>--------</a:t>
          </a:r>
          <a:r>
            <a:rPr lang="en-US" sz="1600" b="1">
              <a:solidFill>
                <a:schemeClr val="bg1"/>
              </a:solidFill>
            </a:rPr>
            <a:t>----------</a:t>
          </a:r>
          <a:r>
            <a:rPr lang="en-US" sz="1600">
              <a:solidFill>
                <a:srgbClr val="FF00FF"/>
              </a:solidFill>
            </a:rPr>
            <a:t>---</a:t>
          </a:r>
          <a:r>
            <a:rPr lang="en-US" sz="1600"/>
            <a:t>------------------------------------------------------------------------</a:t>
          </a:r>
        </a:p>
      </xdr:txBody>
    </xdr:sp>
    <xdr:clientData/>
  </xdr:twoCellAnchor>
  <xdr:twoCellAnchor>
    <xdr:from>
      <xdr:col>66</xdr:col>
      <xdr:colOff>489137</xdr:colOff>
      <xdr:row>136</xdr:row>
      <xdr:rowOff>177969</xdr:rowOff>
    </xdr:from>
    <xdr:to>
      <xdr:col>68</xdr:col>
      <xdr:colOff>319399</xdr:colOff>
      <xdr:row>154</xdr:row>
      <xdr:rowOff>130346</xdr:rowOff>
    </xdr:to>
    <xdr:sp macro="" textlink="">
      <xdr:nvSpPr>
        <xdr:cNvPr id="58" name="Rectangle 57">
          <a:extLst>
            <a:ext uri="{FF2B5EF4-FFF2-40B4-BE49-F238E27FC236}">
              <a16:creationId xmlns:a16="http://schemas.microsoft.com/office/drawing/2014/main" id="{A001866A-BD73-44D4-9FF4-D77FEEFFD8FB}"/>
            </a:ext>
          </a:extLst>
        </xdr:cNvPr>
        <xdr:cNvSpPr/>
      </xdr:nvSpPr>
      <xdr:spPr>
        <a:xfrm>
          <a:off x="41413019" y="27027263"/>
          <a:ext cx="1040498" cy="3381377"/>
        </a:xfrm>
        <a:prstGeom prst="rect">
          <a:avLst/>
        </a:prstGeom>
        <a:solidFill>
          <a:schemeClr val="accent1">
            <a:alpha val="71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200" b="1">
              <a:solidFill>
                <a:schemeClr val="bg1"/>
              </a:solidFill>
            </a:rPr>
            <a:t>------------------------------------------------------------------------------------------------------------</a:t>
          </a:r>
          <a:r>
            <a:rPr lang="en-US" sz="1200" b="1">
              <a:solidFill>
                <a:srgbClr val="FF00FF"/>
              </a:solidFill>
            </a:rPr>
            <a:t>-----------------</a:t>
          </a:r>
          <a:r>
            <a:rPr lang="en-US" sz="1200" b="1">
              <a:solidFill>
                <a:schemeClr val="bg1"/>
              </a:solidFill>
            </a:rPr>
            <a:t>-------------------------------------------------------------------------</a:t>
          </a:r>
          <a:r>
            <a:rPr lang="en-US" sz="1200" b="1">
              <a:solidFill>
                <a:srgbClr val="FF00FF"/>
              </a:solidFill>
            </a:rPr>
            <a:t>-----------------</a:t>
          </a:r>
          <a:r>
            <a:rPr lang="en-US" sz="1200" b="1">
              <a:solidFill>
                <a:schemeClr val="bg1"/>
              </a:solidFill>
            </a:rPr>
            <a:t>-------------------------------------------------------------------------</a:t>
          </a:r>
          <a:r>
            <a:rPr lang="en-US" sz="1200" b="1">
              <a:solidFill>
                <a:srgbClr val="FF00FF"/>
              </a:solidFill>
            </a:rPr>
            <a:t>-----------------</a:t>
          </a:r>
          <a:r>
            <a:rPr lang="en-US" sz="1200" b="1">
              <a:solidFill>
                <a:schemeClr val="bg1"/>
              </a:solidFill>
            </a:rPr>
            <a:t>--------------------</a:t>
          </a:r>
        </a:p>
      </xdr:txBody>
    </xdr:sp>
    <xdr:clientData/>
  </xdr:twoCellAnchor>
  <xdr:twoCellAnchor>
    <xdr:from>
      <xdr:col>75</xdr:col>
      <xdr:colOff>273750</xdr:colOff>
      <xdr:row>125</xdr:row>
      <xdr:rowOff>190497</xdr:rowOff>
    </xdr:from>
    <xdr:to>
      <xdr:col>75</xdr:col>
      <xdr:colOff>283275</xdr:colOff>
      <xdr:row>165</xdr:row>
      <xdr:rowOff>28572</xdr:rowOff>
    </xdr:to>
    <xdr:cxnSp macro="">
      <xdr:nvCxnSpPr>
        <xdr:cNvPr id="59" name="Straight Connector 58">
          <a:extLst>
            <a:ext uri="{FF2B5EF4-FFF2-40B4-BE49-F238E27FC236}">
              <a16:creationId xmlns:a16="http://schemas.microsoft.com/office/drawing/2014/main" id="{E4852983-6A2D-4B9B-A9E1-CA0DFD0CAB9F}"/>
            </a:ext>
          </a:extLst>
        </xdr:cNvPr>
        <xdr:cNvCxnSpPr/>
      </xdr:nvCxnSpPr>
      <xdr:spPr>
        <a:xfrm flipV="1">
          <a:off x="46710926" y="24944291"/>
          <a:ext cx="9525" cy="7458075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65</xdr:col>
      <xdr:colOff>342340</xdr:colOff>
      <xdr:row>145</xdr:row>
      <xdr:rowOff>71513</xdr:rowOff>
    </xdr:from>
    <xdr:to>
      <xdr:col>78</xdr:col>
      <xdr:colOff>17487</xdr:colOff>
      <xdr:row>145</xdr:row>
      <xdr:rowOff>81038</xdr:rowOff>
    </xdr:to>
    <xdr:cxnSp macro="">
      <xdr:nvCxnSpPr>
        <xdr:cNvPr id="60" name="Straight Connector 59">
          <a:extLst>
            <a:ext uri="{FF2B5EF4-FFF2-40B4-BE49-F238E27FC236}">
              <a16:creationId xmlns:a16="http://schemas.microsoft.com/office/drawing/2014/main" id="{22CA83EE-7F96-4672-8244-72AD636176C5}"/>
            </a:ext>
          </a:extLst>
        </xdr:cNvPr>
        <xdr:cNvCxnSpPr/>
      </xdr:nvCxnSpPr>
      <xdr:spPr>
        <a:xfrm>
          <a:off x="40661105" y="28635307"/>
          <a:ext cx="7608911" cy="9525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470647</xdr:colOff>
      <xdr:row>223</xdr:row>
      <xdr:rowOff>145676</xdr:rowOff>
    </xdr:from>
    <xdr:to>
      <xdr:col>72</xdr:col>
      <xdr:colOff>459440</xdr:colOff>
      <xdr:row>263</xdr:row>
      <xdr:rowOff>156881</xdr:rowOff>
    </xdr:to>
    <xdr:graphicFrame macro="">
      <xdr:nvGraphicFramePr>
        <xdr:cNvPr id="62" name="Chart 51">
          <a:extLst>
            <a:ext uri="{FF2B5EF4-FFF2-40B4-BE49-F238E27FC236}">
              <a16:creationId xmlns:a16="http://schemas.microsoft.com/office/drawing/2014/main" id="{C77144E8-0F8E-4EB1-B1DA-10FD691321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58</xdr:col>
      <xdr:colOff>156633</xdr:colOff>
      <xdr:row>244</xdr:row>
      <xdr:rowOff>167026</xdr:rowOff>
    </xdr:from>
    <xdr:to>
      <xdr:col>66</xdr:col>
      <xdr:colOff>33615</xdr:colOff>
      <xdr:row>249</xdr:row>
      <xdr:rowOff>162137</xdr:rowOff>
    </xdr:to>
    <xdr:sp macro="" textlink="">
      <xdr:nvSpPr>
        <xdr:cNvPr id="63" name="Freeform: Shape 62">
          <a:extLst>
            <a:ext uri="{FF2B5EF4-FFF2-40B4-BE49-F238E27FC236}">
              <a16:creationId xmlns:a16="http://schemas.microsoft.com/office/drawing/2014/main" id="{CC5A99FD-F667-B84D-2362-2B557F776B8C}"/>
            </a:ext>
          </a:extLst>
        </xdr:cNvPr>
        <xdr:cNvSpPr/>
      </xdr:nvSpPr>
      <xdr:spPr>
        <a:xfrm>
          <a:off x="36239574" y="48072173"/>
          <a:ext cx="4717923" cy="947611"/>
        </a:xfrm>
        <a:custGeom>
          <a:avLst/>
          <a:gdLst>
            <a:gd name="connsiteX0" fmla="*/ 5391 w 5664361"/>
            <a:gd name="connsiteY0" fmla="*/ 822162 h 1811877"/>
            <a:gd name="connsiteX1" fmla="*/ 5391 w 5664361"/>
            <a:gd name="connsiteY1" fmla="*/ 250662 h 1811877"/>
            <a:gd name="connsiteX2" fmla="*/ 61420 w 5664361"/>
            <a:gd name="connsiteY2" fmla="*/ 127398 h 1811877"/>
            <a:gd name="connsiteX3" fmla="*/ 162273 w 5664361"/>
            <a:gd name="connsiteY3" fmla="*/ 4133 h 1811877"/>
            <a:gd name="connsiteX4" fmla="*/ 274332 w 5664361"/>
            <a:gd name="connsiteY4" fmla="*/ 60162 h 1811877"/>
            <a:gd name="connsiteX5" fmla="*/ 319155 w 5664361"/>
            <a:gd name="connsiteY5" fmla="*/ 351515 h 1811877"/>
            <a:gd name="connsiteX6" fmla="*/ 375185 w 5664361"/>
            <a:gd name="connsiteY6" fmla="*/ 609251 h 1811877"/>
            <a:gd name="connsiteX7" fmla="*/ 520861 w 5664361"/>
            <a:gd name="connsiteY7" fmla="*/ 788545 h 1811877"/>
            <a:gd name="connsiteX8" fmla="*/ 845832 w 5664361"/>
            <a:gd name="connsiteY8" fmla="*/ 911809 h 1811877"/>
            <a:gd name="connsiteX9" fmla="*/ 1103567 w 5664361"/>
            <a:gd name="connsiteY9" fmla="*/ 878192 h 1811877"/>
            <a:gd name="connsiteX10" fmla="*/ 1271655 w 5664361"/>
            <a:gd name="connsiteY10" fmla="*/ 732515 h 1811877"/>
            <a:gd name="connsiteX11" fmla="*/ 1495773 w 5664361"/>
            <a:gd name="connsiteY11" fmla="*/ 698898 h 1811877"/>
            <a:gd name="connsiteX12" fmla="*/ 1775920 w 5664361"/>
            <a:gd name="connsiteY12" fmla="*/ 698898 h 1811877"/>
            <a:gd name="connsiteX13" fmla="*/ 2067273 w 5664361"/>
            <a:gd name="connsiteY13" fmla="*/ 777339 h 1811877"/>
            <a:gd name="connsiteX14" fmla="*/ 2336214 w 5664361"/>
            <a:gd name="connsiteY14" fmla="*/ 766133 h 1811877"/>
            <a:gd name="connsiteX15" fmla="*/ 2818067 w 5664361"/>
            <a:gd name="connsiteY15" fmla="*/ 698898 h 1811877"/>
            <a:gd name="connsiteX16" fmla="*/ 3075802 w 5664361"/>
            <a:gd name="connsiteY16" fmla="*/ 687692 h 1811877"/>
            <a:gd name="connsiteX17" fmla="*/ 3546449 w 5664361"/>
            <a:gd name="connsiteY17" fmla="*/ 710104 h 1811877"/>
            <a:gd name="connsiteX18" fmla="*/ 3781773 w 5664361"/>
            <a:gd name="connsiteY18" fmla="*/ 810956 h 1811877"/>
            <a:gd name="connsiteX19" fmla="*/ 4005891 w 5664361"/>
            <a:gd name="connsiteY19" fmla="*/ 833368 h 1811877"/>
            <a:gd name="connsiteX20" fmla="*/ 4409302 w 5664361"/>
            <a:gd name="connsiteY20" fmla="*/ 900604 h 1811877"/>
            <a:gd name="connsiteX21" fmla="*/ 4723067 w 5664361"/>
            <a:gd name="connsiteY21" fmla="*/ 911809 h 1811877"/>
            <a:gd name="connsiteX22" fmla="*/ 4823920 w 5664361"/>
            <a:gd name="connsiteY22" fmla="*/ 1113515 h 1811877"/>
            <a:gd name="connsiteX23" fmla="*/ 4935979 w 5664361"/>
            <a:gd name="connsiteY23" fmla="*/ 1225574 h 1811877"/>
            <a:gd name="connsiteX24" fmla="*/ 5227332 w 5664361"/>
            <a:gd name="connsiteY24" fmla="*/ 1315221 h 1811877"/>
            <a:gd name="connsiteX25" fmla="*/ 5328185 w 5664361"/>
            <a:gd name="connsiteY25" fmla="*/ 1315221 h 1811877"/>
            <a:gd name="connsiteX26" fmla="*/ 5473861 w 5664361"/>
            <a:gd name="connsiteY26" fmla="*/ 1337633 h 1811877"/>
            <a:gd name="connsiteX27" fmla="*/ 5630743 w 5664361"/>
            <a:gd name="connsiteY27" fmla="*/ 1606574 h 1811877"/>
            <a:gd name="connsiteX28" fmla="*/ 5619538 w 5664361"/>
            <a:gd name="connsiteY28" fmla="*/ 1808280 h 1811877"/>
            <a:gd name="connsiteX29" fmla="*/ 5664361 w 5664361"/>
            <a:gd name="connsiteY29" fmla="*/ 1741045 h 1811877"/>
            <a:gd name="connsiteX30" fmla="*/ 5664361 w 5664361"/>
            <a:gd name="connsiteY30" fmla="*/ 1741045 h 1811877"/>
            <a:gd name="connsiteX0" fmla="*/ 5391 w 5664361"/>
            <a:gd name="connsiteY0" fmla="*/ 822162 h 1741045"/>
            <a:gd name="connsiteX1" fmla="*/ 5391 w 5664361"/>
            <a:gd name="connsiteY1" fmla="*/ 250662 h 1741045"/>
            <a:gd name="connsiteX2" fmla="*/ 61420 w 5664361"/>
            <a:gd name="connsiteY2" fmla="*/ 127398 h 1741045"/>
            <a:gd name="connsiteX3" fmla="*/ 162273 w 5664361"/>
            <a:gd name="connsiteY3" fmla="*/ 4133 h 1741045"/>
            <a:gd name="connsiteX4" fmla="*/ 274332 w 5664361"/>
            <a:gd name="connsiteY4" fmla="*/ 60162 h 1741045"/>
            <a:gd name="connsiteX5" fmla="*/ 319155 w 5664361"/>
            <a:gd name="connsiteY5" fmla="*/ 351515 h 1741045"/>
            <a:gd name="connsiteX6" fmla="*/ 375185 w 5664361"/>
            <a:gd name="connsiteY6" fmla="*/ 609251 h 1741045"/>
            <a:gd name="connsiteX7" fmla="*/ 520861 w 5664361"/>
            <a:gd name="connsiteY7" fmla="*/ 788545 h 1741045"/>
            <a:gd name="connsiteX8" fmla="*/ 845832 w 5664361"/>
            <a:gd name="connsiteY8" fmla="*/ 911809 h 1741045"/>
            <a:gd name="connsiteX9" fmla="*/ 1103567 w 5664361"/>
            <a:gd name="connsiteY9" fmla="*/ 878192 h 1741045"/>
            <a:gd name="connsiteX10" fmla="*/ 1271655 w 5664361"/>
            <a:gd name="connsiteY10" fmla="*/ 732515 h 1741045"/>
            <a:gd name="connsiteX11" fmla="*/ 1495773 w 5664361"/>
            <a:gd name="connsiteY11" fmla="*/ 698898 h 1741045"/>
            <a:gd name="connsiteX12" fmla="*/ 1775920 w 5664361"/>
            <a:gd name="connsiteY12" fmla="*/ 698898 h 1741045"/>
            <a:gd name="connsiteX13" fmla="*/ 2067273 w 5664361"/>
            <a:gd name="connsiteY13" fmla="*/ 777339 h 1741045"/>
            <a:gd name="connsiteX14" fmla="*/ 2336214 w 5664361"/>
            <a:gd name="connsiteY14" fmla="*/ 766133 h 1741045"/>
            <a:gd name="connsiteX15" fmla="*/ 2818067 w 5664361"/>
            <a:gd name="connsiteY15" fmla="*/ 698898 h 1741045"/>
            <a:gd name="connsiteX16" fmla="*/ 3075802 w 5664361"/>
            <a:gd name="connsiteY16" fmla="*/ 687692 h 1741045"/>
            <a:gd name="connsiteX17" fmla="*/ 3546449 w 5664361"/>
            <a:gd name="connsiteY17" fmla="*/ 710104 h 1741045"/>
            <a:gd name="connsiteX18" fmla="*/ 3781773 w 5664361"/>
            <a:gd name="connsiteY18" fmla="*/ 810956 h 1741045"/>
            <a:gd name="connsiteX19" fmla="*/ 4005891 w 5664361"/>
            <a:gd name="connsiteY19" fmla="*/ 833368 h 1741045"/>
            <a:gd name="connsiteX20" fmla="*/ 4409302 w 5664361"/>
            <a:gd name="connsiteY20" fmla="*/ 900604 h 1741045"/>
            <a:gd name="connsiteX21" fmla="*/ 4723067 w 5664361"/>
            <a:gd name="connsiteY21" fmla="*/ 911809 h 1741045"/>
            <a:gd name="connsiteX22" fmla="*/ 4823920 w 5664361"/>
            <a:gd name="connsiteY22" fmla="*/ 1113515 h 1741045"/>
            <a:gd name="connsiteX23" fmla="*/ 4935979 w 5664361"/>
            <a:gd name="connsiteY23" fmla="*/ 1225574 h 1741045"/>
            <a:gd name="connsiteX24" fmla="*/ 5227332 w 5664361"/>
            <a:gd name="connsiteY24" fmla="*/ 1315221 h 1741045"/>
            <a:gd name="connsiteX25" fmla="*/ 5328185 w 5664361"/>
            <a:gd name="connsiteY25" fmla="*/ 1315221 h 1741045"/>
            <a:gd name="connsiteX26" fmla="*/ 5473861 w 5664361"/>
            <a:gd name="connsiteY26" fmla="*/ 1337633 h 1741045"/>
            <a:gd name="connsiteX27" fmla="*/ 5630743 w 5664361"/>
            <a:gd name="connsiteY27" fmla="*/ 1606574 h 1741045"/>
            <a:gd name="connsiteX28" fmla="*/ 5664361 w 5664361"/>
            <a:gd name="connsiteY28" fmla="*/ 1741045 h 1741045"/>
            <a:gd name="connsiteX29" fmla="*/ 5664361 w 5664361"/>
            <a:gd name="connsiteY29" fmla="*/ 1741045 h 1741045"/>
            <a:gd name="connsiteX0" fmla="*/ 5391 w 5664361"/>
            <a:gd name="connsiteY0" fmla="*/ 822162 h 1741045"/>
            <a:gd name="connsiteX1" fmla="*/ 5391 w 5664361"/>
            <a:gd name="connsiteY1" fmla="*/ 250662 h 1741045"/>
            <a:gd name="connsiteX2" fmla="*/ 61420 w 5664361"/>
            <a:gd name="connsiteY2" fmla="*/ 127398 h 1741045"/>
            <a:gd name="connsiteX3" fmla="*/ 162273 w 5664361"/>
            <a:gd name="connsiteY3" fmla="*/ 4133 h 1741045"/>
            <a:gd name="connsiteX4" fmla="*/ 274332 w 5664361"/>
            <a:gd name="connsiteY4" fmla="*/ 60162 h 1741045"/>
            <a:gd name="connsiteX5" fmla="*/ 319155 w 5664361"/>
            <a:gd name="connsiteY5" fmla="*/ 351515 h 1741045"/>
            <a:gd name="connsiteX6" fmla="*/ 375185 w 5664361"/>
            <a:gd name="connsiteY6" fmla="*/ 609251 h 1741045"/>
            <a:gd name="connsiteX7" fmla="*/ 520861 w 5664361"/>
            <a:gd name="connsiteY7" fmla="*/ 788545 h 1741045"/>
            <a:gd name="connsiteX8" fmla="*/ 845832 w 5664361"/>
            <a:gd name="connsiteY8" fmla="*/ 911809 h 1741045"/>
            <a:gd name="connsiteX9" fmla="*/ 1103567 w 5664361"/>
            <a:gd name="connsiteY9" fmla="*/ 878192 h 1741045"/>
            <a:gd name="connsiteX10" fmla="*/ 1271655 w 5664361"/>
            <a:gd name="connsiteY10" fmla="*/ 732515 h 1741045"/>
            <a:gd name="connsiteX11" fmla="*/ 1495773 w 5664361"/>
            <a:gd name="connsiteY11" fmla="*/ 698898 h 1741045"/>
            <a:gd name="connsiteX12" fmla="*/ 1775920 w 5664361"/>
            <a:gd name="connsiteY12" fmla="*/ 698898 h 1741045"/>
            <a:gd name="connsiteX13" fmla="*/ 2067273 w 5664361"/>
            <a:gd name="connsiteY13" fmla="*/ 777339 h 1741045"/>
            <a:gd name="connsiteX14" fmla="*/ 2336214 w 5664361"/>
            <a:gd name="connsiteY14" fmla="*/ 766133 h 1741045"/>
            <a:gd name="connsiteX15" fmla="*/ 2818067 w 5664361"/>
            <a:gd name="connsiteY15" fmla="*/ 698898 h 1741045"/>
            <a:gd name="connsiteX16" fmla="*/ 3075802 w 5664361"/>
            <a:gd name="connsiteY16" fmla="*/ 687692 h 1741045"/>
            <a:gd name="connsiteX17" fmla="*/ 3546449 w 5664361"/>
            <a:gd name="connsiteY17" fmla="*/ 710104 h 1741045"/>
            <a:gd name="connsiteX18" fmla="*/ 3781773 w 5664361"/>
            <a:gd name="connsiteY18" fmla="*/ 810956 h 1741045"/>
            <a:gd name="connsiteX19" fmla="*/ 4005891 w 5664361"/>
            <a:gd name="connsiteY19" fmla="*/ 833368 h 1741045"/>
            <a:gd name="connsiteX20" fmla="*/ 4409302 w 5664361"/>
            <a:gd name="connsiteY20" fmla="*/ 900604 h 1741045"/>
            <a:gd name="connsiteX21" fmla="*/ 4723067 w 5664361"/>
            <a:gd name="connsiteY21" fmla="*/ 911809 h 1741045"/>
            <a:gd name="connsiteX22" fmla="*/ 4823920 w 5664361"/>
            <a:gd name="connsiteY22" fmla="*/ 1113515 h 1741045"/>
            <a:gd name="connsiteX23" fmla="*/ 4935979 w 5664361"/>
            <a:gd name="connsiteY23" fmla="*/ 1225574 h 1741045"/>
            <a:gd name="connsiteX24" fmla="*/ 5227332 w 5664361"/>
            <a:gd name="connsiteY24" fmla="*/ 1315221 h 1741045"/>
            <a:gd name="connsiteX25" fmla="*/ 5328185 w 5664361"/>
            <a:gd name="connsiteY25" fmla="*/ 1315221 h 1741045"/>
            <a:gd name="connsiteX26" fmla="*/ 5473861 w 5664361"/>
            <a:gd name="connsiteY26" fmla="*/ 1337633 h 1741045"/>
            <a:gd name="connsiteX27" fmla="*/ 5630743 w 5664361"/>
            <a:gd name="connsiteY27" fmla="*/ 1606574 h 1741045"/>
            <a:gd name="connsiteX28" fmla="*/ 5664361 w 5664361"/>
            <a:gd name="connsiteY28" fmla="*/ 1741045 h 1741045"/>
            <a:gd name="connsiteX0" fmla="*/ 5391 w 5630743"/>
            <a:gd name="connsiteY0" fmla="*/ 822162 h 1606574"/>
            <a:gd name="connsiteX1" fmla="*/ 5391 w 5630743"/>
            <a:gd name="connsiteY1" fmla="*/ 250662 h 1606574"/>
            <a:gd name="connsiteX2" fmla="*/ 61420 w 5630743"/>
            <a:gd name="connsiteY2" fmla="*/ 127398 h 1606574"/>
            <a:gd name="connsiteX3" fmla="*/ 162273 w 5630743"/>
            <a:gd name="connsiteY3" fmla="*/ 4133 h 1606574"/>
            <a:gd name="connsiteX4" fmla="*/ 274332 w 5630743"/>
            <a:gd name="connsiteY4" fmla="*/ 60162 h 1606574"/>
            <a:gd name="connsiteX5" fmla="*/ 319155 w 5630743"/>
            <a:gd name="connsiteY5" fmla="*/ 351515 h 1606574"/>
            <a:gd name="connsiteX6" fmla="*/ 375185 w 5630743"/>
            <a:gd name="connsiteY6" fmla="*/ 609251 h 1606574"/>
            <a:gd name="connsiteX7" fmla="*/ 520861 w 5630743"/>
            <a:gd name="connsiteY7" fmla="*/ 788545 h 1606574"/>
            <a:gd name="connsiteX8" fmla="*/ 845832 w 5630743"/>
            <a:gd name="connsiteY8" fmla="*/ 911809 h 1606574"/>
            <a:gd name="connsiteX9" fmla="*/ 1103567 w 5630743"/>
            <a:gd name="connsiteY9" fmla="*/ 878192 h 1606574"/>
            <a:gd name="connsiteX10" fmla="*/ 1271655 w 5630743"/>
            <a:gd name="connsiteY10" fmla="*/ 732515 h 1606574"/>
            <a:gd name="connsiteX11" fmla="*/ 1495773 w 5630743"/>
            <a:gd name="connsiteY11" fmla="*/ 698898 h 1606574"/>
            <a:gd name="connsiteX12" fmla="*/ 1775920 w 5630743"/>
            <a:gd name="connsiteY12" fmla="*/ 698898 h 1606574"/>
            <a:gd name="connsiteX13" fmla="*/ 2067273 w 5630743"/>
            <a:gd name="connsiteY13" fmla="*/ 777339 h 1606574"/>
            <a:gd name="connsiteX14" fmla="*/ 2336214 w 5630743"/>
            <a:gd name="connsiteY14" fmla="*/ 766133 h 1606574"/>
            <a:gd name="connsiteX15" fmla="*/ 2818067 w 5630743"/>
            <a:gd name="connsiteY15" fmla="*/ 698898 h 1606574"/>
            <a:gd name="connsiteX16" fmla="*/ 3075802 w 5630743"/>
            <a:gd name="connsiteY16" fmla="*/ 687692 h 1606574"/>
            <a:gd name="connsiteX17" fmla="*/ 3546449 w 5630743"/>
            <a:gd name="connsiteY17" fmla="*/ 710104 h 1606574"/>
            <a:gd name="connsiteX18" fmla="*/ 3781773 w 5630743"/>
            <a:gd name="connsiteY18" fmla="*/ 810956 h 1606574"/>
            <a:gd name="connsiteX19" fmla="*/ 4005891 w 5630743"/>
            <a:gd name="connsiteY19" fmla="*/ 833368 h 1606574"/>
            <a:gd name="connsiteX20" fmla="*/ 4409302 w 5630743"/>
            <a:gd name="connsiteY20" fmla="*/ 900604 h 1606574"/>
            <a:gd name="connsiteX21" fmla="*/ 4723067 w 5630743"/>
            <a:gd name="connsiteY21" fmla="*/ 911809 h 1606574"/>
            <a:gd name="connsiteX22" fmla="*/ 4823920 w 5630743"/>
            <a:gd name="connsiteY22" fmla="*/ 1113515 h 1606574"/>
            <a:gd name="connsiteX23" fmla="*/ 4935979 w 5630743"/>
            <a:gd name="connsiteY23" fmla="*/ 1225574 h 1606574"/>
            <a:gd name="connsiteX24" fmla="*/ 5227332 w 5630743"/>
            <a:gd name="connsiteY24" fmla="*/ 1315221 h 1606574"/>
            <a:gd name="connsiteX25" fmla="*/ 5328185 w 5630743"/>
            <a:gd name="connsiteY25" fmla="*/ 1315221 h 1606574"/>
            <a:gd name="connsiteX26" fmla="*/ 5473861 w 5630743"/>
            <a:gd name="connsiteY26" fmla="*/ 1337633 h 1606574"/>
            <a:gd name="connsiteX27" fmla="*/ 5630743 w 5630743"/>
            <a:gd name="connsiteY27" fmla="*/ 1606574 h 1606574"/>
            <a:gd name="connsiteX0" fmla="*/ 5391 w 5473861"/>
            <a:gd name="connsiteY0" fmla="*/ 822162 h 1337633"/>
            <a:gd name="connsiteX1" fmla="*/ 5391 w 5473861"/>
            <a:gd name="connsiteY1" fmla="*/ 250662 h 1337633"/>
            <a:gd name="connsiteX2" fmla="*/ 61420 w 5473861"/>
            <a:gd name="connsiteY2" fmla="*/ 127398 h 1337633"/>
            <a:gd name="connsiteX3" fmla="*/ 162273 w 5473861"/>
            <a:gd name="connsiteY3" fmla="*/ 4133 h 1337633"/>
            <a:gd name="connsiteX4" fmla="*/ 274332 w 5473861"/>
            <a:gd name="connsiteY4" fmla="*/ 60162 h 1337633"/>
            <a:gd name="connsiteX5" fmla="*/ 319155 w 5473861"/>
            <a:gd name="connsiteY5" fmla="*/ 351515 h 1337633"/>
            <a:gd name="connsiteX6" fmla="*/ 375185 w 5473861"/>
            <a:gd name="connsiteY6" fmla="*/ 609251 h 1337633"/>
            <a:gd name="connsiteX7" fmla="*/ 520861 w 5473861"/>
            <a:gd name="connsiteY7" fmla="*/ 788545 h 1337633"/>
            <a:gd name="connsiteX8" fmla="*/ 845832 w 5473861"/>
            <a:gd name="connsiteY8" fmla="*/ 911809 h 1337633"/>
            <a:gd name="connsiteX9" fmla="*/ 1103567 w 5473861"/>
            <a:gd name="connsiteY9" fmla="*/ 878192 h 1337633"/>
            <a:gd name="connsiteX10" fmla="*/ 1271655 w 5473861"/>
            <a:gd name="connsiteY10" fmla="*/ 732515 h 1337633"/>
            <a:gd name="connsiteX11" fmla="*/ 1495773 w 5473861"/>
            <a:gd name="connsiteY11" fmla="*/ 698898 h 1337633"/>
            <a:gd name="connsiteX12" fmla="*/ 1775920 w 5473861"/>
            <a:gd name="connsiteY12" fmla="*/ 698898 h 1337633"/>
            <a:gd name="connsiteX13" fmla="*/ 2067273 w 5473861"/>
            <a:gd name="connsiteY13" fmla="*/ 777339 h 1337633"/>
            <a:gd name="connsiteX14" fmla="*/ 2336214 w 5473861"/>
            <a:gd name="connsiteY14" fmla="*/ 766133 h 1337633"/>
            <a:gd name="connsiteX15" fmla="*/ 2818067 w 5473861"/>
            <a:gd name="connsiteY15" fmla="*/ 698898 h 1337633"/>
            <a:gd name="connsiteX16" fmla="*/ 3075802 w 5473861"/>
            <a:gd name="connsiteY16" fmla="*/ 687692 h 1337633"/>
            <a:gd name="connsiteX17" fmla="*/ 3546449 w 5473861"/>
            <a:gd name="connsiteY17" fmla="*/ 710104 h 1337633"/>
            <a:gd name="connsiteX18" fmla="*/ 3781773 w 5473861"/>
            <a:gd name="connsiteY18" fmla="*/ 810956 h 1337633"/>
            <a:gd name="connsiteX19" fmla="*/ 4005891 w 5473861"/>
            <a:gd name="connsiteY19" fmla="*/ 833368 h 1337633"/>
            <a:gd name="connsiteX20" fmla="*/ 4409302 w 5473861"/>
            <a:gd name="connsiteY20" fmla="*/ 900604 h 1337633"/>
            <a:gd name="connsiteX21" fmla="*/ 4723067 w 5473861"/>
            <a:gd name="connsiteY21" fmla="*/ 911809 h 1337633"/>
            <a:gd name="connsiteX22" fmla="*/ 4823920 w 5473861"/>
            <a:gd name="connsiteY22" fmla="*/ 1113515 h 1337633"/>
            <a:gd name="connsiteX23" fmla="*/ 4935979 w 5473861"/>
            <a:gd name="connsiteY23" fmla="*/ 1225574 h 1337633"/>
            <a:gd name="connsiteX24" fmla="*/ 5227332 w 5473861"/>
            <a:gd name="connsiteY24" fmla="*/ 1315221 h 1337633"/>
            <a:gd name="connsiteX25" fmla="*/ 5328185 w 5473861"/>
            <a:gd name="connsiteY25" fmla="*/ 1315221 h 1337633"/>
            <a:gd name="connsiteX26" fmla="*/ 5473861 w 5473861"/>
            <a:gd name="connsiteY26" fmla="*/ 1337633 h 1337633"/>
            <a:gd name="connsiteX0" fmla="*/ 5391 w 5328185"/>
            <a:gd name="connsiteY0" fmla="*/ 822162 h 1321105"/>
            <a:gd name="connsiteX1" fmla="*/ 5391 w 5328185"/>
            <a:gd name="connsiteY1" fmla="*/ 250662 h 1321105"/>
            <a:gd name="connsiteX2" fmla="*/ 61420 w 5328185"/>
            <a:gd name="connsiteY2" fmla="*/ 127398 h 1321105"/>
            <a:gd name="connsiteX3" fmla="*/ 162273 w 5328185"/>
            <a:gd name="connsiteY3" fmla="*/ 4133 h 1321105"/>
            <a:gd name="connsiteX4" fmla="*/ 274332 w 5328185"/>
            <a:gd name="connsiteY4" fmla="*/ 60162 h 1321105"/>
            <a:gd name="connsiteX5" fmla="*/ 319155 w 5328185"/>
            <a:gd name="connsiteY5" fmla="*/ 351515 h 1321105"/>
            <a:gd name="connsiteX6" fmla="*/ 375185 w 5328185"/>
            <a:gd name="connsiteY6" fmla="*/ 609251 h 1321105"/>
            <a:gd name="connsiteX7" fmla="*/ 520861 w 5328185"/>
            <a:gd name="connsiteY7" fmla="*/ 788545 h 1321105"/>
            <a:gd name="connsiteX8" fmla="*/ 845832 w 5328185"/>
            <a:gd name="connsiteY8" fmla="*/ 911809 h 1321105"/>
            <a:gd name="connsiteX9" fmla="*/ 1103567 w 5328185"/>
            <a:gd name="connsiteY9" fmla="*/ 878192 h 1321105"/>
            <a:gd name="connsiteX10" fmla="*/ 1271655 w 5328185"/>
            <a:gd name="connsiteY10" fmla="*/ 732515 h 1321105"/>
            <a:gd name="connsiteX11" fmla="*/ 1495773 w 5328185"/>
            <a:gd name="connsiteY11" fmla="*/ 698898 h 1321105"/>
            <a:gd name="connsiteX12" fmla="*/ 1775920 w 5328185"/>
            <a:gd name="connsiteY12" fmla="*/ 698898 h 1321105"/>
            <a:gd name="connsiteX13" fmla="*/ 2067273 w 5328185"/>
            <a:gd name="connsiteY13" fmla="*/ 777339 h 1321105"/>
            <a:gd name="connsiteX14" fmla="*/ 2336214 w 5328185"/>
            <a:gd name="connsiteY14" fmla="*/ 766133 h 1321105"/>
            <a:gd name="connsiteX15" fmla="*/ 2818067 w 5328185"/>
            <a:gd name="connsiteY15" fmla="*/ 698898 h 1321105"/>
            <a:gd name="connsiteX16" fmla="*/ 3075802 w 5328185"/>
            <a:gd name="connsiteY16" fmla="*/ 687692 h 1321105"/>
            <a:gd name="connsiteX17" fmla="*/ 3546449 w 5328185"/>
            <a:gd name="connsiteY17" fmla="*/ 710104 h 1321105"/>
            <a:gd name="connsiteX18" fmla="*/ 3781773 w 5328185"/>
            <a:gd name="connsiteY18" fmla="*/ 810956 h 1321105"/>
            <a:gd name="connsiteX19" fmla="*/ 4005891 w 5328185"/>
            <a:gd name="connsiteY19" fmla="*/ 833368 h 1321105"/>
            <a:gd name="connsiteX20" fmla="*/ 4409302 w 5328185"/>
            <a:gd name="connsiteY20" fmla="*/ 900604 h 1321105"/>
            <a:gd name="connsiteX21" fmla="*/ 4723067 w 5328185"/>
            <a:gd name="connsiteY21" fmla="*/ 911809 h 1321105"/>
            <a:gd name="connsiteX22" fmla="*/ 4823920 w 5328185"/>
            <a:gd name="connsiteY22" fmla="*/ 1113515 h 1321105"/>
            <a:gd name="connsiteX23" fmla="*/ 4935979 w 5328185"/>
            <a:gd name="connsiteY23" fmla="*/ 1225574 h 1321105"/>
            <a:gd name="connsiteX24" fmla="*/ 5227332 w 5328185"/>
            <a:gd name="connsiteY24" fmla="*/ 1315221 h 1321105"/>
            <a:gd name="connsiteX25" fmla="*/ 5328185 w 5328185"/>
            <a:gd name="connsiteY25" fmla="*/ 1315221 h 1321105"/>
            <a:gd name="connsiteX0" fmla="*/ 5391 w 5227332"/>
            <a:gd name="connsiteY0" fmla="*/ 822162 h 1315221"/>
            <a:gd name="connsiteX1" fmla="*/ 5391 w 5227332"/>
            <a:gd name="connsiteY1" fmla="*/ 250662 h 1315221"/>
            <a:gd name="connsiteX2" fmla="*/ 61420 w 5227332"/>
            <a:gd name="connsiteY2" fmla="*/ 127398 h 1315221"/>
            <a:gd name="connsiteX3" fmla="*/ 162273 w 5227332"/>
            <a:gd name="connsiteY3" fmla="*/ 4133 h 1315221"/>
            <a:gd name="connsiteX4" fmla="*/ 274332 w 5227332"/>
            <a:gd name="connsiteY4" fmla="*/ 60162 h 1315221"/>
            <a:gd name="connsiteX5" fmla="*/ 319155 w 5227332"/>
            <a:gd name="connsiteY5" fmla="*/ 351515 h 1315221"/>
            <a:gd name="connsiteX6" fmla="*/ 375185 w 5227332"/>
            <a:gd name="connsiteY6" fmla="*/ 609251 h 1315221"/>
            <a:gd name="connsiteX7" fmla="*/ 520861 w 5227332"/>
            <a:gd name="connsiteY7" fmla="*/ 788545 h 1315221"/>
            <a:gd name="connsiteX8" fmla="*/ 845832 w 5227332"/>
            <a:gd name="connsiteY8" fmla="*/ 911809 h 1315221"/>
            <a:gd name="connsiteX9" fmla="*/ 1103567 w 5227332"/>
            <a:gd name="connsiteY9" fmla="*/ 878192 h 1315221"/>
            <a:gd name="connsiteX10" fmla="*/ 1271655 w 5227332"/>
            <a:gd name="connsiteY10" fmla="*/ 732515 h 1315221"/>
            <a:gd name="connsiteX11" fmla="*/ 1495773 w 5227332"/>
            <a:gd name="connsiteY11" fmla="*/ 698898 h 1315221"/>
            <a:gd name="connsiteX12" fmla="*/ 1775920 w 5227332"/>
            <a:gd name="connsiteY12" fmla="*/ 698898 h 1315221"/>
            <a:gd name="connsiteX13" fmla="*/ 2067273 w 5227332"/>
            <a:gd name="connsiteY13" fmla="*/ 777339 h 1315221"/>
            <a:gd name="connsiteX14" fmla="*/ 2336214 w 5227332"/>
            <a:gd name="connsiteY14" fmla="*/ 766133 h 1315221"/>
            <a:gd name="connsiteX15" fmla="*/ 2818067 w 5227332"/>
            <a:gd name="connsiteY15" fmla="*/ 698898 h 1315221"/>
            <a:gd name="connsiteX16" fmla="*/ 3075802 w 5227332"/>
            <a:gd name="connsiteY16" fmla="*/ 687692 h 1315221"/>
            <a:gd name="connsiteX17" fmla="*/ 3546449 w 5227332"/>
            <a:gd name="connsiteY17" fmla="*/ 710104 h 1315221"/>
            <a:gd name="connsiteX18" fmla="*/ 3781773 w 5227332"/>
            <a:gd name="connsiteY18" fmla="*/ 810956 h 1315221"/>
            <a:gd name="connsiteX19" fmla="*/ 4005891 w 5227332"/>
            <a:gd name="connsiteY19" fmla="*/ 833368 h 1315221"/>
            <a:gd name="connsiteX20" fmla="*/ 4409302 w 5227332"/>
            <a:gd name="connsiteY20" fmla="*/ 900604 h 1315221"/>
            <a:gd name="connsiteX21" fmla="*/ 4723067 w 5227332"/>
            <a:gd name="connsiteY21" fmla="*/ 911809 h 1315221"/>
            <a:gd name="connsiteX22" fmla="*/ 4823920 w 5227332"/>
            <a:gd name="connsiteY22" fmla="*/ 1113515 h 1315221"/>
            <a:gd name="connsiteX23" fmla="*/ 4935979 w 5227332"/>
            <a:gd name="connsiteY23" fmla="*/ 1225574 h 1315221"/>
            <a:gd name="connsiteX24" fmla="*/ 5227332 w 5227332"/>
            <a:gd name="connsiteY24" fmla="*/ 1315221 h 1315221"/>
            <a:gd name="connsiteX0" fmla="*/ 5391 w 4935979"/>
            <a:gd name="connsiteY0" fmla="*/ 822162 h 1225574"/>
            <a:gd name="connsiteX1" fmla="*/ 5391 w 4935979"/>
            <a:gd name="connsiteY1" fmla="*/ 250662 h 1225574"/>
            <a:gd name="connsiteX2" fmla="*/ 61420 w 4935979"/>
            <a:gd name="connsiteY2" fmla="*/ 127398 h 1225574"/>
            <a:gd name="connsiteX3" fmla="*/ 162273 w 4935979"/>
            <a:gd name="connsiteY3" fmla="*/ 4133 h 1225574"/>
            <a:gd name="connsiteX4" fmla="*/ 274332 w 4935979"/>
            <a:gd name="connsiteY4" fmla="*/ 60162 h 1225574"/>
            <a:gd name="connsiteX5" fmla="*/ 319155 w 4935979"/>
            <a:gd name="connsiteY5" fmla="*/ 351515 h 1225574"/>
            <a:gd name="connsiteX6" fmla="*/ 375185 w 4935979"/>
            <a:gd name="connsiteY6" fmla="*/ 609251 h 1225574"/>
            <a:gd name="connsiteX7" fmla="*/ 520861 w 4935979"/>
            <a:gd name="connsiteY7" fmla="*/ 788545 h 1225574"/>
            <a:gd name="connsiteX8" fmla="*/ 845832 w 4935979"/>
            <a:gd name="connsiteY8" fmla="*/ 911809 h 1225574"/>
            <a:gd name="connsiteX9" fmla="*/ 1103567 w 4935979"/>
            <a:gd name="connsiteY9" fmla="*/ 878192 h 1225574"/>
            <a:gd name="connsiteX10" fmla="*/ 1271655 w 4935979"/>
            <a:gd name="connsiteY10" fmla="*/ 732515 h 1225574"/>
            <a:gd name="connsiteX11" fmla="*/ 1495773 w 4935979"/>
            <a:gd name="connsiteY11" fmla="*/ 698898 h 1225574"/>
            <a:gd name="connsiteX12" fmla="*/ 1775920 w 4935979"/>
            <a:gd name="connsiteY12" fmla="*/ 698898 h 1225574"/>
            <a:gd name="connsiteX13" fmla="*/ 2067273 w 4935979"/>
            <a:gd name="connsiteY13" fmla="*/ 777339 h 1225574"/>
            <a:gd name="connsiteX14" fmla="*/ 2336214 w 4935979"/>
            <a:gd name="connsiteY14" fmla="*/ 766133 h 1225574"/>
            <a:gd name="connsiteX15" fmla="*/ 2818067 w 4935979"/>
            <a:gd name="connsiteY15" fmla="*/ 698898 h 1225574"/>
            <a:gd name="connsiteX16" fmla="*/ 3075802 w 4935979"/>
            <a:gd name="connsiteY16" fmla="*/ 687692 h 1225574"/>
            <a:gd name="connsiteX17" fmla="*/ 3546449 w 4935979"/>
            <a:gd name="connsiteY17" fmla="*/ 710104 h 1225574"/>
            <a:gd name="connsiteX18" fmla="*/ 3781773 w 4935979"/>
            <a:gd name="connsiteY18" fmla="*/ 810956 h 1225574"/>
            <a:gd name="connsiteX19" fmla="*/ 4005891 w 4935979"/>
            <a:gd name="connsiteY19" fmla="*/ 833368 h 1225574"/>
            <a:gd name="connsiteX20" fmla="*/ 4409302 w 4935979"/>
            <a:gd name="connsiteY20" fmla="*/ 900604 h 1225574"/>
            <a:gd name="connsiteX21" fmla="*/ 4723067 w 4935979"/>
            <a:gd name="connsiteY21" fmla="*/ 911809 h 1225574"/>
            <a:gd name="connsiteX22" fmla="*/ 4823920 w 4935979"/>
            <a:gd name="connsiteY22" fmla="*/ 1113515 h 1225574"/>
            <a:gd name="connsiteX23" fmla="*/ 4935979 w 4935979"/>
            <a:gd name="connsiteY23" fmla="*/ 1225574 h 1225574"/>
            <a:gd name="connsiteX0" fmla="*/ 5391 w 4823920"/>
            <a:gd name="connsiteY0" fmla="*/ 822162 h 1113515"/>
            <a:gd name="connsiteX1" fmla="*/ 5391 w 4823920"/>
            <a:gd name="connsiteY1" fmla="*/ 250662 h 1113515"/>
            <a:gd name="connsiteX2" fmla="*/ 61420 w 4823920"/>
            <a:gd name="connsiteY2" fmla="*/ 127398 h 1113515"/>
            <a:gd name="connsiteX3" fmla="*/ 162273 w 4823920"/>
            <a:gd name="connsiteY3" fmla="*/ 4133 h 1113515"/>
            <a:gd name="connsiteX4" fmla="*/ 274332 w 4823920"/>
            <a:gd name="connsiteY4" fmla="*/ 60162 h 1113515"/>
            <a:gd name="connsiteX5" fmla="*/ 319155 w 4823920"/>
            <a:gd name="connsiteY5" fmla="*/ 351515 h 1113515"/>
            <a:gd name="connsiteX6" fmla="*/ 375185 w 4823920"/>
            <a:gd name="connsiteY6" fmla="*/ 609251 h 1113515"/>
            <a:gd name="connsiteX7" fmla="*/ 520861 w 4823920"/>
            <a:gd name="connsiteY7" fmla="*/ 788545 h 1113515"/>
            <a:gd name="connsiteX8" fmla="*/ 845832 w 4823920"/>
            <a:gd name="connsiteY8" fmla="*/ 911809 h 1113515"/>
            <a:gd name="connsiteX9" fmla="*/ 1103567 w 4823920"/>
            <a:gd name="connsiteY9" fmla="*/ 878192 h 1113515"/>
            <a:gd name="connsiteX10" fmla="*/ 1271655 w 4823920"/>
            <a:gd name="connsiteY10" fmla="*/ 732515 h 1113515"/>
            <a:gd name="connsiteX11" fmla="*/ 1495773 w 4823920"/>
            <a:gd name="connsiteY11" fmla="*/ 698898 h 1113515"/>
            <a:gd name="connsiteX12" fmla="*/ 1775920 w 4823920"/>
            <a:gd name="connsiteY12" fmla="*/ 698898 h 1113515"/>
            <a:gd name="connsiteX13" fmla="*/ 2067273 w 4823920"/>
            <a:gd name="connsiteY13" fmla="*/ 777339 h 1113515"/>
            <a:gd name="connsiteX14" fmla="*/ 2336214 w 4823920"/>
            <a:gd name="connsiteY14" fmla="*/ 766133 h 1113515"/>
            <a:gd name="connsiteX15" fmla="*/ 2818067 w 4823920"/>
            <a:gd name="connsiteY15" fmla="*/ 698898 h 1113515"/>
            <a:gd name="connsiteX16" fmla="*/ 3075802 w 4823920"/>
            <a:gd name="connsiteY16" fmla="*/ 687692 h 1113515"/>
            <a:gd name="connsiteX17" fmla="*/ 3546449 w 4823920"/>
            <a:gd name="connsiteY17" fmla="*/ 710104 h 1113515"/>
            <a:gd name="connsiteX18" fmla="*/ 3781773 w 4823920"/>
            <a:gd name="connsiteY18" fmla="*/ 810956 h 1113515"/>
            <a:gd name="connsiteX19" fmla="*/ 4005891 w 4823920"/>
            <a:gd name="connsiteY19" fmla="*/ 833368 h 1113515"/>
            <a:gd name="connsiteX20" fmla="*/ 4409302 w 4823920"/>
            <a:gd name="connsiteY20" fmla="*/ 900604 h 1113515"/>
            <a:gd name="connsiteX21" fmla="*/ 4723067 w 4823920"/>
            <a:gd name="connsiteY21" fmla="*/ 911809 h 1113515"/>
            <a:gd name="connsiteX22" fmla="*/ 4823920 w 4823920"/>
            <a:gd name="connsiteY22" fmla="*/ 1113515 h 1113515"/>
            <a:gd name="connsiteX0" fmla="*/ 5391 w 4723067"/>
            <a:gd name="connsiteY0" fmla="*/ 822162 h 917067"/>
            <a:gd name="connsiteX1" fmla="*/ 5391 w 4723067"/>
            <a:gd name="connsiteY1" fmla="*/ 250662 h 917067"/>
            <a:gd name="connsiteX2" fmla="*/ 61420 w 4723067"/>
            <a:gd name="connsiteY2" fmla="*/ 127398 h 917067"/>
            <a:gd name="connsiteX3" fmla="*/ 162273 w 4723067"/>
            <a:gd name="connsiteY3" fmla="*/ 4133 h 917067"/>
            <a:gd name="connsiteX4" fmla="*/ 274332 w 4723067"/>
            <a:gd name="connsiteY4" fmla="*/ 60162 h 917067"/>
            <a:gd name="connsiteX5" fmla="*/ 319155 w 4723067"/>
            <a:gd name="connsiteY5" fmla="*/ 351515 h 917067"/>
            <a:gd name="connsiteX6" fmla="*/ 375185 w 4723067"/>
            <a:gd name="connsiteY6" fmla="*/ 609251 h 917067"/>
            <a:gd name="connsiteX7" fmla="*/ 520861 w 4723067"/>
            <a:gd name="connsiteY7" fmla="*/ 788545 h 917067"/>
            <a:gd name="connsiteX8" fmla="*/ 845832 w 4723067"/>
            <a:gd name="connsiteY8" fmla="*/ 911809 h 917067"/>
            <a:gd name="connsiteX9" fmla="*/ 1103567 w 4723067"/>
            <a:gd name="connsiteY9" fmla="*/ 878192 h 917067"/>
            <a:gd name="connsiteX10" fmla="*/ 1271655 w 4723067"/>
            <a:gd name="connsiteY10" fmla="*/ 732515 h 917067"/>
            <a:gd name="connsiteX11" fmla="*/ 1495773 w 4723067"/>
            <a:gd name="connsiteY11" fmla="*/ 698898 h 917067"/>
            <a:gd name="connsiteX12" fmla="*/ 1775920 w 4723067"/>
            <a:gd name="connsiteY12" fmla="*/ 698898 h 917067"/>
            <a:gd name="connsiteX13" fmla="*/ 2067273 w 4723067"/>
            <a:gd name="connsiteY13" fmla="*/ 777339 h 917067"/>
            <a:gd name="connsiteX14" fmla="*/ 2336214 w 4723067"/>
            <a:gd name="connsiteY14" fmla="*/ 766133 h 917067"/>
            <a:gd name="connsiteX15" fmla="*/ 2818067 w 4723067"/>
            <a:gd name="connsiteY15" fmla="*/ 698898 h 917067"/>
            <a:gd name="connsiteX16" fmla="*/ 3075802 w 4723067"/>
            <a:gd name="connsiteY16" fmla="*/ 687692 h 917067"/>
            <a:gd name="connsiteX17" fmla="*/ 3546449 w 4723067"/>
            <a:gd name="connsiteY17" fmla="*/ 710104 h 917067"/>
            <a:gd name="connsiteX18" fmla="*/ 3781773 w 4723067"/>
            <a:gd name="connsiteY18" fmla="*/ 810956 h 917067"/>
            <a:gd name="connsiteX19" fmla="*/ 4005891 w 4723067"/>
            <a:gd name="connsiteY19" fmla="*/ 833368 h 917067"/>
            <a:gd name="connsiteX20" fmla="*/ 4409302 w 4723067"/>
            <a:gd name="connsiteY20" fmla="*/ 900604 h 917067"/>
            <a:gd name="connsiteX21" fmla="*/ 4723067 w 4723067"/>
            <a:gd name="connsiteY21" fmla="*/ 911809 h 917067"/>
            <a:gd name="connsiteX0" fmla="*/ 377 w 4718053"/>
            <a:gd name="connsiteY0" fmla="*/ 822162 h 917067"/>
            <a:gd name="connsiteX1" fmla="*/ 45201 w 4718053"/>
            <a:gd name="connsiteY1" fmla="*/ 239456 h 917067"/>
            <a:gd name="connsiteX2" fmla="*/ 56406 w 4718053"/>
            <a:gd name="connsiteY2" fmla="*/ 127398 h 917067"/>
            <a:gd name="connsiteX3" fmla="*/ 157259 w 4718053"/>
            <a:gd name="connsiteY3" fmla="*/ 4133 h 917067"/>
            <a:gd name="connsiteX4" fmla="*/ 269318 w 4718053"/>
            <a:gd name="connsiteY4" fmla="*/ 60162 h 917067"/>
            <a:gd name="connsiteX5" fmla="*/ 314141 w 4718053"/>
            <a:gd name="connsiteY5" fmla="*/ 351515 h 917067"/>
            <a:gd name="connsiteX6" fmla="*/ 370171 w 4718053"/>
            <a:gd name="connsiteY6" fmla="*/ 609251 h 917067"/>
            <a:gd name="connsiteX7" fmla="*/ 515847 w 4718053"/>
            <a:gd name="connsiteY7" fmla="*/ 788545 h 917067"/>
            <a:gd name="connsiteX8" fmla="*/ 840818 w 4718053"/>
            <a:gd name="connsiteY8" fmla="*/ 911809 h 917067"/>
            <a:gd name="connsiteX9" fmla="*/ 1098553 w 4718053"/>
            <a:gd name="connsiteY9" fmla="*/ 878192 h 917067"/>
            <a:gd name="connsiteX10" fmla="*/ 1266641 w 4718053"/>
            <a:gd name="connsiteY10" fmla="*/ 732515 h 917067"/>
            <a:gd name="connsiteX11" fmla="*/ 1490759 w 4718053"/>
            <a:gd name="connsiteY11" fmla="*/ 698898 h 917067"/>
            <a:gd name="connsiteX12" fmla="*/ 1770906 w 4718053"/>
            <a:gd name="connsiteY12" fmla="*/ 698898 h 917067"/>
            <a:gd name="connsiteX13" fmla="*/ 2062259 w 4718053"/>
            <a:gd name="connsiteY13" fmla="*/ 777339 h 917067"/>
            <a:gd name="connsiteX14" fmla="*/ 2331200 w 4718053"/>
            <a:gd name="connsiteY14" fmla="*/ 766133 h 917067"/>
            <a:gd name="connsiteX15" fmla="*/ 2813053 w 4718053"/>
            <a:gd name="connsiteY15" fmla="*/ 698898 h 917067"/>
            <a:gd name="connsiteX16" fmla="*/ 3070788 w 4718053"/>
            <a:gd name="connsiteY16" fmla="*/ 687692 h 917067"/>
            <a:gd name="connsiteX17" fmla="*/ 3541435 w 4718053"/>
            <a:gd name="connsiteY17" fmla="*/ 710104 h 917067"/>
            <a:gd name="connsiteX18" fmla="*/ 3776759 w 4718053"/>
            <a:gd name="connsiteY18" fmla="*/ 810956 h 917067"/>
            <a:gd name="connsiteX19" fmla="*/ 4000877 w 4718053"/>
            <a:gd name="connsiteY19" fmla="*/ 833368 h 917067"/>
            <a:gd name="connsiteX20" fmla="*/ 4404288 w 4718053"/>
            <a:gd name="connsiteY20" fmla="*/ 900604 h 917067"/>
            <a:gd name="connsiteX21" fmla="*/ 4718053 w 4718053"/>
            <a:gd name="connsiteY21" fmla="*/ 911809 h 917067"/>
            <a:gd name="connsiteX0" fmla="*/ 410 w 4718086"/>
            <a:gd name="connsiteY0" fmla="*/ 819912 h 914817"/>
            <a:gd name="connsiteX1" fmla="*/ 45234 w 4718086"/>
            <a:gd name="connsiteY1" fmla="*/ 237206 h 914817"/>
            <a:gd name="connsiteX2" fmla="*/ 78851 w 4718086"/>
            <a:gd name="connsiteY2" fmla="*/ 91530 h 914817"/>
            <a:gd name="connsiteX3" fmla="*/ 157292 w 4718086"/>
            <a:gd name="connsiteY3" fmla="*/ 1883 h 914817"/>
            <a:gd name="connsiteX4" fmla="*/ 269351 w 4718086"/>
            <a:gd name="connsiteY4" fmla="*/ 57912 h 914817"/>
            <a:gd name="connsiteX5" fmla="*/ 314174 w 4718086"/>
            <a:gd name="connsiteY5" fmla="*/ 349265 h 914817"/>
            <a:gd name="connsiteX6" fmla="*/ 370204 w 4718086"/>
            <a:gd name="connsiteY6" fmla="*/ 607001 h 914817"/>
            <a:gd name="connsiteX7" fmla="*/ 515880 w 4718086"/>
            <a:gd name="connsiteY7" fmla="*/ 786295 h 914817"/>
            <a:gd name="connsiteX8" fmla="*/ 840851 w 4718086"/>
            <a:gd name="connsiteY8" fmla="*/ 909559 h 914817"/>
            <a:gd name="connsiteX9" fmla="*/ 1098586 w 4718086"/>
            <a:gd name="connsiteY9" fmla="*/ 875942 h 914817"/>
            <a:gd name="connsiteX10" fmla="*/ 1266674 w 4718086"/>
            <a:gd name="connsiteY10" fmla="*/ 730265 h 914817"/>
            <a:gd name="connsiteX11" fmla="*/ 1490792 w 4718086"/>
            <a:gd name="connsiteY11" fmla="*/ 696648 h 914817"/>
            <a:gd name="connsiteX12" fmla="*/ 1770939 w 4718086"/>
            <a:gd name="connsiteY12" fmla="*/ 696648 h 914817"/>
            <a:gd name="connsiteX13" fmla="*/ 2062292 w 4718086"/>
            <a:gd name="connsiteY13" fmla="*/ 775089 h 914817"/>
            <a:gd name="connsiteX14" fmla="*/ 2331233 w 4718086"/>
            <a:gd name="connsiteY14" fmla="*/ 763883 h 914817"/>
            <a:gd name="connsiteX15" fmla="*/ 2813086 w 4718086"/>
            <a:gd name="connsiteY15" fmla="*/ 696648 h 914817"/>
            <a:gd name="connsiteX16" fmla="*/ 3070821 w 4718086"/>
            <a:gd name="connsiteY16" fmla="*/ 685442 h 914817"/>
            <a:gd name="connsiteX17" fmla="*/ 3541468 w 4718086"/>
            <a:gd name="connsiteY17" fmla="*/ 707854 h 914817"/>
            <a:gd name="connsiteX18" fmla="*/ 3776792 w 4718086"/>
            <a:gd name="connsiteY18" fmla="*/ 808706 h 914817"/>
            <a:gd name="connsiteX19" fmla="*/ 4000910 w 4718086"/>
            <a:gd name="connsiteY19" fmla="*/ 831118 h 914817"/>
            <a:gd name="connsiteX20" fmla="*/ 4404321 w 4718086"/>
            <a:gd name="connsiteY20" fmla="*/ 898354 h 914817"/>
            <a:gd name="connsiteX21" fmla="*/ 4718086 w 4718086"/>
            <a:gd name="connsiteY21" fmla="*/ 909559 h 914817"/>
            <a:gd name="connsiteX0" fmla="*/ 410 w 4718086"/>
            <a:gd name="connsiteY0" fmla="*/ 819006 h 913911"/>
            <a:gd name="connsiteX1" fmla="*/ 45234 w 4718086"/>
            <a:gd name="connsiteY1" fmla="*/ 236300 h 913911"/>
            <a:gd name="connsiteX2" fmla="*/ 78851 w 4718086"/>
            <a:gd name="connsiteY2" fmla="*/ 90624 h 913911"/>
            <a:gd name="connsiteX3" fmla="*/ 157292 w 4718086"/>
            <a:gd name="connsiteY3" fmla="*/ 977 h 913911"/>
            <a:gd name="connsiteX4" fmla="*/ 291763 w 4718086"/>
            <a:gd name="connsiteY4" fmla="*/ 146654 h 913911"/>
            <a:gd name="connsiteX5" fmla="*/ 314174 w 4718086"/>
            <a:gd name="connsiteY5" fmla="*/ 348359 h 913911"/>
            <a:gd name="connsiteX6" fmla="*/ 370204 w 4718086"/>
            <a:gd name="connsiteY6" fmla="*/ 606095 h 913911"/>
            <a:gd name="connsiteX7" fmla="*/ 515880 w 4718086"/>
            <a:gd name="connsiteY7" fmla="*/ 785389 h 913911"/>
            <a:gd name="connsiteX8" fmla="*/ 840851 w 4718086"/>
            <a:gd name="connsiteY8" fmla="*/ 908653 h 913911"/>
            <a:gd name="connsiteX9" fmla="*/ 1098586 w 4718086"/>
            <a:gd name="connsiteY9" fmla="*/ 875036 h 913911"/>
            <a:gd name="connsiteX10" fmla="*/ 1266674 w 4718086"/>
            <a:gd name="connsiteY10" fmla="*/ 729359 h 913911"/>
            <a:gd name="connsiteX11" fmla="*/ 1490792 w 4718086"/>
            <a:gd name="connsiteY11" fmla="*/ 695742 h 913911"/>
            <a:gd name="connsiteX12" fmla="*/ 1770939 w 4718086"/>
            <a:gd name="connsiteY12" fmla="*/ 695742 h 913911"/>
            <a:gd name="connsiteX13" fmla="*/ 2062292 w 4718086"/>
            <a:gd name="connsiteY13" fmla="*/ 774183 h 913911"/>
            <a:gd name="connsiteX14" fmla="*/ 2331233 w 4718086"/>
            <a:gd name="connsiteY14" fmla="*/ 762977 h 913911"/>
            <a:gd name="connsiteX15" fmla="*/ 2813086 w 4718086"/>
            <a:gd name="connsiteY15" fmla="*/ 695742 h 913911"/>
            <a:gd name="connsiteX16" fmla="*/ 3070821 w 4718086"/>
            <a:gd name="connsiteY16" fmla="*/ 684536 h 913911"/>
            <a:gd name="connsiteX17" fmla="*/ 3541468 w 4718086"/>
            <a:gd name="connsiteY17" fmla="*/ 706948 h 913911"/>
            <a:gd name="connsiteX18" fmla="*/ 3776792 w 4718086"/>
            <a:gd name="connsiteY18" fmla="*/ 807800 h 913911"/>
            <a:gd name="connsiteX19" fmla="*/ 4000910 w 4718086"/>
            <a:gd name="connsiteY19" fmla="*/ 830212 h 913911"/>
            <a:gd name="connsiteX20" fmla="*/ 4404321 w 4718086"/>
            <a:gd name="connsiteY20" fmla="*/ 897448 h 913911"/>
            <a:gd name="connsiteX21" fmla="*/ 4718086 w 4718086"/>
            <a:gd name="connsiteY21" fmla="*/ 908653 h 913911"/>
            <a:gd name="connsiteX0" fmla="*/ 410 w 4718086"/>
            <a:gd name="connsiteY0" fmla="*/ 852335 h 947240"/>
            <a:gd name="connsiteX1" fmla="*/ 45234 w 4718086"/>
            <a:gd name="connsiteY1" fmla="*/ 269629 h 947240"/>
            <a:gd name="connsiteX2" fmla="*/ 78851 w 4718086"/>
            <a:gd name="connsiteY2" fmla="*/ 123953 h 947240"/>
            <a:gd name="connsiteX3" fmla="*/ 179704 w 4718086"/>
            <a:gd name="connsiteY3" fmla="*/ 689 h 947240"/>
            <a:gd name="connsiteX4" fmla="*/ 291763 w 4718086"/>
            <a:gd name="connsiteY4" fmla="*/ 179983 h 947240"/>
            <a:gd name="connsiteX5" fmla="*/ 314174 w 4718086"/>
            <a:gd name="connsiteY5" fmla="*/ 381688 h 947240"/>
            <a:gd name="connsiteX6" fmla="*/ 370204 w 4718086"/>
            <a:gd name="connsiteY6" fmla="*/ 639424 h 947240"/>
            <a:gd name="connsiteX7" fmla="*/ 515880 w 4718086"/>
            <a:gd name="connsiteY7" fmla="*/ 818718 h 947240"/>
            <a:gd name="connsiteX8" fmla="*/ 840851 w 4718086"/>
            <a:gd name="connsiteY8" fmla="*/ 941982 h 947240"/>
            <a:gd name="connsiteX9" fmla="*/ 1098586 w 4718086"/>
            <a:gd name="connsiteY9" fmla="*/ 908365 h 947240"/>
            <a:gd name="connsiteX10" fmla="*/ 1266674 w 4718086"/>
            <a:gd name="connsiteY10" fmla="*/ 762688 h 947240"/>
            <a:gd name="connsiteX11" fmla="*/ 1490792 w 4718086"/>
            <a:gd name="connsiteY11" fmla="*/ 729071 h 947240"/>
            <a:gd name="connsiteX12" fmla="*/ 1770939 w 4718086"/>
            <a:gd name="connsiteY12" fmla="*/ 729071 h 947240"/>
            <a:gd name="connsiteX13" fmla="*/ 2062292 w 4718086"/>
            <a:gd name="connsiteY13" fmla="*/ 807512 h 947240"/>
            <a:gd name="connsiteX14" fmla="*/ 2331233 w 4718086"/>
            <a:gd name="connsiteY14" fmla="*/ 796306 h 947240"/>
            <a:gd name="connsiteX15" fmla="*/ 2813086 w 4718086"/>
            <a:gd name="connsiteY15" fmla="*/ 729071 h 947240"/>
            <a:gd name="connsiteX16" fmla="*/ 3070821 w 4718086"/>
            <a:gd name="connsiteY16" fmla="*/ 717865 h 947240"/>
            <a:gd name="connsiteX17" fmla="*/ 3541468 w 4718086"/>
            <a:gd name="connsiteY17" fmla="*/ 740277 h 947240"/>
            <a:gd name="connsiteX18" fmla="*/ 3776792 w 4718086"/>
            <a:gd name="connsiteY18" fmla="*/ 841129 h 947240"/>
            <a:gd name="connsiteX19" fmla="*/ 4000910 w 4718086"/>
            <a:gd name="connsiteY19" fmla="*/ 863541 h 947240"/>
            <a:gd name="connsiteX20" fmla="*/ 4404321 w 4718086"/>
            <a:gd name="connsiteY20" fmla="*/ 930777 h 947240"/>
            <a:gd name="connsiteX21" fmla="*/ 4718086 w 4718086"/>
            <a:gd name="connsiteY21" fmla="*/ 941982 h 947240"/>
            <a:gd name="connsiteX0" fmla="*/ 224 w 4717900"/>
            <a:gd name="connsiteY0" fmla="*/ 852323 h 947228"/>
            <a:gd name="connsiteX1" fmla="*/ 78666 w 4717900"/>
            <a:gd name="connsiteY1" fmla="*/ 258412 h 947228"/>
            <a:gd name="connsiteX2" fmla="*/ 78665 w 4717900"/>
            <a:gd name="connsiteY2" fmla="*/ 123941 h 947228"/>
            <a:gd name="connsiteX3" fmla="*/ 179518 w 4717900"/>
            <a:gd name="connsiteY3" fmla="*/ 677 h 947228"/>
            <a:gd name="connsiteX4" fmla="*/ 291577 w 4717900"/>
            <a:gd name="connsiteY4" fmla="*/ 179971 h 947228"/>
            <a:gd name="connsiteX5" fmla="*/ 313988 w 4717900"/>
            <a:gd name="connsiteY5" fmla="*/ 381676 h 947228"/>
            <a:gd name="connsiteX6" fmla="*/ 370018 w 4717900"/>
            <a:gd name="connsiteY6" fmla="*/ 639412 h 947228"/>
            <a:gd name="connsiteX7" fmla="*/ 515694 w 4717900"/>
            <a:gd name="connsiteY7" fmla="*/ 818706 h 947228"/>
            <a:gd name="connsiteX8" fmla="*/ 840665 w 4717900"/>
            <a:gd name="connsiteY8" fmla="*/ 941970 h 947228"/>
            <a:gd name="connsiteX9" fmla="*/ 1098400 w 4717900"/>
            <a:gd name="connsiteY9" fmla="*/ 908353 h 947228"/>
            <a:gd name="connsiteX10" fmla="*/ 1266488 w 4717900"/>
            <a:gd name="connsiteY10" fmla="*/ 762676 h 947228"/>
            <a:gd name="connsiteX11" fmla="*/ 1490606 w 4717900"/>
            <a:gd name="connsiteY11" fmla="*/ 729059 h 947228"/>
            <a:gd name="connsiteX12" fmla="*/ 1770753 w 4717900"/>
            <a:gd name="connsiteY12" fmla="*/ 729059 h 947228"/>
            <a:gd name="connsiteX13" fmla="*/ 2062106 w 4717900"/>
            <a:gd name="connsiteY13" fmla="*/ 807500 h 947228"/>
            <a:gd name="connsiteX14" fmla="*/ 2331047 w 4717900"/>
            <a:gd name="connsiteY14" fmla="*/ 796294 h 947228"/>
            <a:gd name="connsiteX15" fmla="*/ 2812900 w 4717900"/>
            <a:gd name="connsiteY15" fmla="*/ 729059 h 947228"/>
            <a:gd name="connsiteX16" fmla="*/ 3070635 w 4717900"/>
            <a:gd name="connsiteY16" fmla="*/ 717853 h 947228"/>
            <a:gd name="connsiteX17" fmla="*/ 3541282 w 4717900"/>
            <a:gd name="connsiteY17" fmla="*/ 740265 h 947228"/>
            <a:gd name="connsiteX18" fmla="*/ 3776606 w 4717900"/>
            <a:gd name="connsiteY18" fmla="*/ 841117 h 947228"/>
            <a:gd name="connsiteX19" fmla="*/ 4000724 w 4717900"/>
            <a:gd name="connsiteY19" fmla="*/ 863529 h 947228"/>
            <a:gd name="connsiteX20" fmla="*/ 4404135 w 4717900"/>
            <a:gd name="connsiteY20" fmla="*/ 930765 h 947228"/>
            <a:gd name="connsiteX21" fmla="*/ 4717900 w 4717900"/>
            <a:gd name="connsiteY21" fmla="*/ 941970 h 947228"/>
            <a:gd name="connsiteX0" fmla="*/ 247 w 4717923"/>
            <a:gd name="connsiteY0" fmla="*/ 852706 h 947611"/>
            <a:gd name="connsiteX1" fmla="*/ 78689 w 4717923"/>
            <a:gd name="connsiteY1" fmla="*/ 258795 h 947611"/>
            <a:gd name="connsiteX2" fmla="*/ 123511 w 4717923"/>
            <a:gd name="connsiteY2" fmla="*/ 113118 h 947611"/>
            <a:gd name="connsiteX3" fmla="*/ 179541 w 4717923"/>
            <a:gd name="connsiteY3" fmla="*/ 1060 h 947611"/>
            <a:gd name="connsiteX4" fmla="*/ 291600 w 4717923"/>
            <a:gd name="connsiteY4" fmla="*/ 180354 h 947611"/>
            <a:gd name="connsiteX5" fmla="*/ 314011 w 4717923"/>
            <a:gd name="connsiteY5" fmla="*/ 382059 h 947611"/>
            <a:gd name="connsiteX6" fmla="*/ 370041 w 4717923"/>
            <a:gd name="connsiteY6" fmla="*/ 639795 h 947611"/>
            <a:gd name="connsiteX7" fmla="*/ 515717 w 4717923"/>
            <a:gd name="connsiteY7" fmla="*/ 819089 h 947611"/>
            <a:gd name="connsiteX8" fmla="*/ 840688 w 4717923"/>
            <a:gd name="connsiteY8" fmla="*/ 942353 h 947611"/>
            <a:gd name="connsiteX9" fmla="*/ 1098423 w 4717923"/>
            <a:gd name="connsiteY9" fmla="*/ 908736 h 947611"/>
            <a:gd name="connsiteX10" fmla="*/ 1266511 w 4717923"/>
            <a:gd name="connsiteY10" fmla="*/ 763059 h 947611"/>
            <a:gd name="connsiteX11" fmla="*/ 1490629 w 4717923"/>
            <a:gd name="connsiteY11" fmla="*/ 729442 h 947611"/>
            <a:gd name="connsiteX12" fmla="*/ 1770776 w 4717923"/>
            <a:gd name="connsiteY12" fmla="*/ 729442 h 947611"/>
            <a:gd name="connsiteX13" fmla="*/ 2062129 w 4717923"/>
            <a:gd name="connsiteY13" fmla="*/ 807883 h 947611"/>
            <a:gd name="connsiteX14" fmla="*/ 2331070 w 4717923"/>
            <a:gd name="connsiteY14" fmla="*/ 796677 h 947611"/>
            <a:gd name="connsiteX15" fmla="*/ 2812923 w 4717923"/>
            <a:gd name="connsiteY15" fmla="*/ 729442 h 947611"/>
            <a:gd name="connsiteX16" fmla="*/ 3070658 w 4717923"/>
            <a:gd name="connsiteY16" fmla="*/ 718236 h 947611"/>
            <a:gd name="connsiteX17" fmla="*/ 3541305 w 4717923"/>
            <a:gd name="connsiteY17" fmla="*/ 740648 h 947611"/>
            <a:gd name="connsiteX18" fmla="*/ 3776629 w 4717923"/>
            <a:gd name="connsiteY18" fmla="*/ 841500 h 947611"/>
            <a:gd name="connsiteX19" fmla="*/ 4000747 w 4717923"/>
            <a:gd name="connsiteY19" fmla="*/ 863912 h 947611"/>
            <a:gd name="connsiteX20" fmla="*/ 4404158 w 4717923"/>
            <a:gd name="connsiteY20" fmla="*/ 931148 h 947611"/>
            <a:gd name="connsiteX21" fmla="*/ 4717923 w 4717923"/>
            <a:gd name="connsiteY21" fmla="*/ 942353 h 94761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</a:cxnLst>
          <a:rect l="l" t="t" r="r" b="b"/>
          <a:pathLst>
            <a:path w="4717923" h="947611">
              <a:moveTo>
                <a:pt x="247" y="852706"/>
              </a:moveTo>
              <a:cubicBezTo>
                <a:pt x="-4422" y="624853"/>
                <a:pt x="58145" y="382060"/>
                <a:pt x="78689" y="258795"/>
              </a:cubicBezTo>
              <a:cubicBezTo>
                <a:pt x="99233" y="135530"/>
                <a:pt x="106702" y="156074"/>
                <a:pt x="123511" y="113118"/>
              </a:cubicBezTo>
              <a:cubicBezTo>
                <a:pt x="140320" y="70162"/>
                <a:pt x="151526" y="-10146"/>
                <a:pt x="179541" y="1060"/>
              </a:cubicBezTo>
              <a:cubicBezTo>
                <a:pt x="207556" y="12266"/>
                <a:pt x="269188" y="116854"/>
                <a:pt x="291600" y="180354"/>
              </a:cubicBezTo>
              <a:cubicBezTo>
                <a:pt x="314012" y="243854"/>
                <a:pt x="300938" y="305486"/>
                <a:pt x="314011" y="382059"/>
              </a:cubicBezTo>
              <a:cubicBezTo>
                <a:pt x="327085" y="458633"/>
                <a:pt x="336423" y="566957"/>
                <a:pt x="370041" y="639795"/>
              </a:cubicBezTo>
              <a:cubicBezTo>
                <a:pt x="403659" y="712633"/>
                <a:pt x="437276" y="768663"/>
                <a:pt x="515717" y="819089"/>
              </a:cubicBezTo>
              <a:cubicBezTo>
                <a:pt x="594158" y="869515"/>
                <a:pt x="743570" y="927412"/>
                <a:pt x="840688" y="942353"/>
              </a:cubicBezTo>
              <a:cubicBezTo>
                <a:pt x="937806" y="957294"/>
                <a:pt x="1027453" y="938618"/>
                <a:pt x="1098423" y="908736"/>
              </a:cubicBezTo>
              <a:cubicBezTo>
                <a:pt x="1169393" y="878854"/>
                <a:pt x="1201143" y="792941"/>
                <a:pt x="1266511" y="763059"/>
              </a:cubicBezTo>
              <a:cubicBezTo>
                <a:pt x="1331879" y="733177"/>
                <a:pt x="1406585" y="735045"/>
                <a:pt x="1490629" y="729442"/>
              </a:cubicBezTo>
              <a:cubicBezTo>
                <a:pt x="1574673" y="723839"/>
                <a:pt x="1675526" y="716369"/>
                <a:pt x="1770776" y="729442"/>
              </a:cubicBezTo>
              <a:cubicBezTo>
                <a:pt x="1866026" y="742515"/>
                <a:pt x="1968747" y="796677"/>
                <a:pt x="2062129" y="807883"/>
              </a:cubicBezTo>
              <a:cubicBezTo>
                <a:pt x="2155511" y="819089"/>
                <a:pt x="2205938" y="809750"/>
                <a:pt x="2331070" y="796677"/>
              </a:cubicBezTo>
              <a:cubicBezTo>
                <a:pt x="2456202" y="783604"/>
                <a:pt x="2689658" y="742515"/>
                <a:pt x="2812923" y="729442"/>
              </a:cubicBezTo>
              <a:cubicBezTo>
                <a:pt x="2936188" y="716369"/>
                <a:pt x="2949261" y="716368"/>
                <a:pt x="3070658" y="718236"/>
              </a:cubicBezTo>
              <a:cubicBezTo>
                <a:pt x="3192055" y="720104"/>
                <a:pt x="3423643" y="720104"/>
                <a:pt x="3541305" y="740648"/>
              </a:cubicBezTo>
              <a:cubicBezTo>
                <a:pt x="3658967" y="761192"/>
                <a:pt x="3700055" y="820956"/>
                <a:pt x="3776629" y="841500"/>
              </a:cubicBezTo>
              <a:cubicBezTo>
                <a:pt x="3853203" y="862044"/>
                <a:pt x="3896159" y="848971"/>
                <a:pt x="4000747" y="863912"/>
              </a:cubicBezTo>
              <a:cubicBezTo>
                <a:pt x="4105335" y="878853"/>
                <a:pt x="4284629" y="918075"/>
                <a:pt x="4404158" y="931148"/>
              </a:cubicBezTo>
              <a:cubicBezTo>
                <a:pt x="4523687" y="944221"/>
                <a:pt x="4648820" y="906868"/>
                <a:pt x="4717923" y="942353"/>
              </a:cubicBezTo>
            </a:path>
          </a:pathLst>
        </a:custGeom>
        <a:noFill/>
        <a:ln w="28575">
          <a:solidFill>
            <a:schemeClr val="accent5">
              <a:lumMod val="60000"/>
              <a:lumOff val="40000"/>
            </a:schemeClr>
          </a:solidFill>
          <a:prstDash val="sysDash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58</xdr:col>
      <xdr:colOff>145677</xdr:colOff>
      <xdr:row>248</xdr:row>
      <xdr:rowOff>119756</xdr:rowOff>
    </xdr:from>
    <xdr:to>
      <xdr:col>66</xdr:col>
      <xdr:colOff>0</xdr:colOff>
      <xdr:row>251</xdr:row>
      <xdr:rowOff>135725</xdr:rowOff>
    </xdr:to>
    <xdr:sp macro="" textlink="">
      <xdr:nvSpPr>
        <xdr:cNvPr id="64" name="Freeform: Shape 63">
          <a:extLst>
            <a:ext uri="{FF2B5EF4-FFF2-40B4-BE49-F238E27FC236}">
              <a16:creationId xmlns:a16="http://schemas.microsoft.com/office/drawing/2014/main" id="{22EA8B48-6980-5DE9-1A93-BA94573280B7}"/>
            </a:ext>
          </a:extLst>
        </xdr:cNvPr>
        <xdr:cNvSpPr/>
      </xdr:nvSpPr>
      <xdr:spPr>
        <a:xfrm>
          <a:off x="36228618" y="48786903"/>
          <a:ext cx="4695264" cy="587469"/>
        </a:xfrm>
        <a:custGeom>
          <a:avLst/>
          <a:gdLst>
            <a:gd name="connsiteX0" fmla="*/ 0 w 4695264"/>
            <a:gd name="connsiteY0" fmla="*/ 406921 h 587469"/>
            <a:gd name="connsiteX1" fmla="*/ 67235 w 4695264"/>
            <a:gd name="connsiteY1" fmla="*/ 216421 h 587469"/>
            <a:gd name="connsiteX2" fmla="*/ 224117 w 4695264"/>
            <a:gd name="connsiteY2" fmla="*/ 137979 h 587469"/>
            <a:gd name="connsiteX3" fmla="*/ 425823 w 4695264"/>
            <a:gd name="connsiteY3" fmla="*/ 137979 h 587469"/>
            <a:gd name="connsiteX4" fmla="*/ 605117 w 4695264"/>
            <a:gd name="connsiteY4" fmla="*/ 272450 h 587469"/>
            <a:gd name="connsiteX5" fmla="*/ 862853 w 4695264"/>
            <a:gd name="connsiteY5" fmla="*/ 474156 h 587469"/>
            <a:gd name="connsiteX6" fmla="*/ 1109382 w 4695264"/>
            <a:gd name="connsiteY6" fmla="*/ 563803 h 587469"/>
            <a:gd name="connsiteX7" fmla="*/ 1355911 w 4695264"/>
            <a:gd name="connsiteY7" fmla="*/ 575009 h 587469"/>
            <a:gd name="connsiteX8" fmla="*/ 1759323 w 4695264"/>
            <a:gd name="connsiteY8" fmla="*/ 406921 h 587469"/>
            <a:gd name="connsiteX9" fmla="*/ 1983441 w 4695264"/>
            <a:gd name="connsiteY9" fmla="*/ 294862 h 587469"/>
            <a:gd name="connsiteX10" fmla="*/ 2554941 w 4695264"/>
            <a:gd name="connsiteY10" fmla="*/ 126773 h 587469"/>
            <a:gd name="connsiteX11" fmla="*/ 3160058 w 4695264"/>
            <a:gd name="connsiteY11" fmla="*/ 14715 h 587469"/>
            <a:gd name="connsiteX12" fmla="*/ 3361764 w 4695264"/>
            <a:gd name="connsiteY12" fmla="*/ 14715 h 587469"/>
            <a:gd name="connsiteX13" fmla="*/ 3597088 w 4695264"/>
            <a:gd name="connsiteY13" fmla="*/ 137979 h 587469"/>
            <a:gd name="connsiteX14" fmla="*/ 3821206 w 4695264"/>
            <a:gd name="connsiteY14" fmla="*/ 238832 h 587469"/>
            <a:gd name="connsiteX15" fmla="*/ 4134970 w 4695264"/>
            <a:gd name="connsiteY15" fmla="*/ 272450 h 587469"/>
            <a:gd name="connsiteX16" fmla="*/ 4403911 w 4695264"/>
            <a:gd name="connsiteY16" fmla="*/ 272450 h 587469"/>
            <a:gd name="connsiteX17" fmla="*/ 4695264 w 4695264"/>
            <a:gd name="connsiteY17" fmla="*/ 272450 h 58746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</a:cxnLst>
          <a:rect l="l" t="t" r="r" b="b"/>
          <a:pathLst>
            <a:path w="4695264" h="587469">
              <a:moveTo>
                <a:pt x="0" y="406921"/>
              </a:moveTo>
              <a:cubicBezTo>
                <a:pt x="14941" y="334083"/>
                <a:pt x="29882" y="261245"/>
                <a:pt x="67235" y="216421"/>
              </a:cubicBezTo>
              <a:cubicBezTo>
                <a:pt x="104588" y="171597"/>
                <a:pt x="164352" y="151053"/>
                <a:pt x="224117" y="137979"/>
              </a:cubicBezTo>
              <a:cubicBezTo>
                <a:pt x="283882" y="124905"/>
                <a:pt x="362323" y="115567"/>
                <a:pt x="425823" y="137979"/>
              </a:cubicBezTo>
              <a:cubicBezTo>
                <a:pt x="489323" y="160391"/>
                <a:pt x="532279" y="216421"/>
                <a:pt x="605117" y="272450"/>
              </a:cubicBezTo>
              <a:cubicBezTo>
                <a:pt x="677955" y="328479"/>
                <a:pt x="778809" y="425597"/>
                <a:pt x="862853" y="474156"/>
              </a:cubicBezTo>
              <a:cubicBezTo>
                <a:pt x="946897" y="522715"/>
                <a:pt x="1027206" y="546994"/>
                <a:pt x="1109382" y="563803"/>
              </a:cubicBezTo>
              <a:cubicBezTo>
                <a:pt x="1191558" y="580612"/>
                <a:pt x="1247588" y="601156"/>
                <a:pt x="1355911" y="575009"/>
              </a:cubicBezTo>
              <a:cubicBezTo>
                <a:pt x="1464235" y="548862"/>
                <a:pt x="1654735" y="453612"/>
                <a:pt x="1759323" y="406921"/>
              </a:cubicBezTo>
              <a:cubicBezTo>
                <a:pt x="1863911" y="360230"/>
                <a:pt x="1850838" y="341553"/>
                <a:pt x="1983441" y="294862"/>
              </a:cubicBezTo>
              <a:cubicBezTo>
                <a:pt x="2116044" y="248171"/>
                <a:pt x="2358838" y="173464"/>
                <a:pt x="2554941" y="126773"/>
              </a:cubicBezTo>
              <a:cubicBezTo>
                <a:pt x="2751044" y="80082"/>
                <a:pt x="3025588" y="33391"/>
                <a:pt x="3160058" y="14715"/>
              </a:cubicBezTo>
              <a:cubicBezTo>
                <a:pt x="3294528" y="-3961"/>
                <a:pt x="3288926" y="-5829"/>
                <a:pt x="3361764" y="14715"/>
              </a:cubicBezTo>
              <a:cubicBezTo>
                <a:pt x="3434602" y="35259"/>
                <a:pt x="3520514" y="100626"/>
                <a:pt x="3597088" y="137979"/>
              </a:cubicBezTo>
              <a:cubicBezTo>
                <a:pt x="3673662" y="175332"/>
                <a:pt x="3731559" y="216420"/>
                <a:pt x="3821206" y="238832"/>
              </a:cubicBezTo>
              <a:cubicBezTo>
                <a:pt x="3910853" y="261244"/>
                <a:pt x="4037852" y="266847"/>
                <a:pt x="4134970" y="272450"/>
              </a:cubicBezTo>
              <a:cubicBezTo>
                <a:pt x="4232088" y="278053"/>
                <a:pt x="4403911" y="272450"/>
                <a:pt x="4403911" y="272450"/>
              </a:cubicBezTo>
              <a:lnTo>
                <a:pt x="4695264" y="272450"/>
              </a:lnTo>
            </a:path>
          </a:pathLst>
        </a:custGeom>
        <a:noFill/>
        <a:ln w="28575">
          <a:solidFill>
            <a:srgbClr val="7030A0"/>
          </a:solidFill>
          <a:prstDash val="sysDash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66</xdr:col>
      <xdr:colOff>22412</xdr:colOff>
      <xdr:row>248</xdr:row>
      <xdr:rowOff>97618</xdr:rowOff>
    </xdr:from>
    <xdr:to>
      <xdr:col>71</xdr:col>
      <xdr:colOff>11206</xdr:colOff>
      <xdr:row>255</xdr:row>
      <xdr:rowOff>122</xdr:rowOff>
    </xdr:to>
    <xdr:sp macro="" textlink="">
      <xdr:nvSpPr>
        <xdr:cNvPr id="65" name="Freeform: Shape 64">
          <a:extLst>
            <a:ext uri="{FF2B5EF4-FFF2-40B4-BE49-F238E27FC236}">
              <a16:creationId xmlns:a16="http://schemas.microsoft.com/office/drawing/2014/main" id="{D3D5AD0C-9708-1F3F-B97C-82C8A1FF408A}"/>
            </a:ext>
          </a:extLst>
        </xdr:cNvPr>
        <xdr:cNvSpPr/>
      </xdr:nvSpPr>
      <xdr:spPr>
        <a:xfrm>
          <a:off x="40946294" y="48764765"/>
          <a:ext cx="3081618" cy="1236004"/>
        </a:xfrm>
        <a:custGeom>
          <a:avLst/>
          <a:gdLst>
            <a:gd name="connsiteX0" fmla="*/ 0 w 3081618"/>
            <a:gd name="connsiteY0" fmla="*/ 249764 h 1236004"/>
            <a:gd name="connsiteX1" fmla="*/ 67235 w 3081618"/>
            <a:gd name="connsiteY1" fmla="*/ 440264 h 1236004"/>
            <a:gd name="connsiteX2" fmla="*/ 179294 w 3081618"/>
            <a:gd name="connsiteY2" fmla="*/ 585941 h 1236004"/>
            <a:gd name="connsiteX3" fmla="*/ 459441 w 3081618"/>
            <a:gd name="connsiteY3" fmla="*/ 641970 h 1236004"/>
            <a:gd name="connsiteX4" fmla="*/ 717177 w 3081618"/>
            <a:gd name="connsiteY4" fmla="*/ 664382 h 1236004"/>
            <a:gd name="connsiteX5" fmla="*/ 874059 w 3081618"/>
            <a:gd name="connsiteY5" fmla="*/ 877294 h 1236004"/>
            <a:gd name="connsiteX6" fmla="*/ 907677 w 3081618"/>
            <a:gd name="connsiteY6" fmla="*/ 1056588 h 1236004"/>
            <a:gd name="connsiteX7" fmla="*/ 1008530 w 3081618"/>
            <a:gd name="connsiteY7" fmla="*/ 1235882 h 1236004"/>
            <a:gd name="connsiteX8" fmla="*/ 1143000 w 3081618"/>
            <a:gd name="connsiteY8" fmla="*/ 1079000 h 1236004"/>
            <a:gd name="connsiteX9" fmla="*/ 1187824 w 3081618"/>
            <a:gd name="connsiteY9" fmla="*/ 765235 h 1236004"/>
            <a:gd name="connsiteX10" fmla="*/ 1255059 w 3081618"/>
            <a:gd name="connsiteY10" fmla="*/ 518706 h 1236004"/>
            <a:gd name="connsiteX11" fmla="*/ 1479177 w 3081618"/>
            <a:gd name="connsiteY11" fmla="*/ 160117 h 1236004"/>
            <a:gd name="connsiteX12" fmla="*/ 1860177 w 3081618"/>
            <a:gd name="connsiteY12" fmla="*/ 36853 h 1236004"/>
            <a:gd name="connsiteX13" fmla="*/ 2398059 w 3081618"/>
            <a:gd name="connsiteY13" fmla="*/ 3235 h 1236004"/>
            <a:gd name="connsiteX14" fmla="*/ 3081618 w 3081618"/>
            <a:gd name="connsiteY14" fmla="*/ 3235 h 123600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</a:cxnLst>
          <a:rect l="l" t="t" r="r" b="b"/>
          <a:pathLst>
            <a:path w="3081618" h="1236004">
              <a:moveTo>
                <a:pt x="0" y="249764"/>
              </a:moveTo>
              <a:cubicBezTo>
                <a:pt x="18676" y="316999"/>
                <a:pt x="37353" y="384235"/>
                <a:pt x="67235" y="440264"/>
              </a:cubicBezTo>
              <a:cubicBezTo>
                <a:pt x="97117" y="496293"/>
                <a:pt x="113926" y="552323"/>
                <a:pt x="179294" y="585941"/>
              </a:cubicBezTo>
              <a:cubicBezTo>
                <a:pt x="244662" y="619559"/>
                <a:pt x="369794" y="628897"/>
                <a:pt x="459441" y="641970"/>
              </a:cubicBezTo>
              <a:cubicBezTo>
                <a:pt x="549088" y="655043"/>
                <a:pt x="648074" y="625161"/>
                <a:pt x="717177" y="664382"/>
              </a:cubicBezTo>
              <a:cubicBezTo>
                <a:pt x="786280" y="703603"/>
                <a:pt x="842309" y="811926"/>
                <a:pt x="874059" y="877294"/>
              </a:cubicBezTo>
              <a:cubicBezTo>
                <a:pt x="905809" y="942662"/>
                <a:pt x="885265" y="996823"/>
                <a:pt x="907677" y="1056588"/>
              </a:cubicBezTo>
              <a:cubicBezTo>
                <a:pt x="930089" y="1116353"/>
                <a:pt x="969310" y="1232147"/>
                <a:pt x="1008530" y="1235882"/>
              </a:cubicBezTo>
              <a:cubicBezTo>
                <a:pt x="1047750" y="1239617"/>
                <a:pt x="1113118" y="1157441"/>
                <a:pt x="1143000" y="1079000"/>
              </a:cubicBezTo>
              <a:cubicBezTo>
                <a:pt x="1172882" y="1000559"/>
                <a:pt x="1169147" y="858617"/>
                <a:pt x="1187824" y="765235"/>
              </a:cubicBezTo>
              <a:cubicBezTo>
                <a:pt x="1206501" y="671853"/>
                <a:pt x="1206500" y="619559"/>
                <a:pt x="1255059" y="518706"/>
              </a:cubicBezTo>
              <a:cubicBezTo>
                <a:pt x="1303618" y="417853"/>
                <a:pt x="1378324" y="240426"/>
                <a:pt x="1479177" y="160117"/>
              </a:cubicBezTo>
              <a:cubicBezTo>
                <a:pt x="1580030" y="79808"/>
                <a:pt x="1707030" y="63000"/>
                <a:pt x="1860177" y="36853"/>
              </a:cubicBezTo>
              <a:cubicBezTo>
                <a:pt x="2013324" y="10706"/>
                <a:pt x="2194486" y="8838"/>
                <a:pt x="2398059" y="3235"/>
              </a:cubicBezTo>
              <a:cubicBezTo>
                <a:pt x="2601632" y="-2368"/>
                <a:pt x="2841625" y="433"/>
                <a:pt x="3081618" y="3235"/>
              </a:cubicBezTo>
            </a:path>
          </a:pathLst>
        </a:custGeom>
        <a:noFill/>
        <a:ln w="28575">
          <a:solidFill>
            <a:schemeClr val="accent5">
              <a:lumMod val="60000"/>
              <a:lumOff val="40000"/>
            </a:schemeClr>
          </a:solidFill>
          <a:prstDash val="sysDash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74</xdr:col>
      <xdr:colOff>0</xdr:colOff>
      <xdr:row>224</xdr:row>
      <xdr:rowOff>0</xdr:rowOff>
    </xdr:from>
    <xdr:to>
      <xdr:col>91</xdr:col>
      <xdr:colOff>4199</xdr:colOff>
      <xdr:row>267</xdr:row>
      <xdr:rowOff>31947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61B6B14B-B744-0908-4142-0E4D3D5C9F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45832059" y="44095147"/>
          <a:ext cx="10278747" cy="7340220"/>
        </a:xfrm>
        <a:prstGeom prst="rect">
          <a:avLst/>
        </a:prstGeom>
      </xdr:spPr>
    </xdr:pic>
    <xdr:clientData/>
  </xdr:twoCellAnchor>
  <xdr:twoCellAnchor editAs="oneCell">
    <xdr:from>
      <xdr:col>62</xdr:col>
      <xdr:colOff>0</xdr:colOff>
      <xdr:row>268</xdr:row>
      <xdr:rowOff>0</xdr:rowOff>
    </xdr:from>
    <xdr:to>
      <xdr:col>80</xdr:col>
      <xdr:colOff>99748</xdr:colOff>
      <xdr:row>313</xdr:row>
      <xdr:rowOff>82774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44AE3DAC-0FBA-4776-55FB-B34A84FE1B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38503412" y="52555588"/>
          <a:ext cx="11059102" cy="7645047"/>
        </a:xfrm>
        <a:prstGeom prst="rect">
          <a:avLst/>
        </a:prstGeom>
      </xdr:spPr>
    </xdr:pic>
    <xdr:clientData/>
  </xdr:twoCellAnchor>
</xdr:wsDr>
</file>

<file path=xl/drawings/drawing61.xml><?xml version="1.0" encoding="utf-8"?>
<c:userShapes xmlns:c="http://schemas.openxmlformats.org/drawingml/2006/chart">
  <cdr:relSizeAnchor xmlns:cdr="http://schemas.openxmlformats.org/drawingml/2006/chartDrawing">
    <cdr:from>
      <cdr:x>0.10618</cdr:x>
      <cdr:y>0.33264</cdr:y>
    </cdr:from>
    <cdr:to>
      <cdr:x>0.79232</cdr:x>
      <cdr:y>0.89619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id="{AE01C358-B2F0-A98D-8BBE-02CF09576F10}"/>
            </a:ext>
          </a:extLst>
        </cdr:cNvPr>
        <cdr:cNvCxnSpPr/>
      </cdr:nvCxnSpPr>
      <cdr:spPr>
        <a:xfrm xmlns:a="http://schemas.openxmlformats.org/drawingml/2006/main" flipV="1">
          <a:off x="522872" y="1124453"/>
          <a:ext cx="3378868" cy="190500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62.xml><?xml version="1.0" encoding="utf-8"?>
<c:userShapes xmlns:c="http://schemas.openxmlformats.org/drawingml/2006/chart">
  <cdr:relSizeAnchor xmlns:cdr="http://schemas.openxmlformats.org/drawingml/2006/chartDrawing">
    <cdr:from>
      <cdr:x>0.13365</cdr:x>
      <cdr:y>0.18712</cdr:y>
    </cdr:from>
    <cdr:to>
      <cdr:x>0.93711</cdr:x>
      <cdr:y>0.60749</cdr:y>
    </cdr:to>
    <cdr:sp macro="" textlink="">
      <cdr:nvSpPr>
        <cdr:cNvPr id="2" name="Freeform: Shape 1">
          <a:extLst xmlns:a="http://schemas.openxmlformats.org/drawingml/2006/main">
            <a:ext uri="{FF2B5EF4-FFF2-40B4-BE49-F238E27FC236}">
              <a16:creationId xmlns:a16="http://schemas.microsoft.com/office/drawing/2014/main" id="{25BA24FF-6433-5A87-A074-30825B4716E6}"/>
            </a:ext>
          </a:extLst>
        </cdr:cNvPr>
        <cdr:cNvSpPr/>
      </cdr:nvSpPr>
      <cdr:spPr>
        <a:xfrm xmlns:a="http://schemas.openxmlformats.org/drawingml/2006/main">
          <a:off x="809625" y="739646"/>
          <a:ext cx="4867275" cy="1661667"/>
        </a:xfrm>
        <a:custGeom xmlns:a="http://schemas.openxmlformats.org/drawingml/2006/main">
          <a:avLst/>
          <a:gdLst>
            <a:gd name="connsiteX0" fmla="*/ 21266 w 10632116"/>
            <a:gd name="connsiteY0" fmla="*/ 0 h 1642988"/>
            <a:gd name="connsiteX1" fmla="*/ 21266 w 10632116"/>
            <a:gd name="connsiteY1" fmla="*/ 1352550 h 1642988"/>
            <a:gd name="connsiteX2" fmla="*/ 49841 w 10632116"/>
            <a:gd name="connsiteY2" fmla="*/ 1638300 h 1642988"/>
            <a:gd name="connsiteX3" fmla="*/ 592766 w 10632116"/>
            <a:gd name="connsiteY3" fmla="*/ 1504950 h 1642988"/>
            <a:gd name="connsiteX4" fmla="*/ 1697666 w 10632116"/>
            <a:gd name="connsiteY4" fmla="*/ 1181100 h 1642988"/>
            <a:gd name="connsiteX5" fmla="*/ 3631241 w 10632116"/>
            <a:gd name="connsiteY5" fmla="*/ 1019175 h 1642988"/>
            <a:gd name="connsiteX6" fmla="*/ 7460291 w 10632116"/>
            <a:gd name="connsiteY6" fmla="*/ 971550 h 1642988"/>
            <a:gd name="connsiteX7" fmla="*/ 10622591 w 10632116"/>
            <a:gd name="connsiteY7" fmla="*/ 971550 h 1642988"/>
            <a:gd name="connsiteX8" fmla="*/ 10632116 w 10632116"/>
            <a:gd name="connsiteY8" fmla="*/ 971550 h 1642988"/>
            <a:gd name="connsiteX0" fmla="*/ 8318 w 10619168"/>
            <a:gd name="connsiteY0" fmla="*/ 0 h 1624755"/>
            <a:gd name="connsiteX1" fmla="*/ 8318 w 10619168"/>
            <a:gd name="connsiteY1" fmla="*/ 1352550 h 1624755"/>
            <a:gd name="connsiteX2" fmla="*/ 113093 w 10619168"/>
            <a:gd name="connsiteY2" fmla="*/ 1619250 h 1624755"/>
            <a:gd name="connsiteX3" fmla="*/ 579818 w 10619168"/>
            <a:gd name="connsiteY3" fmla="*/ 1504950 h 1624755"/>
            <a:gd name="connsiteX4" fmla="*/ 1684718 w 10619168"/>
            <a:gd name="connsiteY4" fmla="*/ 1181100 h 1624755"/>
            <a:gd name="connsiteX5" fmla="*/ 3618293 w 10619168"/>
            <a:gd name="connsiteY5" fmla="*/ 1019175 h 1624755"/>
            <a:gd name="connsiteX6" fmla="*/ 7447343 w 10619168"/>
            <a:gd name="connsiteY6" fmla="*/ 971550 h 1624755"/>
            <a:gd name="connsiteX7" fmla="*/ 10609643 w 10619168"/>
            <a:gd name="connsiteY7" fmla="*/ 971550 h 1624755"/>
            <a:gd name="connsiteX8" fmla="*/ 10619168 w 10619168"/>
            <a:gd name="connsiteY8" fmla="*/ 971550 h 1624755"/>
            <a:gd name="connsiteX0" fmla="*/ 381 w 10639726"/>
            <a:gd name="connsiteY0" fmla="*/ 0 h 1958130"/>
            <a:gd name="connsiteX1" fmla="*/ 28876 w 10639726"/>
            <a:gd name="connsiteY1" fmla="*/ 1685925 h 1958130"/>
            <a:gd name="connsiteX2" fmla="*/ 133651 w 10639726"/>
            <a:gd name="connsiteY2" fmla="*/ 1952625 h 1958130"/>
            <a:gd name="connsiteX3" fmla="*/ 600376 w 10639726"/>
            <a:gd name="connsiteY3" fmla="*/ 1838325 h 1958130"/>
            <a:gd name="connsiteX4" fmla="*/ 1705276 w 10639726"/>
            <a:gd name="connsiteY4" fmla="*/ 1514475 h 1958130"/>
            <a:gd name="connsiteX5" fmla="*/ 3638851 w 10639726"/>
            <a:gd name="connsiteY5" fmla="*/ 1352550 h 1958130"/>
            <a:gd name="connsiteX6" fmla="*/ 7467901 w 10639726"/>
            <a:gd name="connsiteY6" fmla="*/ 1304925 h 1958130"/>
            <a:gd name="connsiteX7" fmla="*/ 10630201 w 10639726"/>
            <a:gd name="connsiteY7" fmla="*/ 1304925 h 1958130"/>
            <a:gd name="connsiteX8" fmla="*/ 10639726 w 10639726"/>
            <a:gd name="connsiteY8" fmla="*/ 1304925 h 1958130"/>
            <a:gd name="connsiteX0" fmla="*/ 1236 w 10640581"/>
            <a:gd name="connsiteY0" fmla="*/ 0 h 1976363"/>
            <a:gd name="connsiteX1" fmla="*/ 29731 w 10640581"/>
            <a:gd name="connsiteY1" fmla="*/ 1685925 h 1976363"/>
            <a:gd name="connsiteX2" fmla="*/ 200995 w 10640581"/>
            <a:gd name="connsiteY2" fmla="*/ 1971675 h 1976363"/>
            <a:gd name="connsiteX3" fmla="*/ 601231 w 10640581"/>
            <a:gd name="connsiteY3" fmla="*/ 1838325 h 1976363"/>
            <a:gd name="connsiteX4" fmla="*/ 1706131 w 10640581"/>
            <a:gd name="connsiteY4" fmla="*/ 1514475 h 1976363"/>
            <a:gd name="connsiteX5" fmla="*/ 3639706 w 10640581"/>
            <a:gd name="connsiteY5" fmla="*/ 1352550 h 1976363"/>
            <a:gd name="connsiteX6" fmla="*/ 7468756 w 10640581"/>
            <a:gd name="connsiteY6" fmla="*/ 1304925 h 1976363"/>
            <a:gd name="connsiteX7" fmla="*/ 10631056 w 10640581"/>
            <a:gd name="connsiteY7" fmla="*/ 1304925 h 1976363"/>
            <a:gd name="connsiteX8" fmla="*/ 10640581 w 10640581"/>
            <a:gd name="connsiteY8" fmla="*/ 1304925 h 1976363"/>
            <a:gd name="connsiteX0" fmla="*/ 155 w 10639500"/>
            <a:gd name="connsiteY0" fmla="*/ 0 h 1976960"/>
            <a:gd name="connsiteX1" fmla="*/ 28650 w 10639500"/>
            <a:gd name="connsiteY1" fmla="*/ 1685925 h 1976960"/>
            <a:gd name="connsiteX2" fmla="*/ 29831 w 10639500"/>
            <a:gd name="connsiteY2" fmla="*/ 1924051 h 1976960"/>
            <a:gd name="connsiteX3" fmla="*/ 199914 w 10639500"/>
            <a:gd name="connsiteY3" fmla="*/ 1971675 h 1976960"/>
            <a:gd name="connsiteX4" fmla="*/ 600150 w 10639500"/>
            <a:gd name="connsiteY4" fmla="*/ 1838325 h 1976960"/>
            <a:gd name="connsiteX5" fmla="*/ 1705050 w 10639500"/>
            <a:gd name="connsiteY5" fmla="*/ 1514475 h 1976960"/>
            <a:gd name="connsiteX6" fmla="*/ 3638625 w 10639500"/>
            <a:gd name="connsiteY6" fmla="*/ 1352550 h 1976960"/>
            <a:gd name="connsiteX7" fmla="*/ 7467675 w 10639500"/>
            <a:gd name="connsiteY7" fmla="*/ 1304925 h 1976960"/>
            <a:gd name="connsiteX8" fmla="*/ 10629975 w 10639500"/>
            <a:gd name="connsiteY8" fmla="*/ 1304925 h 1976960"/>
            <a:gd name="connsiteX9" fmla="*/ 10639500 w 10639500"/>
            <a:gd name="connsiteY9" fmla="*/ 1304925 h 1976960"/>
            <a:gd name="connsiteX0" fmla="*/ 185 w 10639530"/>
            <a:gd name="connsiteY0" fmla="*/ 0 h 1973144"/>
            <a:gd name="connsiteX1" fmla="*/ 28680 w 10639530"/>
            <a:gd name="connsiteY1" fmla="*/ 1685925 h 1973144"/>
            <a:gd name="connsiteX2" fmla="*/ 58356 w 10639530"/>
            <a:gd name="connsiteY2" fmla="*/ 1895476 h 1973144"/>
            <a:gd name="connsiteX3" fmla="*/ 199944 w 10639530"/>
            <a:gd name="connsiteY3" fmla="*/ 1971675 h 1973144"/>
            <a:gd name="connsiteX4" fmla="*/ 600180 w 10639530"/>
            <a:gd name="connsiteY4" fmla="*/ 1838325 h 1973144"/>
            <a:gd name="connsiteX5" fmla="*/ 1705080 w 10639530"/>
            <a:gd name="connsiteY5" fmla="*/ 1514475 h 1973144"/>
            <a:gd name="connsiteX6" fmla="*/ 3638655 w 10639530"/>
            <a:gd name="connsiteY6" fmla="*/ 1352550 h 1973144"/>
            <a:gd name="connsiteX7" fmla="*/ 7467705 w 10639530"/>
            <a:gd name="connsiteY7" fmla="*/ 1304925 h 1973144"/>
            <a:gd name="connsiteX8" fmla="*/ 10630005 w 10639530"/>
            <a:gd name="connsiteY8" fmla="*/ 1304925 h 1973144"/>
            <a:gd name="connsiteX9" fmla="*/ 10639530 w 10639530"/>
            <a:gd name="connsiteY9" fmla="*/ 1304925 h 1973144"/>
            <a:gd name="connsiteX0" fmla="*/ 164 w 10639509"/>
            <a:gd name="connsiteY0" fmla="*/ 0 h 1973980"/>
            <a:gd name="connsiteX1" fmla="*/ 28659 w 10639509"/>
            <a:gd name="connsiteY1" fmla="*/ 1685925 h 1973980"/>
            <a:gd name="connsiteX2" fmla="*/ 39339 w 10639509"/>
            <a:gd name="connsiteY2" fmla="*/ 1905001 h 1973980"/>
            <a:gd name="connsiteX3" fmla="*/ 199923 w 10639509"/>
            <a:gd name="connsiteY3" fmla="*/ 1971675 h 1973980"/>
            <a:gd name="connsiteX4" fmla="*/ 600159 w 10639509"/>
            <a:gd name="connsiteY4" fmla="*/ 1838325 h 1973980"/>
            <a:gd name="connsiteX5" fmla="*/ 1705059 w 10639509"/>
            <a:gd name="connsiteY5" fmla="*/ 1514475 h 1973980"/>
            <a:gd name="connsiteX6" fmla="*/ 3638634 w 10639509"/>
            <a:gd name="connsiteY6" fmla="*/ 1352550 h 1973980"/>
            <a:gd name="connsiteX7" fmla="*/ 7467684 w 10639509"/>
            <a:gd name="connsiteY7" fmla="*/ 1304925 h 1973980"/>
            <a:gd name="connsiteX8" fmla="*/ 10629984 w 10639509"/>
            <a:gd name="connsiteY8" fmla="*/ 1304925 h 1973980"/>
            <a:gd name="connsiteX9" fmla="*/ 10639509 w 10639509"/>
            <a:gd name="connsiteY9" fmla="*/ 1304925 h 197398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</a:cxnLst>
          <a:rect l="l" t="t" r="r" b="b"/>
          <a:pathLst>
            <a:path w="10639509" h="1973980">
              <a:moveTo>
                <a:pt x="164" y="0"/>
              </a:moveTo>
              <a:cubicBezTo>
                <a:pt x="-2217" y="539750"/>
                <a:pt x="22130" y="1368425"/>
                <a:pt x="28659" y="1685925"/>
              </a:cubicBezTo>
              <a:cubicBezTo>
                <a:pt x="35188" y="2003425"/>
                <a:pt x="10795" y="1857376"/>
                <a:pt x="39339" y="1905001"/>
              </a:cubicBezTo>
              <a:cubicBezTo>
                <a:pt x="67883" y="1952626"/>
                <a:pt x="106453" y="1982788"/>
                <a:pt x="199923" y="1971675"/>
              </a:cubicBezTo>
              <a:cubicBezTo>
                <a:pt x="293393" y="1960562"/>
                <a:pt x="349303" y="1914525"/>
                <a:pt x="600159" y="1838325"/>
              </a:cubicBezTo>
              <a:cubicBezTo>
                <a:pt x="851015" y="1762125"/>
                <a:pt x="1198647" y="1595437"/>
                <a:pt x="1705059" y="1514475"/>
              </a:cubicBezTo>
              <a:cubicBezTo>
                <a:pt x="2211471" y="1433513"/>
                <a:pt x="2678197" y="1387475"/>
                <a:pt x="3638634" y="1352550"/>
              </a:cubicBezTo>
              <a:cubicBezTo>
                <a:pt x="4599071" y="1317625"/>
                <a:pt x="7467684" y="1304925"/>
                <a:pt x="7467684" y="1304925"/>
              </a:cubicBezTo>
              <a:lnTo>
                <a:pt x="10629984" y="1304925"/>
              </a:lnTo>
              <a:lnTo>
                <a:pt x="10639509" y="1304925"/>
              </a:lnTo>
            </a:path>
          </a:pathLst>
        </a:custGeom>
        <a:noFill xmlns:a="http://schemas.openxmlformats.org/drawingml/2006/main"/>
        <a:ln xmlns:a="http://schemas.openxmlformats.org/drawingml/2006/main" w="85725">
          <a:solidFill>
            <a:srgbClr val="FFC000">
              <a:alpha val="52000"/>
            </a:srgb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0.13208</cdr:x>
      <cdr:y>0.23133</cdr:y>
    </cdr:from>
    <cdr:to>
      <cdr:x>0.9273</cdr:x>
      <cdr:y>0.92289</cdr:y>
    </cdr:to>
    <cdr:sp macro="" textlink="">
      <cdr:nvSpPr>
        <cdr:cNvPr id="3" name="Freeform: Shape 2">
          <a:extLst xmlns:a="http://schemas.openxmlformats.org/drawingml/2006/main">
            <a:ext uri="{FF2B5EF4-FFF2-40B4-BE49-F238E27FC236}">
              <a16:creationId xmlns:a16="http://schemas.microsoft.com/office/drawing/2014/main" id="{A9AE9E87-9301-CFCF-7807-E4F1F35B23A4}"/>
            </a:ext>
          </a:extLst>
        </cdr:cNvPr>
        <cdr:cNvSpPr/>
      </cdr:nvSpPr>
      <cdr:spPr>
        <a:xfrm xmlns:a="http://schemas.openxmlformats.org/drawingml/2006/main">
          <a:off x="800099" y="914400"/>
          <a:ext cx="4817421" cy="2733675"/>
        </a:xfrm>
        <a:custGeom xmlns:a="http://schemas.openxmlformats.org/drawingml/2006/main">
          <a:avLst/>
          <a:gdLst>
            <a:gd name="connsiteX0" fmla="*/ 0 w 4543425"/>
            <a:gd name="connsiteY0" fmla="*/ 2733675 h 2733675"/>
            <a:gd name="connsiteX1" fmla="*/ 9525 w 4543425"/>
            <a:gd name="connsiteY1" fmla="*/ 1838325 h 2733675"/>
            <a:gd name="connsiteX2" fmla="*/ 38100 w 4543425"/>
            <a:gd name="connsiteY2" fmla="*/ 1095375 h 2733675"/>
            <a:gd name="connsiteX3" fmla="*/ 47625 w 4543425"/>
            <a:gd name="connsiteY3" fmla="*/ 552450 h 2733675"/>
            <a:gd name="connsiteX4" fmla="*/ 161925 w 4543425"/>
            <a:gd name="connsiteY4" fmla="*/ 219075 h 2733675"/>
            <a:gd name="connsiteX5" fmla="*/ 581025 w 4543425"/>
            <a:gd name="connsiteY5" fmla="*/ 38100 h 2733675"/>
            <a:gd name="connsiteX6" fmla="*/ 1162050 w 4543425"/>
            <a:gd name="connsiteY6" fmla="*/ 9525 h 2733675"/>
            <a:gd name="connsiteX7" fmla="*/ 2971800 w 4543425"/>
            <a:gd name="connsiteY7" fmla="*/ 9525 h 2733675"/>
            <a:gd name="connsiteX8" fmla="*/ 4543425 w 4543425"/>
            <a:gd name="connsiteY8" fmla="*/ 0 h 27336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4543425" h="2733675">
              <a:moveTo>
                <a:pt x="0" y="2733675"/>
              </a:moveTo>
              <a:cubicBezTo>
                <a:pt x="1587" y="2422525"/>
                <a:pt x="3175" y="2111375"/>
                <a:pt x="9525" y="1838325"/>
              </a:cubicBezTo>
              <a:cubicBezTo>
                <a:pt x="15875" y="1565275"/>
                <a:pt x="31750" y="1309687"/>
                <a:pt x="38100" y="1095375"/>
              </a:cubicBezTo>
              <a:cubicBezTo>
                <a:pt x="44450" y="881063"/>
                <a:pt x="26988" y="698500"/>
                <a:pt x="47625" y="552450"/>
              </a:cubicBezTo>
              <a:cubicBezTo>
                <a:pt x="68263" y="406400"/>
                <a:pt x="73025" y="304800"/>
                <a:pt x="161925" y="219075"/>
              </a:cubicBezTo>
              <a:cubicBezTo>
                <a:pt x="250825" y="133350"/>
                <a:pt x="414338" y="73025"/>
                <a:pt x="581025" y="38100"/>
              </a:cubicBezTo>
              <a:cubicBezTo>
                <a:pt x="747712" y="3175"/>
                <a:pt x="1162050" y="9525"/>
                <a:pt x="1162050" y="9525"/>
              </a:cubicBezTo>
              <a:cubicBezTo>
                <a:pt x="1560513" y="4762"/>
                <a:pt x="2971800" y="9525"/>
                <a:pt x="2971800" y="9525"/>
              </a:cubicBezTo>
              <a:lnTo>
                <a:pt x="4543425" y="0"/>
              </a:lnTo>
            </a:path>
          </a:pathLst>
        </a:custGeom>
        <a:noFill xmlns:a="http://schemas.openxmlformats.org/drawingml/2006/main"/>
        <a:ln xmlns:a="http://schemas.openxmlformats.org/drawingml/2006/main" w="69850">
          <a:solidFill>
            <a:srgbClr val="00B0F0">
              <a:alpha val="50000"/>
            </a:srgb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</c:userShapes>
</file>

<file path=xl/drawings/drawing63.xml><?xml version="1.0" encoding="utf-8"?>
<c:userShapes xmlns:c="http://schemas.openxmlformats.org/drawingml/2006/chart">
  <cdr:relSizeAnchor xmlns:cdr="http://schemas.openxmlformats.org/drawingml/2006/chartDrawing">
    <cdr:from>
      <cdr:x>0.25616</cdr:x>
      <cdr:y>0.14446</cdr:y>
    </cdr:from>
    <cdr:to>
      <cdr:x>0.88043</cdr:x>
      <cdr:y>0.61915</cdr:y>
    </cdr:to>
    <cdr:sp macro="" textlink="">
      <cdr:nvSpPr>
        <cdr:cNvPr id="3" name="Freeform: Shape 2">
          <a:extLst xmlns:a="http://schemas.openxmlformats.org/drawingml/2006/main">
            <a:ext uri="{FF2B5EF4-FFF2-40B4-BE49-F238E27FC236}">
              <a16:creationId xmlns:a16="http://schemas.microsoft.com/office/drawing/2014/main" id="{ACF8BE9D-5EDD-7F7C-ED15-E2AF189EA97F}"/>
            </a:ext>
          </a:extLst>
        </cdr:cNvPr>
        <cdr:cNvSpPr/>
      </cdr:nvSpPr>
      <cdr:spPr>
        <a:xfrm xmlns:a="http://schemas.openxmlformats.org/drawingml/2006/main">
          <a:off x="1985210" y="571018"/>
          <a:ext cx="4838011" cy="1876390"/>
        </a:xfrm>
        <a:custGeom xmlns:a="http://schemas.openxmlformats.org/drawingml/2006/main">
          <a:avLst/>
          <a:gdLst>
            <a:gd name="connsiteX0" fmla="*/ 0 w 5153025"/>
            <a:gd name="connsiteY0" fmla="*/ 0 h 1919828"/>
            <a:gd name="connsiteX1" fmla="*/ 742950 w 5153025"/>
            <a:gd name="connsiteY1" fmla="*/ 866775 h 1919828"/>
            <a:gd name="connsiteX2" fmla="*/ 1314450 w 5153025"/>
            <a:gd name="connsiteY2" fmla="*/ 1571625 h 1919828"/>
            <a:gd name="connsiteX3" fmla="*/ 1466850 w 5153025"/>
            <a:gd name="connsiteY3" fmla="*/ 1828800 h 1919828"/>
            <a:gd name="connsiteX4" fmla="*/ 1590675 w 5153025"/>
            <a:gd name="connsiteY4" fmla="*/ 1914525 h 1919828"/>
            <a:gd name="connsiteX5" fmla="*/ 1828800 w 5153025"/>
            <a:gd name="connsiteY5" fmla="*/ 1895475 h 1919828"/>
            <a:gd name="connsiteX6" fmla="*/ 2114550 w 5153025"/>
            <a:gd name="connsiteY6" fmla="*/ 1771650 h 1919828"/>
            <a:gd name="connsiteX7" fmla="*/ 2828925 w 5153025"/>
            <a:gd name="connsiteY7" fmla="*/ 1828800 h 1919828"/>
            <a:gd name="connsiteX8" fmla="*/ 3552825 w 5153025"/>
            <a:gd name="connsiteY8" fmla="*/ 1704975 h 1919828"/>
            <a:gd name="connsiteX9" fmla="*/ 4086225 w 5153025"/>
            <a:gd name="connsiteY9" fmla="*/ 1533525 h 1919828"/>
            <a:gd name="connsiteX10" fmla="*/ 4648200 w 5153025"/>
            <a:gd name="connsiteY10" fmla="*/ 1371600 h 1919828"/>
            <a:gd name="connsiteX11" fmla="*/ 5048250 w 5153025"/>
            <a:gd name="connsiteY11" fmla="*/ 1343025 h 1919828"/>
            <a:gd name="connsiteX12" fmla="*/ 5153025 w 5153025"/>
            <a:gd name="connsiteY12" fmla="*/ 1314450 h 1919828"/>
            <a:gd name="connsiteX13" fmla="*/ 5153025 w 5153025"/>
            <a:gd name="connsiteY13" fmla="*/ 1314450 h 1919828"/>
            <a:gd name="connsiteX0" fmla="*/ 0 w 5153025"/>
            <a:gd name="connsiteY0" fmla="*/ 0 h 1916983"/>
            <a:gd name="connsiteX1" fmla="*/ 742950 w 5153025"/>
            <a:gd name="connsiteY1" fmla="*/ 866775 h 1916983"/>
            <a:gd name="connsiteX2" fmla="*/ 1314450 w 5153025"/>
            <a:gd name="connsiteY2" fmla="*/ 1571625 h 1916983"/>
            <a:gd name="connsiteX3" fmla="*/ 1466850 w 5153025"/>
            <a:gd name="connsiteY3" fmla="*/ 1828800 h 1916983"/>
            <a:gd name="connsiteX4" fmla="*/ 1590675 w 5153025"/>
            <a:gd name="connsiteY4" fmla="*/ 1914525 h 1916983"/>
            <a:gd name="connsiteX5" fmla="*/ 1828800 w 5153025"/>
            <a:gd name="connsiteY5" fmla="*/ 1895475 h 1916983"/>
            <a:gd name="connsiteX6" fmla="*/ 2152650 w 5153025"/>
            <a:gd name="connsiteY6" fmla="*/ 1914525 h 1916983"/>
            <a:gd name="connsiteX7" fmla="*/ 2828925 w 5153025"/>
            <a:gd name="connsiteY7" fmla="*/ 1828800 h 1916983"/>
            <a:gd name="connsiteX8" fmla="*/ 3552825 w 5153025"/>
            <a:gd name="connsiteY8" fmla="*/ 1704975 h 1916983"/>
            <a:gd name="connsiteX9" fmla="*/ 4086225 w 5153025"/>
            <a:gd name="connsiteY9" fmla="*/ 1533525 h 1916983"/>
            <a:gd name="connsiteX10" fmla="*/ 4648200 w 5153025"/>
            <a:gd name="connsiteY10" fmla="*/ 1371600 h 1916983"/>
            <a:gd name="connsiteX11" fmla="*/ 5048250 w 5153025"/>
            <a:gd name="connsiteY11" fmla="*/ 1343025 h 1916983"/>
            <a:gd name="connsiteX12" fmla="*/ 5153025 w 5153025"/>
            <a:gd name="connsiteY12" fmla="*/ 1314450 h 1916983"/>
            <a:gd name="connsiteX13" fmla="*/ 5153025 w 5153025"/>
            <a:gd name="connsiteY13" fmla="*/ 1314450 h 1916983"/>
            <a:gd name="connsiteX0" fmla="*/ 0 w 5153025"/>
            <a:gd name="connsiteY0" fmla="*/ 0 h 1962150"/>
            <a:gd name="connsiteX1" fmla="*/ 742950 w 5153025"/>
            <a:gd name="connsiteY1" fmla="*/ 866775 h 1962150"/>
            <a:gd name="connsiteX2" fmla="*/ 1314450 w 5153025"/>
            <a:gd name="connsiteY2" fmla="*/ 1571625 h 1962150"/>
            <a:gd name="connsiteX3" fmla="*/ 1466850 w 5153025"/>
            <a:gd name="connsiteY3" fmla="*/ 1828800 h 1962150"/>
            <a:gd name="connsiteX4" fmla="*/ 1590675 w 5153025"/>
            <a:gd name="connsiteY4" fmla="*/ 1914525 h 1962150"/>
            <a:gd name="connsiteX5" fmla="*/ 1828800 w 5153025"/>
            <a:gd name="connsiteY5" fmla="*/ 1962150 h 1962150"/>
            <a:gd name="connsiteX6" fmla="*/ 2152650 w 5153025"/>
            <a:gd name="connsiteY6" fmla="*/ 1914525 h 1962150"/>
            <a:gd name="connsiteX7" fmla="*/ 2828925 w 5153025"/>
            <a:gd name="connsiteY7" fmla="*/ 1828800 h 1962150"/>
            <a:gd name="connsiteX8" fmla="*/ 3552825 w 5153025"/>
            <a:gd name="connsiteY8" fmla="*/ 1704975 h 1962150"/>
            <a:gd name="connsiteX9" fmla="*/ 4086225 w 5153025"/>
            <a:gd name="connsiteY9" fmla="*/ 1533525 h 1962150"/>
            <a:gd name="connsiteX10" fmla="*/ 4648200 w 5153025"/>
            <a:gd name="connsiteY10" fmla="*/ 1371600 h 1962150"/>
            <a:gd name="connsiteX11" fmla="*/ 5048250 w 5153025"/>
            <a:gd name="connsiteY11" fmla="*/ 1343025 h 1962150"/>
            <a:gd name="connsiteX12" fmla="*/ 5153025 w 5153025"/>
            <a:gd name="connsiteY12" fmla="*/ 1314450 h 1962150"/>
            <a:gd name="connsiteX13" fmla="*/ 5153025 w 5153025"/>
            <a:gd name="connsiteY13" fmla="*/ 1314450 h 1962150"/>
            <a:gd name="connsiteX0" fmla="*/ 0 w 5153025"/>
            <a:gd name="connsiteY0" fmla="*/ 0 h 1962150"/>
            <a:gd name="connsiteX1" fmla="*/ 742950 w 5153025"/>
            <a:gd name="connsiteY1" fmla="*/ 866775 h 1962150"/>
            <a:gd name="connsiteX2" fmla="*/ 1314450 w 5153025"/>
            <a:gd name="connsiteY2" fmla="*/ 1571625 h 1962150"/>
            <a:gd name="connsiteX3" fmla="*/ 1466850 w 5153025"/>
            <a:gd name="connsiteY3" fmla="*/ 1828800 h 1962150"/>
            <a:gd name="connsiteX4" fmla="*/ 1590675 w 5153025"/>
            <a:gd name="connsiteY4" fmla="*/ 1914525 h 1962150"/>
            <a:gd name="connsiteX5" fmla="*/ 1828800 w 5153025"/>
            <a:gd name="connsiteY5" fmla="*/ 1962150 h 1962150"/>
            <a:gd name="connsiteX6" fmla="*/ 2152650 w 5153025"/>
            <a:gd name="connsiteY6" fmla="*/ 1914525 h 1962150"/>
            <a:gd name="connsiteX7" fmla="*/ 2828925 w 5153025"/>
            <a:gd name="connsiteY7" fmla="*/ 1876425 h 1962150"/>
            <a:gd name="connsiteX8" fmla="*/ 3552825 w 5153025"/>
            <a:gd name="connsiteY8" fmla="*/ 1704975 h 1962150"/>
            <a:gd name="connsiteX9" fmla="*/ 4086225 w 5153025"/>
            <a:gd name="connsiteY9" fmla="*/ 1533525 h 1962150"/>
            <a:gd name="connsiteX10" fmla="*/ 4648200 w 5153025"/>
            <a:gd name="connsiteY10" fmla="*/ 1371600 h 1962150"/>
            <a:gd name="connsiteX11" fmla="*/ 5048250 w 5153025"/>
            <a:gd name="connsiteY11" fmla="*/ 1343025 h 1962150"/>
            <a:gd name="connsiteX12" fmla="*/ 5153025 w 5153025"/>
            <a:gd name="connsiteY12" fmla="*/ 1314450 h 1962150"/>
            <a:gd name="connsiteX13" fmla="*/ 5153025 w 5153025"/>
            <a:gd name="connsiteY13" fmla="*/ 1314450 h 1962150"/>
            <a:gd name="connsiteX0" fmla="*/ 0 w 5153025"/>
            <a:gd name="connsiteY0" fmla="*/ 0 h 1994482"/>
            <a:gd name="connsiteX1" fmla="*/ 742950 w 5153025"/>
            <a:gd name="connsiteY1" fmla="*/ 866775 h 1994482"/>
            <a:gd name="connsiteX2" fmla="*/ 1314450 w 5153025"/>
            <a:gd name="connsiteY2" fmla="*/ 1571625 h 1994482"/>
            <a:gd name="connsiteX3" fmla="*/ 1466850 w 5153025"/>
            <a:gd name="connsiteY3" fmla="*/ 1828800 h 1994482"/>
            <a:gd name="connsiteX4" fmla="*/ 1590675 w 5153025"/>
            <a:gd name="connsiteY4" fmla="*/ 1914525 h 1994482"/>
            <a:gd name="connsiteX5" fmla="*/ 1828800 w 5153025"/>
            <a:gd name="connsiteY5" fmla="*/ 1962150 h 1994482"/>
            <a:gd name="connsiteX6" fmla="*/ 2238375 w 5153025"/>
            <a:gd name="connsiteY6" fmla="*/ 1990725 h 1994482"/>
            <a:gd name="connsiteX7" fmla="*/ 2828925 w 5153025"/>
            <a:gd name="connsiteY7" fmla="*/ 1876425 h 1994482"/>
            <a:gd name="connsiteX8" fmla="*/ 3552825 w 5153025"/>
            <a:gd name="connsiteY8" fmla="*/ 1704975 h 1994482"/>
            <a:gd name="connsiteX9" fmla="*/ 4086225 w 5153025"/>
            <a:gd name="connsiteY9" fmla="*/ 1533525 h 1994482"/>
            <a:gd name="connsiteX10" fmla="*/ 4648200 w 5153025"/>
            <a:gd name="connsiteY10" fmla="*/ 1371600 h 1994482"/>
            <a:gd name="connsiteX11" fmla="*/ 5048250 w 5153025"/>
            <a:gd name="connsiteY11" fmla="*/ 1343025 h 1994482"/>
            <a:gd name="connsiteX12" fmla="*/ 5153025 w 5153025"/>
            <a:gd name="connsiteY12" fmla="*/ 1314450 h 1994482"/>
            <a:gd name="connsiteX13" fmla="*/ 5153025 w 5153025"/>
            <a:gd name="connsiteY13" fmla="*/ 1314450 h 1994482"/>
            <a:gd name="connsiteX0" fmla="*/ 0 w 5153025"/>
            <a:gd name="connsiteY0" fmla="*/ 0 h 1994482"/>
            <a:gd name="connsiteX1" fmla="*/ 742950 w 5153025"/>
            <a:gd name="connsiteY1" fmla="*/ 866775 h 1994482"/>
            <a:gd name="connsiteX2" fmla="*/ 1314450 w 5153025"/>
            <a:gd name="connsiteY2" fmla="*/ 1571625 h 1994482"/>
            <a:gd name="connsiteX3" fmla="*/ 1495425 w 5153025"/>
            <a:gd name="connsiteY3" fmla="*/ 1809750 h 1994482"/>
            <a:gd name="connsiteX4" fmla="*/ 1590675 w 5153025"/>
            <a:gd name="connsiteY4" fmla="*/ 1914525 h 1994482"/>
            <a:gd name="connsiteX5" fmla="*/ 1828800 w 5153025"/>
            <a:gd name="connsiteY5" fmla="*/ 1962150 h 1994482"/>
            <a:gd name="connsiteX6" fmla="*/ 2238375 w 5153025"/>
            <a:gd name="connsiteY6" fmla="*/ 1990725 h 1994482"/>
            <a:gd name="connsiteX7" fmla="*/ 2828925 w 5153025"/>
            <a:gd name="connsiteY7" fmla="*/ 1876425 h 1994482"/>
            <a:gd name="connsiteX8" fmla="*/ 3552825 w 5153025"/>
            <a:gd name="connsiteY8" fmla="*/ 1704975 h 1994482"/>
            <a:gd name="connsiteX9" fmla="*/ 4086225 w 5153025"/>
            <a:gd name="connsiteY9" fmla="*/ 1533525 h 1994482"/>
            <a:gd name="connsiteX10" fmla="*/ 4648200 w 5153025"/>
            <a:gd name="connsiteY10" fmla="*/ 1371600 h 1994482"/>
            <a:gd name="connsiteX11" fmla="*/ 5048250 w 5153025"/>
            <a:gd name="connsiteY11" fmla="*/ 1343025 h 1994482"/>
            <a:gd name="connsiteX12" fmla="*/ 5153025 w 5153025"/>
            <a:gd name="connsiteY12" fmla="*/ 1314450 h 1994482"/>
            <a:gd name="connsiteX13" fmla="*/ 5153025 w 5153025"/>
            <a:gd name="connsiteY13" fmla="*/ 1314450 h 1994482"/>
            <a:gd name="connsiteX0" fmla="*/ 0 w 5153025"/>
            <a:gd name="connsiteY0" fmla="*/ 0 h 1994482"/>
            <a:gd name="connsiteX1" fmla="*/ 742950 w 5153025"/>
            <a:gd name="connsiteY1" fmla="*/ 866775 h 1994482"/>
            <a:gd name="connsiteX2" fmla="*/ 1314450 w 5153025"/>
            <a:gd name="connsiteY2" fmla="*/ 1571625 h 1994482"/>
            <a:gd name="connsiteX3" fmla="*/ 1457325 w 5153025"/>
            <a:gd name="connsiteY3" fmla="*/ 1838325 h 1994482"/>
            <a:gd name="connsiteX4" fmla="*/ 1590675 w 5153025"/>
            <a:gd name="connsiteY4" fmla="*/ 1914525 h 1994482"/>
            <a:gd name="connsiteX5" fmla="*/ 1828800 w 5153025"/>
            <a:gd name="connsiteY5" fmla="*/ 1962150 h 1994482"/>
            <a:gd name="connsiteX6" fmla="*/ 2238375 w 5153025"/>
            <a:gd name="connsiteY6" fmla="*/ 1990725 h 1994482"/>
            <a:gd name="connsiteX7" fmla="*/ 2828925 w 5153025"/>
            <a:gd name="connsiteY7" fmla="*/ 1876425 h 1994482"/>
            <a:gd name="connsiteX8" fmla="*/ 3552825 w 5153025"/>
            <a:gd name="connsiteY8" fmla="*/ 1704975 h 1994482"/>
            <a:gd name="connsiteX9" fmla="*/ 4086225 w 5153025"/>
            <a:gd name="connsiteY9" fmla="*/ 1533525 h 1994482"/>
            <a:gd name="connsiteX10" fmla="*/ 4648200 w 5153025"/>
            <a:gd name="connsiteY10" fmla="*/ 1371600 h 1994482"/>
            <a:gd name="connsiteX11" fmla="*/ 5048250 w 5153025"/>
            <a:gd name="connsiteY11" fmla="*/ 1343025 h 1994482"/>
            <a:gd name="connsiteX12" fmla="*/ 5153025 w 5153025"/>
            <a:gd name="connsiteY12" fmla="*/ 1314450 h 1994482"/>
            <a:gd name="connsiteX13" fmla="*/ 5153025 w 5153025"/>
            <a:gd name="connsiteY13" fmla="*/ 1314450 h 1994482"/>
            <a:gd name="connsiteX0" fmla="*/ 0 w 5153025"/>
            <a:gd name="connsiteY0" fmla="*/ 0 h 1994482"/>
            <a:gd name="connsiteX1" fmla="*/ 742950 w 5153025"/>
            <a:gd name="connsiteY1" fmla="*/ 866775 h 1994482"/>
            <a:gd name="connsiteX2" fmla="*/ 1285875 w 5153025"/>
            <a:gd name="connsiteY2" fmla="*/ 1581150 h 1994482"/>
            <a:gd name="connsiteX3" fmla="*/ 1457325 w 5153025"/>
            <a:gd name="connsiteY3" fmla="*/ 1838325 h 1994482"/>
            <a:gd name="connsiteX4" fmla="*/ 1590675 w 5153025"/>
            <a:gd name="connsiteY4" fmla="*/ 1914525 h 1994482"/>
            <a:gd name="connsiteX5" fmla="*/ 1828800 w 5153025"/>
            <a:gd name="connsiteY5" fmla="*/ 1962150 h 1994482"/>
            <a:gd name="connsiteX6" fmla="*/ 2238375 w 5153025"/>
            <a:gd name="connsiteY6" fmla="*/ 1990725 h 1994482"/>
            <a:gd name="connsiteX7" fmla="*/ 2828925 w 5153025"/>
            <a:gd name="connsiteY7" fmla="*/ 1876425 h 1994482"/>
            <a:gd name="connsiteX8" fmla="*/ 3552825 w 5153025"/>
            <a:gd name="connsiteY8" fmla="*/ 1704975 h 1994482"/>
            <a:gd name="connsiteX9" fmla="*/ 4086225 w 5153025"/>
            <a:gd name="connsiteY9" fmla="*/ 1533525 h 1994482"/>
            <a:gd name="connsiteX10" fmla="*/ 4648200 w 5153025"/>
            <a:gd name="connsiteY10" fmla="*/ 1371600 h 1994482"/>
            <a:gd name="connsiteX11" fmla="*/ 5048250 w 5153025"/>
            <a:gd name="connsiteY11" fmla="*/ 1343025 h 1994482"/>
            <a:gd name="connsiteX12" fmla="*/ 5153025 w 5153025"/>
            <a:gd name="connsiteY12" fmla="*/ 1314450 h 1994482"/>
            <a:gd name="connsiteX13" fmla="*/ 5153025 w 5153025"/>
            <a:gd name="connsiteY13" fmla="*/ 1314450 h 1994482"/>
            <a:gd name="connsiteX0" fmla="*/ 0 w 5153025"/>
            <a:gd name="connsiteY0" fmla="*/ 0 h 2023566"/>
            <a:gd name="connsiteX1" fmla="*/ 742950 w 5153025"/>
            <a:gd name="connsiteY1" fmla="*/ 866775 h 2023566"/>
            <a:gd name="connsiteX2" fmla="*/ 1285875 w 5153025"/>
            <a:gd name="connsiteY2" fmla="*/ 1581150 h 2023566"/>
            <a:gd name="connsiteX3" fmla="*/ 1457325 w 5153025"/>
            <a:gd name="connsiteY3" fmla="*/ 1838325 h 2023566"/>
            <a:gd name="connsiteX4" fmla="*/ 1590675 w 5153025"/>
            <a:gd name="connsiteY4" fmla="*/ 1914525 h 2023566"/>
            <a:gd name="connsiteX5" fmla="*/ 1809750 w 5153025"/>
            <a:gd name="connsiteY5" fmla="*/ 2019300 h 2023566"/>
            <a:gd name="connsiteX6" fmla="*/ 2238375 w 5153025"/>
            <a:gd name="connsiteY6" fmla="*/ 1990725 h 2023566"/>
            <a:gd name="connsiteX7" fmla="*/ 2828925 w 5153025"/>
            <a:gd name="connsiteY7" fmla="*/ 1876425 h 2023566"/>
            <a:gd name="connsiteX8" fmla="*/ 3552825 w 5153025"/>
            <a:gd name="connsiteY8" fmla="*/ 1704975 h 2023566"/>
            <a:gd name="connsiteX9" fmla="*/ 4086225 w 5153025"/>
            <a:gd name="connsiteY9" fmla="*/ 1533525 h 2023566"/>
            <a:gd name="connsiteX10" fmla="*/ 4648200 w 5153025"/>
            <a:gd name="connsiteY10" fmla="*/ 1371600 h 2023566"/>
            <a:gd name="connsiteX11" fmla="*/ 5048250 w 5153025"/>
            <a:gd name="connsiteY11" fmla="*/ 1343025 h 2023566"/>
            <a:gd name="connsiteX12" fmla="*/ 5153025 w 5153025"/>
            <a:gd name="connsiteY12" fmla="*/ 1314450 h 2023566"/>
            <a:gd name="connsiteX13" fmla="*/ 5153025 w 5153025"/>
            <a:gd name="connsiteY13" fmla="*/ 1314450 h 2023566"/>
            <a:gd name="connsiteX0" fmla="*/ 0 w 5153025"/>
            <a:gd name="connsiteY0" fmla="*/ 0 h 2035852"/>
            <a:gd name="connsiteX1" fmla="*/ 742950 w 5153025"/>
            <a:gd name="connsiteY1" fmla="*/ 866775 h 2035852"/>
            <a:gd name="connsiteX2" fmla="*/ 1285875 w 5153025"/>
            <a:gd name="connsiteY2" fmla="*/ 1581150 h 2035852"/>
            <a:gd name="connsiteX3" fmla="*/ 1457325 w 5153025"/>
            <a:gd name="connsiteY3" fmla="*/ 1838325 h 2035852"/>
            <a:gd name="connsiteX4" fmla="*/ 1590675 w 5153025"/>
            <a:gd name="connsiteY4" fmla="*/ 1914525 h 2035852"/>
            <a:gd name="connsiteX5" fmla="*/ 1809750 w 5153025"/>
            <a:gd name="connsiteY5" fmla="*/ 2019300 h 2035852"/>
            <a:gd name="connsiteX6" fmla="*/ 2238375 w 5153025"/>
            <a:gd name="connsiteY6" fmla="*/ 1990725 h 2035852"/>
            <a:gd name="connsiteX7" fmla="*/ 2828925 w 5153025"/>
            <a:gd name="connsiteY7" fmla="*/ 1876425 h 2035852"/>
            <a:gd name="connsiteX8" fmla="*/ 3552825 w 5153025"/>
            <a:gd name="connsiteY8" fmla="*/ 1704975 h 2035852"/>
            <a:gd name="connsiteX9" fmla="*/ 4086225 w 5153025"/>
            <a:gd name="connsiteY9" fmla="*/ 1533525 h 2035852"/>
            <a:gd name="connsiteX10" fmla="*/ 4648200 w 5153025"/>
            <a:gd name="connsiteY10" fmla="*/ 1371600 h 2035852"/>
            <a:gd name="connsiteX11" fmla="*/ 5048250 w 5153025"/>
            <a:gd name="connsiteY11" fmla="*/ 1343025 h 2035852"/>
            <a:gd name="connsiteX12" fmla="*/ 5153025 w 5153025"/>
            <a:gd name="connsiteY12" fmla="*/ 1314450 h 2035852"/>
            <a:gd name="connsiteX13" fmla="*/ 5153025 w 5153025"/>
            <a:gd name="connsiteY13" fmla="*/ 1314450 h 203585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5153025" h="2035852">
              <a:moveTo>
                <a:pt x="0" y="0"/>
              </a:moveTo>
              <a:cubicBezTo>
                <a:pt x="262731" y="304800"/>
                <a:pt x="528638" y="603250"/>
                <a:pt x="742950" y="866775"/>
              </a:cubicBezTo>
              <a:cubicBezTo>
                <a:pt x="957263" y="1130300"/>
                <a:pt x="1166812" y="1419225"/>
                <a:pt x="1285875" y="1581150"/>
              </a:cubicBezTo>
              <a:cubicBezTo>
                <a:pt x="1404938" y="1743075"/>
                <a:pt x="1406525" y="1782763"/>
                <a:pt x="1457325" y="1838325"/>
              </a:cubicBezTo>
              <a:cubicBezTo>
                <a:pt x="1508125" y="1893887"/>
                <a:pt x="1531937" y="1884362"/>
                <a:pt x="1590675" y="1914525"/>
              </a:cubicBezTo>
              <a:cubicBezTo>
                <a:pt x="1649413" y="1944688"/>
                <a:pt x="1701800" y="1978025"/>
                <a:pt x="1809750" y="2019300"/>
              </a:cubicBezTo>
              <a:cubicBezTo>
                <a:pt x="1917700" y="2060575"/>
                <a:pt x="2068513" y="2014537"/>
                <a:pt x="2238375" y="1990725"/>
              </a:cubicBezTo>
              <a:cubicBezTo>
                <a:pt x="2408237" y="1966913"/>
                <a:pt x="2609850" y="1924050"/>
                <a:pt x="2828925" y="1876425"/>
              </a:cubicBezTo>
              <a:cubicBezTo>
                <a:pt x="3048000" y="1828800"/>
                <a:pt x="3343275" y="1762125"/>
                <a:pt x="3552825" y="1704975"/>
              </a:cubicBezTo>
              <a:cubicBezTo>
                <a:pt x="3762375" y="1647825"/>
                <a:pt x="3903663" y="1589087"/>
                <a:pt x="4086225" y="1533525"/>
              </a:cubicBezTo>
              <a:cubicBezTo>
                <a:pt x="4268787" y="1477963"/>
                <a:pt x="4487863" y="1403350"/>
                <a:pt x="4648200" y="1371600"/>
              </a:cubicBezTo>
              <a:cubicBezTo>
                <a:pt x="4808537" y="1339850"/>
                <a:pt x="4964113" y="1352550"/>
                <a:pt x="5048250" y="1343025"/>
              </a:cubicBezTo>
              <a:cubicBezTo>
                <a:pt x="5132388" y="1333500"/>
                <a:pt x="5153025" y="1314450"/>
                <a:pt x="5153025" y="1314450"/>
              </a:cubicBezTo>
              <a:lnTo>
                <a:pt x="5153025" y="1314450"/>
              </a:lnTo>
            </a:path>
          </a:pathLst>
        </a:custGeom>
        <a:noFill xmlns:a="http://schemas.openxmlformats.org/drawingml/2006/main"/>
        <a:ln xmlns:a="http://schemas.openxmlformats.org/drawingml/2006/main" w="63500">
          <a:solidFill>
            <a:schemeClr val="accent2">
              <a:lumMod val="75000"/>
              <a:alpha val="41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</c:userShapes>
</file>

<file path=xl/drawings/drawing64.xml><?xml version="1.0" encoding="utf-8"?>
<c:userShapes xmlns:c="http://schemas.openxmlformats.org/drawingml/2006/chart">
  <cdr:relSizeAnchor xmlns:cdr="http://schemas.openxmlformats.org/drawingml/2006/chartDrawing">
    <cdr:from>
      <cdr:x>0.06875</cdr:x>
      <cdr:y>0.17361</cdr:y>
    </cdr:from>
    <cdr:to>
      <cdr:x>0.68542</cdr:x>
      <cdr:y>0.17708</cdr:y>
    </cdr:to>
    <cdr:cxnSp macro="">
      <cdr:nvCxnSpPr>
        <cdr:cNvPr id="4" name="Straight Connector 3">
          <a:extLst xmlns:a="http://schemas.openxmlformats.org/drawingml/2006/main">
            <a:ext uri="{FF2B5EF4-FFF2-40B4-BE49-F238E27FC236}">
              <a16:creationId xmlns:a16="http://schemas.microsoft.com/office/drawing/2014/main" id="{EF5B3872-AE2B-E61A-047D-79AEFC23E2B8}"/>
            </a:ext>
          </a:extLst>
        </cdr:cNvPr>
        <cdr:cNvCxnSpPr/>
      </cdr:nvCxnSpPr>
      <cdr:spPr>
        <a:xfrm xmlns:a="http://schemas.openxmlformats.org/drawingml/2006/main" flipV="1">
          <a:off x="314325" y="476250"/>
          <a:ext cx="2819400" cy="9525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  <a:prstDash val="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0.10694</cdr:x>
      <cdr:y>0.51736</cdr:y>
    </cdr:from>
    <cdr:to>
      <cdr:x>0.19375</cdr:x>
      <cdr:y>0.51852</cdr:y>
    </cdr:to>
    <cdr:cxnSp macro="">
      <cdr:nvCxnSpPr>
        <cdr:cNvPr id="5" name="Straight Connector 4">
          <a:extLst xmlns:a="http://schemas.openxmlformats.org/drawingml/2006/main">
            <a:ext uri="{FF2B5EF4-FFF2-40B4-BE49-F238E27FC236}">
              <a16:creationId xmlns:a16="http://schemas.microsoft.com/office/drawing/2014/main" id="{27BE1537-184D-1CB8-EA1E-6FD844C8C6D5}"/>
            </a:ext>
          </a:extLst>
        </cdr:cNvPr>
        <cdr:cNvCxnSpPr/>
      </cdr:nvCxnSpPr>
      <cdr:spPr>
        <a:xfrm xmlns:a="http://schemas.openxmlformats.org/drawingml/2006/main" flipV="1">
          <a:off x="488950" y="1419225"/>
          <a:ext cx="396875" cy="3175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  <a:prstDash val="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0.11458</cdr:x>
      <cdr:y>0.51968</cdr:y>
    </cdr:from>
    <cdr:to>
      <cdr:x>0.11528</cdr:x>
      <cdr:y>0.84722</cdr:y>
    </cdr:to>
    <cdr:cxnSp macro="">
      <cdr:nvCxnSpPr>
        <cdr:cNvPr id="9" name="Straight Connector 8">
          <a:extLst xmlns:a="http://schemas.openxmlformats.org/drawingml/2006/main">
            <a:ext uri="{FF2B5EF4-FFF2-40B4-BE49-F238E27FC236}">
              <a16:creationId xmlns:a16="http://schemas.microsoft.com/office/drawing/2014/main" id="{6EB36E3E-2901-57FD-17F8-0836092D94B7}"/>
            </a:ext>
          </a:extLst>
        </cdr:cNvPr>
        <cdr:cNvCxnSpPr/>
      </cdr:nvCxnSpPr>
      <cdr:spPr>
        <a:xfrm xmlns:a="http://schemas.openxmlformats.org/drawingml/2006/main" flipH="1">
          <a:off x="523875" y="1425575"/>
          <a:ext cx="3175" cy="898525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  <a:prstDash val="dash"/>
          <a:tailEnd type="triangle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65.xml><?xml version="1.0" encoding="utf-8"?>
<c:userShapes xmlns:c="http://schemas.openxmlformats.org/drawingml/2006/chart">
  <cdr:relSizeAnchor xmlns:cdr="http://schemas.openxmlformats.org/drawingml/2006/chartDrawing">
    <cdr:from>
      <cdr:x>0.10371</cdr:x>
      <cdr:y>0.20581</cdr:y>
    </cdr:from>
    <cdr:to>
      <cdr:x>0.9334</cdr:x>
      <cdr:y>0.84504</cdr:y>
    </cdr:to>
    <cdr:sp macro="" textlink="">
      <cdr:nvSpPr>
        <cdr:cNvPr id="2" name="Freeform: Shape 1">
          <a:extLst xmlns:a="http://schemas.openxmlformats.org/drawingml/2006/main">
            <a:ext uri="{FF2B5EF4-FFF2-40B4-BE49-F238E27FC236}">
              <a16:creationId xmlns:a16="http://schemas.microsoft.com/office/drawing/2014/main" id="{F9464FE0-04C0-E82B-0ABD-A1F4386B9C4F}"/>
            </a:ext>
          </a:extLst>
        </cdr:cNvPr>
        <cdr:cNvSpPr/>
      </cdr:nvSpPr>
      <cdr:spPr>
        <a:xfrm xmlns:a="http://schemas.openxmlformats.org/drawingml/2006/main">
          <a:off x="546435" y="639178"/>
          <a:ext cx="4371474" cy="1985209"/>
        </a:xfrm>
        <a:custGeom xmlns:a="http://schemas.openxmlformats.org/drawingml/2006/main">
          <a:avLst/>
          <a:gdLst>
            <a:gd name="connsiteX0" fmla="*/ 0 w 4371474"/>
            <a:gd name="connsiteY0" fmla="*/ 2356454 h 2356454"/>
            <a:gd name="connsiteX1" fmla="*/ 50132 w 4371474"/>
            <a:gd name="connsiteY1" fmla="*/ 1323744 h 2356454"/>
            <a:gd name="connsiteX2" fmla="*/ 110290 w 4371474"/>
            <a:gd name="connsiteY2" fmla="*/ 291033 h 2356454"/>
            <a:gd name="connsiteX3" fmla="*/ 150395 w 4371474"/>
            <a:gd name="connsiteY3" fmla="*/ 60428 h 2356454"/>
            <a:gd name="connsiteX4" fmla="*/ 220579 w 4371474"/>
            <a:gd name="connsiteY4" fmla="*/ 270 h 2356454"/>
            <a:gd name="connsiteX5" fmla="*/ 350921 w 4371474"/>
            <a:gd name="connsiteY5" fmla="*/ 40375 h 2356454"/>
            <a:gd name="connsiteX6" fmla="*/ 561474 w 4371474"/>
            <a:gd name="connsiteY6" fmla="*/ 90507 h 2356454"/>
            <a:gd name="connsiteX7" fmla="*/ 1112921 w 4371474"/>
            <a:gd name="connsiteY7" fmla="*/ 160691 h 2356454"/>
            <a:gd name="connsiteX8" fmla="*/ 1965158 w 4371474"/>
            <a:gd name="connsiteY8" fmla="*/ 220849 h 2356454"/>
            <a:gd name="connsiteX9" fmla="*/ 2957763 w 4371474"/>
            <a:gd name="connsiteY9" fmla="*/ 260954 h 2356454"/>
            <a:gd name="connsiteX10" fmla="*/ 3729790 w 4371474"/>
            <a:gd name="connsiteY10" fmla="*/ 270981 h 2356454"/>
            <a:gd name="connsiteX11" fmla="*/ 4371474 w 4371474"/>
            <a:gd name="connsiteY11" fmla="*/ 281007 h 2356454"/>
            <a:gd name="connsiteX12" fmla="*/ 4371474 w 4371474"/>
            <a:gd name="connsiteY12" fmla="*/ 281007 h 235645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</a:cxnLst>
          <a:rect l="l" t="t" r="r" b="b"/>
          <a:pathLst>
            <a:path w="4371474" h="2356454">
              <a:moveTo>
                <a:pt x="0" y="2356454"/>
              </a:moveTo>
              <a:cubicBezTo>
                <a:pt x="15875" y="2012217"/>
                <a:pt x="31750" y="1667981"/>
                <a:pt x="50132" y="1323744"/>
              </a:cubicBezTo>
              <a:cubicBezTo>
                <a:pt x="68514" y="979507"/>
                <a:pt x="93580" y="501586"/>
                <a:pt x="110290" y="291033"/>
              </a:cubicBezTo>
              <a:cubicBezTo>
                <a:pt x="127001" y="80480"/>
                <a:pt x="132014" y="108888"/>
                <a:pt x="150395" y="60428"/>
              </a:cubicBezTo>
              <a:cubicBezTo>
                <a:pt x="168776" y="11968"/>
                <a:pt x="187158" y="3612"/>
                <a:pt x="220579" y="270"/>
              </a:cubicBezTo>
              <a:cubicBezTo>
                <a:pt x="254000" y="-3072"/>
                <a:pt x="294105" y="25336"/>
                <a:pt x="350921" y="40375"/>
              </a:cubicBezTo>
              <a:cubicBezTo>
                <a:pt x="407737" y="55414"/>
                <a:pt x="434474" y="70454"/>
                <a:pt x="561474" y="90507"/>
              </a:cubicBezTo>
              <a:cubicBezTo>
                <a:pt x="688474" y="110560"/>
                <a:pt x="878974" y="138967"/>
                <a:pt x="1112921" y="160691"/>
              </a:cubicBezTo>
              <a:cubicBezTo>
                <a:pt x="1346868" y="182415"/>
                <a:pt x="1657684" y="204138"/>
                <a:pt x="1965158" y="220849"/>
              </a:cubicBezTo>
              <a:cubicBezTo>
                <a:pt x="2272632" y="237559"/>
                <a:pt x="2663658" y="252599"/>
                <a:pt x="2957763" y="260954"/>
              </a:cubicBezTo>
              <a:cubicBezTo>
                <a:pt x="3251868" y="269309"/>
                <a:pt x="3729790" y="270981"/>
                <a:pt x="3729790" y="270981"/>
              </a:cubicBezTo>
              <a:lnTo>
                <a:pt x="4371474" y="281007"/>
              </a:lnTo>
              <a:lnTo>
                <a:pt x="4371474" y="281007"/>
              </a:lnTo>
            </a:path>
          </a:pathLst>
        </a:custGeom>
        <a:noFill xmlns:a="http://schemas.openxmlformats.org/drawingml/2006/main"/>
        <a:ln xmlns:a="http://schemas.openxmlformats.org/drawingml/2006/main" w="69850">
          <a:solidFill>
            <a:schemeClr val="accent6">
              <a:lumMod val="75000"/>
              <a:alpha val="38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</c:userShapes>
</file>

<file path=xl/drawings/drawing66.xml><?xml version="1.0" encoding="utf-8"?>
<c:userShapes xmlns:c="http://schemas.openxmlformats.org/drawingml/2006/chart">
  <cdr:relSizeAnchor xmlns:cdr="http://schemas.openxmlformats.org/drawingml/2006/chartDrawing">
    <cdr:from>
      <cdr:x>0.09611</cdr:x>
      <cdr:y>0.41352</cdr:y>
    </cdr:from>
    <cdr:to>
      <cdr:x>0.17711</cdr:x>
      <cdr:y>0.41482</cdr:y>
    </cdr:to>
    <cdr:cxnSp macro="">
      <cdr:nvCxnSpPr>
        <cdr:cNvPr id="4" name="Straight Connector 3">
          <a:extLst xmlns:a="http://schemas.openxmlformats.org/drawingml/2006/main">
            <a:ext uri="{FF2B5EF4-FFF2-40B4-BE49-F238E27FC236}">
              <a16:creationId xmlns:a16="http://schemas.microsoft.com/office/drawing/2014/main" id="{60DC9561-A71E-BA47-E961-DA96EADCB817}"/>
            </a:ext>
          </a:extLst>
        </cdr:cNvPr>
        <cdr:cNvCxnSpPr/>
      </cdr:nvCxnSpPr>
      <cdr:spPr>
        <a:xfrm xmlns:a="http://schemas.openxmlformats.org/drawingml/2006/main" flipV="1">
          <a:off x="847725" y="3028950"/>
          <a:ext cx="714375" cy="9525"/>
        </a:xfrm>
        <a:prstGeom xmlns:a="http://schemas.openxmlformats.org/drawingml/2006/main" prst="line">
          <a:avLst/>
        </a:prstGeom>
        <a:ln xmlns:a="http://schemas.openxmlformats.org/drawingml/2006/main" w="41275">
          <a:solidFill>
            <a:srgbClr val="00B0F0"/>
          </a:solidFill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0.17711</cdr:x>
      <cdr:y>0.41482</cdr:y>
    </cdr:from>
    <cdr:to>
      <cdr:x>0.18035</cdr:x>
      <cdr:y>0.70481</cdr:y>
    </cdr:to>
    <cdr:cxnSp macro="">
      <cdr:nvCxnSpPr>
        <cdr:cNvPr id="5" name="Straight Connector 4">
          <a:extLst xmlns:a="http://schemas.openxmlformats.org/drawingml/2006/main">
            <a:ext uri="{FF2B5EF4-FFF2-40B4-BE49-F238E27FC236}">
              <a16:creationId xmlns:a16="http://schemas.microsoft.com/office/drawing/2014/main" id="{3948A641-1CB3-522D-F667-18D93F30B199}"/>
            </a:ext>
          </a:extLst>
        </cdr:cNvPr>
        <cdr:cNvCxnSpPr/>
      </cdr:nvCxnSpPr>
      <cdr:spPr>
        <a:xfrm xmlns:a="http://schemas.openxmlformats.org/drawingml/2006/main">
          <a:off x="1562100" y="3038475"/>
          <a:ext cx="28575" cy="2124075"/>
        </a:xfrm>
        <a:prstGeom xmlns:a="http://schemas.openxmlformats.org/drawingml/2006/main" prst="line">
          <a:avLst/>
        </a:prstGeom>
        <a:ln xmlns:a="http://schemas.openxmlformats.org/drawingml/2006/main" w="41275">
          <a:solidFill>
            <a:srgbClr val="00B0F0"/>
          </a:solidFill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0.18136</cdr:x>
      <cdr:y>0.50954</cdr:y>
    </cdr:from>
    <cdr:to>
      <cdr:x>0.56098</cdr:x>
      <cdr:y>0.70611</cdr:y>
    </cdr:to>
    <cdr:sp macro="" textlink="">
      <cdr:nvSpPr>
        <cdr:cNvPr id="9" name="Freeform: Shape 8">
          <a:extLst xmlns:a="http://schemas.openxmlformats.org/drawingml/2006/main">
            <a:ext uri="{FF2B5EF4-FFF2-40B4-BE49-F238E27FC236}">
              <a16:creationId xmlns:a16="http://schemas.microsoft.com/office/drawing/2014/main" id="{501E4690-D45A-242B-ACE3-E92665FFE4EE}"/>
            </a:ext>
          </a:extLst>
        </cdr:cNvPr>
        <cdr:cNvSpPr/>
      </cdr:nvSpPr>
      <cdr:spPr>
        <a:xfrm xmlns:a="http://schemas.openxmlformats.org/drawingml/2006/main">
          <a:off x="1599648" y="3732246"/>
          <a:ext cx="3348320" cy="1439829"/>
        </a:xfrm>
        <a:custGeom xmlns:a="http://schemas.openxmlformats.org/drawingml/2006/main">
          <a:avLst/>
          <a:gdLst>
            <a:gd name="connsiteX0" fmla="*/ 552 w 3348320"/>
            <a:gd name="connsiteY0" fmla="*/ 1439829 h 1439829"/>
            <a:gd name="connsiteX1" fmla="*/ 48177 w 3348320"/>
            <a:gd name="connsiteY1" fmla="*/ 1249329 h 1439829"/>
            <a:gd name="connsiteX2" fmla="*/ 305352 w 3348320"/>
            <a:gd name="connsiteY2" fmla="*/ 820704 h 1439829"/>
            <a:gd name="connsiteX3" fmla="*/ 438702 w 3348320"/>
            <a:gd name="connsiteY3" fmla="*/ 573054 h 1439829"/>
            <a:gd name="connsiteX4" fmla="*/ 581577 w 3348320"/>
            <a:gd name="connsiteY4" fmla="*/ 334929 h 1439829"/>
            <a:gd name="connsiteX5" fmla="*/ 810177 w 3348320"/>
            <a:gd name="connsiteY5" fmla="*/ 125379 h 1439829"/>
            <a:gd name="connsiteX6" fmla="*/ 1048302 w 3348320"/>
            <a:gd name="connsiteY6" fmla="*/ 20604 h 1439829"/>
            <a:gd name="connsiteX7" fmla="*/ 1419777 w 3348320"/>
            <a:gd name="connsiteY7" fmla="*/ 11079 h 1439829"/>
            <a:gd name="connsiteX8" fmla="*/ 1705527 w 3348320"/>
            <a:gd name="connsiteY8" fmla="*/ 144429 h 1439829"/>
            <a:gd name="connsiteX9" fmla="*/ 1867452 w 3348320"/>
            <a:gd name="connsiteY9" fmla="*/ 239679 h 1439829"/>
            <a:gd name="connsiteX10" fmla="*/ 2086527 w 3348320"/>
            <a:gd name="connsiteY10" fmla="*/ 334929 h 1439829"/>
            <a:gd name="connsiteX11" fmla="*/ 2277027 w 3348320"/>
            <a:gd name="connsiteY11" fmla="*/ 353979 h 1439829"/>
            <a:gd name="connsiteX12" fmla="*/ 2438952 w 3348320"/>
            <a:gd name="connsiteY12" fmla="*/ 353979 h 1439829"/>
            <a:gd name="connsiteX13" fmla="*/ 2562777 w 3348320"/>
            <a:gd name="connsiteY13" fmla="*/ 401604 h 1439829"/>
            <a:gd name="connsiteX14" fmla="*/ 2953302 w 3348320"/>
            <a:gd name="connsiteY14" fmla="*/ 801654 h 1439829"/>
            <a:gd name="connsiteX15" fmla="*/ 3115227 w 3348320"/>
            <a:gd name="connsiteY15" fmla="*/ 830229 h 1439829"/>
            <a:gd name="connsiteX16" fmla="*/ 3324777 w 3348320"/>
            <a:gd name="connsiteY16" fmla="*/ 754029 h 1439829"/>
            <a:gd name="connsiteX17" fmla="*/ 3334302 w 3348320"/>
            <a:gd name="connsiteY17" fmla="*/ 763554 h 143982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</a:cxnLst>
          <a:rect l="l" t="t" r="r" b="b"/>
          <a:pathLst>
            <a:path w="3348320" h="1439829">
              <a:moveTo>
                <a:pt x="552" y="1439829"/>
              </a:moveTo>
              <a:cubicBezTo>
                <a:pt x="-1036" y="1396172"/>
                <a:pt x="-2623" y="1352516"/>
                <a:pt x="48177" y="1249329"/>
              </a:cubicBezTo>
              <a:cubicBezTo>
                <a:pt x="98977" y="1146142"/>
                <a:pt x="240265" y="933416"/>
                <a:pt x="305352" y="820704"/>
              </a:cubicBezTo>
              <a:cubicBezTo>
                <a:pt x="370439" y="707992"/>
                <a:pt x="392665" y="654016"/>
                <a:pt x="438702" y="573054"/>
              </a:cubicBezTo>
              <a:cubicBezTo>
                <a:pt x="484739" y="492092"/>
                <a:pt x="519665" y="409541"/>
                <a:pt x="581577" y="334929"/>
              </a:cubicBezTo>
              <a:cubicBezTo>
                <a:pt x="643489" y="260317"/>
                <a:pt x="732390" y="177766"/>
                <a:pt x="810177" y="125379"/>
              </a:cubicBezTo>
              <a:cubicBezTo>
                <a:pt x="887965" y="72991"/>
                <a:pt x="946702" y="39654"/>
                <a:pt x="1048302" y="20604"/>
              </a:cubicBezTo>
              <a:cubicBezTo>
                <a:pt x="1149902" y="1554"/>
                <a:pt x="1310240" y="-9558"/>
                <a:pt x="1419777" y="11079"/>
              </a:cubicBezTo>
              <a:cubicBezTo>
                <a:pt x="1529314" y="31716"/>
                <a:pt x="1630915" y="106329"/>
                <a:pt x="1705527" y="144429"/>
              </a:cubicBezTo>
              <a:cubicBezTo>
                <a:pt x="1780140" y="182529"/>
                <a:pt x="1803952" y="207929"/>
                <a:pt x="1867452" y="239679"/>
              </a:cubicBezTo>
              <a:cubicBezTo>
                <a:pt x="1930952" y="271429"/>
                <a:pt x="2018265" y="315879"/>
                <a:pt x="2086527" y="334929"/>
              </a:cubicBezTo>
              <a:cubicBezTo>
                <a:pt x="2154789" y="353979"/>
                <a:pt x="2218290" y="350804"/>
                <a:pt x="2277027" y="353979"/>
              </a:cubicBezTo>
              <a:cubicBezTo>
                <a:pt x="2335765" y="357154"/>
                <a:pt x="2391327" y="346042"/>
                <a:pt x="2438952" y="353979"/>
              </a:cubicBezTo>
              <a:cubicBezTo>
                <a:pt x="2486577" y="361916"/>
                <a:pt x="2477052" y="326991"/>
                <a:pt x="2562777" y="401604"/>
              </a:cubicBezTo>
              <a:cubicBezTo>
                <a:pt x="2648502" y="476217"/>
                <a:pt x="2861227" y="730217"/>
                <a:pt x="2953302" y="801654"/>
              </a:cubicBezTo>
              <a:cubicBezTo>
                <a:pt x="3045377" y="873091"/>
                <a:pt x="3053315" y="838166"/>
                <a:pt x="3115227" y="830229"/>
              </a:cubicBezTo>
              <a:cubicBezTo>
                <a:pt x="3177139" y="822292"/>
                <a:pt x="3288265" y="765141"/>
                <a:pt x="3324777" y="754029"/>
              </a:cubicBezTo>
              <a:cubicBezTo>
                <a:pt x="3361289" y="742917"/>
                <a:pt x="3347795" y="753235"/>
                <a:pt x="3334302" y="763554"/>
              </a:cubicBezTo>
            </a:path>
          </a:pathLst>
        </a:custGeom>
        <a:noFill xmlns:a="http://schemas.openxmlformats.org/drawingml/2006/main"/>
        <a:ln xmlns:a="http://schemas.openxmlformats.org/drawingml/2006/main" w="44450">
          <a:solidFill>
            <a:srgbClr val="00B0F0">
              <a:alpha val="67000"/>
            </a:srgb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0.17819</cdr:x>
      <cdr:y>0.05982</cdr:y>
    </cdr:from>
    <cdr:to>
      <cdr:x>0.17819</cdr:x>
      <cdr:y>0.91938</cdr:y>
    </cdr:to>
    <cdr:cxnSp macro="">
      <cdr:nvCxnSpPr>
        <cdr:cNvPr id="11" name="Straight Connector 10">
          <a:extLst xmlns:a="http://schemas.openxmlformats.org/drawingml/2006/main">
            <a:ext uri="{FF2B5EF4-FFF2-40B4-BE49-F238E27FC236}">
              <a16:creationId xmlns:a16="http://schemas.microsoft.com/office/drawing/2014/main" id="{7C19ADFB-AEBC-19BE-C8E7-43513FF43AED}"/>
            </a:ext>
          </a:extLst>
        </cdr:cNvPr>
        <cdr:cNvCxnSpPr/>
      </cdr:nvCxnSpPr>
      <cdr:spPr>
        <a:xfrm xmlns:a="http://schemas.openxmlformats.org/drawingml/2006/main">
          <a:off x="1571625" y="438150"/>
          <a:ext cx="0" cy="6296025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  <a:prstDash val="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0.56623</cdr:x>
      <cdr:y>0.05895</cdr:y>
    </cdr:from>
    <cdr:to>
      <cdr:x>0.56623</cdr:x>
      <cdr:y>0.91851</cdr:y>
    </cdr:to>
    <cdr:cxnSp macro="">
      <cdr:nvCxnSpPr>
        <cdr:cNvPr id="13" name="Straight Connector 12">
          <a:extLst xmlns:a="http://schemas.openxmlformats.org/drawingml/2006/main">
            <a:ext uri="{FF2B5EF4-FFF2-40B4-BE49-F238E27FC236}">
              <a16:creationId xmlns:a16="http://schemas.microsoft.com/office/drawing/2014/main" id="{D9654495-01BE-B936-4CC9-1AC36492C916}"/>
            </a:ext>
          </a:extLst>
        </cdr:cNvPr>
        <cdr:cNvCxnSpPr/>
      </cdr:nvCxnSpPr>
      <cdr:spPr>
        <a:xfrm xmlns:a="http://schemas.openxmlformats.org/drawingml/2006/main">
          <a:off x="4994275" y="431800"/>
          <a:ext cx="0" cy="6296025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  <a:prstDash val="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0.55724</cdr:x>
      <cdr:y>0.09669</cdr:y>
    </cdr:from>
    <cdr:to>
      <cdr:x>0.93089</cdr:x>
      <cdr:y>0.61584</cdr:y>
    </cdr:to>
    <cdr:sp macro="" textlink="">
      <cdr:nvSpPr>
        <cdr:cNvPr id="14" name="Freeform: Shape 13">
          <a:extLst xmlns:a="http://schemas.openxmlformats.org/drawingml/2006/main">
            <a:ext uri="{FF2B5EF4-FFF2-40B4-BE49-F238E27FC236}">
              <a16:creationId xmlns:a16="http://schemas.microsoft.com/office/drawing/2014/main" id="{B0585DA0-2A6C-51F4-158C-9DE96CE3A06C}"/>
            </a:ext>
          </a:extLst>
        </cdr:cNvPr>
        <cdr:cNvSpPr/>
      </cdr:nvSpPr>
      <cdr:spPr>
        <a:xfrm xmlns:a="http://schemas.openxmlformats.org/drawingml/2006/main">
          <a:off x="4914900" y="708253"/>
          <a:ext cx="3295650" cy="3802571"/>
        </a:xfrm>
        <a:custGeom xmlns:a="http://schemas.openxmlformats.org/drawingml/2006/main">
          <a:avLst/>
          <a:gdLst>
            <a:gd name="connsiteX0" fmla="*/ 0 w 3295650"/>
            <a:gd name="connsiteY0" fmla="*/ 3797072 h 3802571"/>
            <a:gd name="connsiteX1" fmla="*/ 66675 w 3295650"/>
            <a:gd name="connsiteY1" fmla="*/ 3797072 h 3802571"/>
            <a:gd name="connsiteX2" fmla="*/ 161925 w 3295650"/>
            <a:gd name="connsiteY2" fmla="*/ 3739922 h 3802571"/>
            <a:gd name="connsiteX3" fmla="*/ 323850 w 3295650"/>
            <a:gd name="connsiteY3" fmla="*/ 3330347 h 3802571"/>
            <a:gd name="connsiteX4" fmla="*/ 466725 w 3295650"/>
            <a:gd name="connsiteY4" fmla="*/ 2158772 h 3802571"/>
            <a:gd name="connsiteX5" fmla="*/ 523875 w 3295650"/>
            <a:gd name="connsiteY5" fmla="*/ 1558697 h 3802571"/>
            <a:gd name="connsiteX6" fmla="*/ 619125 w 3295650"/>
            <a:gd name="connsiteY6" fmla="*/ 529997 h 3802571"/>
            <a:gd name="connsiteX7" fmla="*/ 685800 w 3295650"/>
            <a:gd name="connsiteY7" fmla="*/ 139472 h 3802571"/>
            <a:gd name="connsiteX8" fmla="*/ 876300 w 3295650"/>
            <a:gd name="connsiteY8" fmla="*/ 15647 h 3802571"/>
            <a:gd name="connsiteX9" fmla="*/ 990600 w 3295650"/>
            <a:gd name="connsiteY9" fmla="*/ 53747 h 3802571"/>
            <a:gd name="connsiteX10" fmla="*/ 1143000 w 3295650"/>
            <a:gd name="connsiteY10" fmla="*/ 482372 h 3802571"/>
            <a:gd name="connsiteX11" fmla="*/ 1295400 w 3295650"/>
            <a:gd name="connsiteY11" fmla="*/ 796697 h 3802571"/>
            <a:gd name="connsiteX12" fmla="*/ 1524000 w 3295650"/>
            <a:gd name="connsiteY12" fmla="*/ 844322 h 3802571"/>
            <a:gd name="connsiteX13" fmla="*/ 2219325 w 3295650"/>
            <a:gd name="connsiteY13" fmla="*/ 815747 h 3802571"/>
            <a:gd name="connsiteX14" fmla="*/ 2828925 w 3295650"/>
            <a:gd name="connsiteY14" fmla="*/ 749072 h 3802571"/>
            <a:gd name="connsiteX15" fmla="*/ 3028950 w 3295650"/>
            <a:gd name="connsiteY15" fmla="*/ 634772 h 3802571"/>
            <a:gd name="connsiteX16" fmla="*/ 3143250 w 3295650"/>
            <a:gd name="connsiteY16" fmla="*/ 520472 h 3802571"/>
            <a:gd name="connsiteX17" fmla="*/ 3295650 w 3295650"/>
            <a:gd name="connsiteY17" fmla="*/ 425222 h 380257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</a:cxnLst>
          <a:rect l="l" t="t" r="r" b="b"/>
          <a:pathLst>
            <a:path w="3295650" h="3802571">
              <a:moveTo>
                <a:pt x="0" y="3797072"/>
              </a:moveTo>
              <a:cubicBezTo>
                <a:pt x="19844" y="3801834"/>
                <a:pt x="39688" y="3806597"/>
                <a:pt x="66675" y="3797072"/>
              </a:cubicBezTo>
              <a:cubicBezTo>
                <a:pt x="93662" y="3787547"/>
                <a:pt x="119063" y="3817709"/>
                <a:pt x="161925" y="3739922"/>
              </a:cubicBezTo>
              <a:cubicBezTo>
                <a:pt x="204787" y="3662135"/>
                <a:pt x="273050" y="3593872"/>
                <a:pt x="323850" y="3330347"/>
              </a:cubicBezTo>
              <a:cubicBezTo>
                <a:pt x="374650" y="3066822"/>
                <a:pt x="433388" y="2454047"/>
                <a:pt x="466725" y="2158772"/>
              </a:cubicBezTo>
              <a:cubicBezTo>
                <a:pt x="500062" y="1863497"/>
                <a:pt x="498475" y="1830160"/>
                <a:pt x="523875" y="1558697"/>
              </a:cubicBezTo>
              <a:cubicBezTo>
                <a:pt x="549275" y="1287234"/>
                <a:pt x="592138" y="766534"/>
                <a:pt x="619125" y="529997"/>
              </a:cubicBezTo>
              <a:cubicBezTo>
                <a:pt x="646112" y="293460"/>
                <a:pt x="642937" y="225197"/>
                <a:pt x="685800" y="139472"/>
              </a:cubicBezTo>
              <a:cubicBezTo>
                <a:pt x="728663" y="53747"/>
                <a:pt x="825500" y="29934"/>
                <a:pt x="876300" y="15647"/>
              </a:cubicBezTo>
              <a:cubicBezTo>
                <a:pt x="927100" y="1360"/>
                <a:pt x="946150" y="-24041"/>
                <a:pt x="990600" y="53747"/>
              </a:cubicBezTo>
              <a:cubicBezTo>
                <a:pt x="1035050" y="131534"/>
                <a:pt x="1092200" y="358547"/>
                <a:pt x="1143000" y="482372"/>
              </a:cubicBezTo>
              <a:cubicBezTo>
                <a:pt x="1193800" y="606197"/>
                <a:pt x="1231900" y="736372"/>
                <a:pt x="1295400" y="796697"/>
              </a:cubicBezTo>
              <a:cubicBezTo>
                <a:pt x="1358900" y="857022"/>
                <a:pt x="1370013" y="841147"/>
                <a:pt x="1524000" y="844322"/>
              </a:cubicBezTo>
              <a:cubicBezTo>
                <a:pt x="1677987" y="847497"/>
                <a:pt x="2001838" y="831622"/>
                <a:pt x="2219325" y="815747"/>
              </a:cubicBezTo>
              <a:cubicBezTo>
                <a:pt x="2436812" y="799872"/>
                <a:pt x="2693988" y="779234"/>
                <a:pt x="2828925" y="749072"/>
              </a:cubicBezTo>
              <a:cubicBezTo>
                <a:pt x="2963862" y="718910"/>
                <a:pt x="2976563" y="672872"/>
                <a:pt x="3028950" y="634772"/>
              </a:cubicBezTo>
              <a:cubicBezTo>
                <a:pt x="3081337" y="596672"/>
                <a:pt x="3098800" y="555397"/>
                <a:pt x="3143250" y="520472"/>
              </a:cubicBezTo>
              <a:cubicBezTo>
                <a:pt x="3187700" y="485547"/>
                <a:pt x="3241675" y="455384"/>
                <a:pt x="3295650" y="425222"/>
              </a:cubicBezTo>
            </a:path>
          </a:pathLst>
        </a:custGeom>
        <a:noFill xmlns:a="http://schemas.openxmlformats.org/drawingml/2006/main"/>
        <a:ln xmlns:a="http://schemas.openxmlformats.org/drawingml/2006/main" w="41275">
          <a:solidFill>
            <a:srgbClr val="00B0F0">
              <a:alpha val="92000"/>
            </a:srgb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0.09755</cdr:x>
      <cdr:y>0.49458</cdr:y>
    </cdr:from>
    <cdr:to>
      <cdr:x>0.17855</cdr:x>
      <cdr:y>0.49588</cdr:y>
    </cdr:to>
    <cdr:cxnSp macro="">
      <cdr:nvCxnSpPr>
        <cdr:cNvPr id="15" name="Straight Connector 14">
          <a:extLst xmlns:a="http://schemas.openxmlformats.org/drawingml/2006/main">
            <a:ext uri="{FF2B5EF4-FFF2-40B4-BE49-F238E27FC236}">
              <a16:creationId xmlns:a16="http://schemas.microsoft.com/office/drawing/2014/main" id="{5FDE25D6-68DC-4DEE-9B93-A8AFC08639E0}"/>
            </a:ext>
          </a:extLst>
        </cdr:cNvPr>
        <cdr:cNvCxnSpPr/>
      </cdr:nvCxnSpPr>
      <cdr:spPr>
        <a:xfrm xmlns:a="http://schemas.openxmlformats.org/drawingml/2006/main" flipV="1">
          <a:off x="860425" y="3622675"/>
          <a:ext cx="714375" cy="9525"/>
        </a:xfrm>
        <a:prstGeom xmlns:a="http://schemas.openxmlformats.org/drawingml/2006/main" prst="line">
          <a:avLst/>
        </a:prstGeom>
        <a:ln xmlns:a="http://schemas.openxmlformats.org/drawingml/2006/main" w="41275">
          <a:solidFill>
            <a:schemeClr val="accent2">
              <a:lumMod val="75000"/>
            </a:schemeClr>
          </a:solidFill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0.17927</cdr:x>
      <cdr:y>0.0555</cdr:y>
    </cdr:from>
    <cdr:to>
      <cdr:x>0.56371</cdr:x>
      <cdr:y>0.49545</cdr:y>
    </cdr:to>
    <cdr:sp macro="" textlink="">
      <cdr:nvSpPr>
        <cdr:cNvPr id="16" name="Freeform: Shape 15">
          <a:extLst xmlns:a="http://schemas.openxmlformats.org/drawingml/2006/main">
            <a:ext uri="{FF2B5EF4-FFF2-40B4-BE49-F238E27FC236}">
              <a16:creationId xmlns:a16="http://schemas.microsoft.com/office/drawing/2014/main" id="{C9346F3B-97CF-0EBE-4939-BFB8E563C22F}"/>
            </a:ext>
          </a:extLst>
        </cdr:cNvPr>
        <cdr:cNvSpPr/>
      </cdr:nvSpPr>
      <cdr:spPr>
        <a:xfrm xmlns:a="http://schemas.openxmlformats.org/drawingml/2006/main">
          <a:off x="1581150" y="406491"/>
          <a:ext cx="3390900" cy="3222534"/>
        </a:xfrm>
        <a:custGeom xmlns:a="http://schemas.openxmlformats.org/drawingml/2006/main">
          <a:avLst/>
          <a:gdLst>
            <a:gd name="connsiteX0" fmla="*/ 0 w 3390900"/>
            <a:gd name="connsiteY0" fmla="*/ 3222534 h 3222534"/>
            <a:gd name="connsiteX1" fmla="*/ 9525 w 3390900"/>
            <a:gd name="connsiteY1" fmla="*/ 2841534 h 3222534"/>
            <a:gd name="connsiteX2" fmla="*/ 47625 w 3390900"/>
            <a:gd name="connsiteY2" fmla="*/ 2574834 h 3222534"/>
            <a:gd name="connsiteX3" fmla="*/ 361950 w 3390900"/>
            <a:gd name="connsiteY3" fmla="*/ 1355634 h 3222534"/>
            <a:gd name="connsiteX4" fmla="*/ 523875 w 3390900"/>
            <a:gd name="connsiteY4" fmla="*/ 850809 h 3222534"/>
            <a:gd name="connsiteX5" fmla="*/ 638175 w 3390900"/>
            <a:gd name="connsiteY5" fmla="*/ 469809 h 3222534"/>
            <a:gd name="connsiteX6" fmla="*/ 809625 w 3390900"/>
            <a:gd name="connsiteY6" fmla="*/ 136434 h 3222534"/>
            <a:gd name="connsiteX7" fmla="*/ 847725 w 3390900"/>
            <a:gd name="connsiteY7" fmla="*/ 88809 h 3222534"/>
            <a:gd name="connsiteX8" fmla="*/ 1000125 w 3390900"/>
            <a:gd name="connsiteY8" fmla="*/ 22134 h 3222534"/>
            <a:gd name="connsiteX9" fmla="*/ 1276350 w 3390900"/>
            <a:gd name="connsiteY9" fmla="*/ 3084 h 3222534"/>
            <a:gd name="connsiteX10" fmla="*/ 1609725 w 3390900"/>
            <a:gd name="connsiteY10" fmla="*/ 79284 h 3222534"/>
            <a:gd name="connsiteX11" fmla="*/ 1809750 w 3390900"/>
            <a:gd name="connsiteY11" fmla="*/ 165009 h 3222534"/>
            <a:gd name="connsiteX12" fmla="*/ 2009775 w 3390900"/>
            <a:gd name="connsiteY12" fmla="*/ 250734 h 3222534"/>
            <a:gd name="connsiteX13" fmla="*/ 2209800 w 3390900"/>
            <a:gd name="connsiteY13" fmla="*/ 374559 h 3222534"/>
            <a:gd name="connsiteX14" fmla="*/ 2343150 w 3390900"/>
            <a:gd name="connsiteY14" fmla="*/ 593634 h 3222534"/>
            <a:gd name="connsiteX15" fmla="*/ 2428875 w 3390900"/>
            <a:gd name="connsiteY15" fmla="*/ 765084 h 3222534"/>
            <a:gd name="connsiteX16" fmla="*/ 2562225 w 3390900"/>
            <a:gd name="connsiteY16" fmla="*/ 841284 h 3222534"/>
            <a:gd name="connsiteX17" fmla="*/ 2828925 w 3390900"/>
            <a:gd name="connsiteY17" fmla="*/ 879384 h 3222534"/>
            <a:gd name="connsiteX18" fmla="*/ 3067050 w 3390900"/>
            <a:gd name="connsiteY18" fmla="*/ 907959 h 3222534"/>
            <a:gd name="connsiteX19" fmla="*/ 3200400 w 3390900"/>
            <a:gd name="connsiteY19" fmla="*/ 1012734 h 3222534"/>
            <a:gd name="connsiteX20" fmla="*/ 3267075 w 3390900"/>
            <a:gd name="connsiteY20" fmla="*/ 1069884 h 3222534"/>
            <a:gd name="connsiteX21" fmla="*/ 3390900 w 3390900"/>
            <a:gd name="connsiteY21" fmla="*/ 1136559 h 322253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</a:cxnLst>
          <a:rect l="l" t="t" r="r" b="b"/>
          <a:pathLst>
            <a:path w="3390900" h="3222534">
              <a:moveTo>
                <a:pt x="0" y="3222534"/>
              </a:moveTo>
              <a:cubicBezTo>
                <a:pt x="794" y="3086009"/>
                <a:pt x="1588" y="2949484"/>
                <a:pt x="9525" y="2841534"/>
              </a:cubicBezTo>
              <a:cubicBezTo>
                <a:pt x="17463" y="2733584"/>
                <a:pt x="-11112" y="2822484"/>
                <a:pt x="47625" y="2574834"/>
              </a:cubicBezTo>
              <a:cubicBezTo>
                <a:pt x="106362" y="2327184"/>
                <a:pt x="282575" y="1642972"/>
                <a:pt x="361950" y="1355634"/>
              </a:cubicBezTo>
              <a:cubicBezTo>
                <a:pt x="441325" y="1068296"/>
                <a:pt x="477838" y="998446"/>
                <a:pt x="523875" y="850809"/>
              </a:cubicBezTo>
              <a:cubicBezTo>
                <a:pt x="569912" y="703172"/>
                <a:pt x="590550" y="588871"/>
                <a:pt x="638175" y="469809"/>
              </a:cubicBezTo>
              <a:cubicBezTo>
                <a:pt x="685800" y="350747"/>
                <a:pt x="774700" y="199934"/>
                <a:pt x="809625" y="136434"/>
              </a:cubicBezTo>
              <a:cubicBezTo>
                <a:pt x="844550" y="72934"/>
                <a:pt x="815975" y="107859"/>
                <a:pt x="847725" y="88809"/>
              </a:cubicBezTo>
              <a:cubicBezTo>
                <a:pt x="879475" y="69759"/>
                <a:pt x="928688" y="36421"/>
                <a:pt x="1000125" y="22134"/>
              </a:cubicBezTo>
              <a:cubicBezTo>
                <a:pt x="1071563" y="7846"/>
                <a:pt x="1174750" y="-6441"/>
                <a:pt x="1276350" y="3084"/>
              </a:cubicBezTo>
              <a:cubicBezTo>
                <a:pt x="1377950" y="12609"/>
                <a:pt x="1520825" y="52296"/>
                <a:pt x="1609725" y="79284"/>
              </a:cubicBezTo>
              <a:cubicBezTo>
                <a:pt x="1698625" y="106271"/>
                <a:pt x="1743075" y="136434"/>
                <a:pt x="1809750" y="165009"/>
              </a:cubicBezTo>
              <a:cubicBezTo>
                <a:pt x="1876425" y="193584"/>
                <a:pt x="1943100" y="215809"/>
                <a:pt x="2009775" y="250734"/>
              </a:cubicBezTo>
              <a:cubicBezTo>
                <a:pt x="2076450" y="285659"/>
                <a:pt x="2154238" y="317409"/>
                <a:pt x="2209800" y="374559"/>
              </a:cubicBezTo>
              <a:cubicBezTo>
                <a:pt x="2265362" y="431709"/>
                <a:pt x="2306637" y="528546"/>
                <a:pt x="2343150" y="593634"/>
              </a:cubicBezTo>
              <a:cubicBezTo>
                <a:pt x="2379663" y="658722"/>
                <a:pt x="2392363" y="723809"/>
                <a:pt x="2428875" y="765084"/>
              </a:cubicBezTo>
              <a:cubicBezTo>
                <a:pt x="2465387" y="806359"/>
                <a:pt x="2495550" y="822234"/>
                <a:pt x="2562225" y="841284"/>
              </a:cubicBezTo>
              <a:cubicBezTo>
                <a:pt x="2628900" y="860334"/>
                <a:pt x="2744788" y="868272"/>
                <a:pt x="2828925" y="879384"/>
              </a:cubicBezTo>
              <a:cubicBezTo>
                <a:pt x="2913062" y="890496"/>
                <a:pt x="3005137" y="885734"/>
                <a:pt x="3067050" y="907959"/>
              </a:cubicBezTo>
              <a:cubicBezTo>
                <a:pt x="3128963" y="930184"/>
                <a:pt x="3167063" y="985746"/>
                <a:pt x="3200400" y="1012734"/>
              </a:cubicBezTo>
              <a:cubicBezTo>
                <a:pt x="3233738" y="1039721"/>
                <a:pt x="3235325" y="1049247"/>
                <a:pt x="3267075" y="1069884"/>
              </a:cubicBezTo>
              <a:cubicBezTo>
                <a:pt x="3298825" y="1090521"/>
                <a:pt x="3344862" y="1113540"/>
                <a:pt x="3390900" y="1136559"/>
              </a:cubicBezTo>
            </a:path>
          </a:pathLst>
        </a:custGeom>
        <a:noFill xmlns:a="http://schemas.openxmlformats.org/drawingml/2006/main"/>
        <a:ln xmlns:a="http://schemas.openxmlformats.org/drawingml/2006/main" w="85725">
          <a:solidFill>
            <a:schemeClr val="accent2">
              <a:lumMod val="75000"/>
              <a:alpha val="52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0.56371</cdr:x>
      <cdr:y>0.20936</cdr:y>
    </cdr:from>
    <cdr:to>
      <cdr:x>0.96652</cdr:x>
      <cdr:y>0.56244</cdr:y>
    </cdr:to>
    <cdr:sp macro="" textlink="">
      <cdr:nvSpPr>
        <cdr:cNvPr id="17" name="Freeform: Shape 16">
          <a:extLst xmlns:a="http://schemas.openxmlformats.org/drawingml/2006/main">
            <a:ext uri="{FF2B5EF4-FFF2-40B4-BE49-F238E27FC236}">
              <a16:creationId xmlns:a16="http://schemas.microsoft.com/office/drawing/2014/main" id="{FF18913C-B6E5-999F-486F-2927D6501C7E}"/>
            </a:ext>
          </a:extLst>
        </cdr:cNvPr>
        <cdr:cNvSpPr/>
      </cdr:nvSpPr>
      <cdr:spPr>
        <a:xfrm xmlns:a="http://schemas.openxmlformats.org/drawingml/2006/main">
          <a:off x="4972050" y="1533525"/>
          <a:ext cx="3552825" cy="2586224"/>
        </a:xfrm>
        <a:custGeom xmlns:a="http://schemas.openxmlformats.org/drawingml/2006/main">
          <a:avLst/>
          <a:gdLst>
            <a:gd name="connsiteX0" fmla="*/ 0 w 3552825"/>
            <a:gd name="connsiteY0" fmla="*/ 0 h 2586224"/>
            <a:gd name="connsiteX1" fmla="*/ 314325 w 3552825"/>
            <a:gd name="connsiteY1" fmla="*/ 1019175 h 2586224"/>
            <a:gd name="connsiteX2" fmla="*/ 485775 w 3552825"/>
            <a:gd name="connsiteY2" fmla="*/ 1504950 h 2586224"/>
            <a:gd name="connsiteX3" fmla="*/ 619125 w 3552825"/>
            <a:gd name="connsiteY3" fmla="*/ 1857375 h 2586224"/>
            <a:gd name="connsiteX4" fmla="*/ 857250 w 3552825"/>
            <a:gd name="connsiteY4" fmla="*/ 2314575 h 2586224"/>
            <a:gd name="connsiteX5" fmla="*/ 1047750 w 3552825"/>
            <a:gd name="connsiteY5" fmla="*/ 2495550 h 2586224"/>
            <a:gd name="connsiteX6" fmla="*/ 1295400 w 3552825"/>
            <a:gd name="connsiteY6" fmla="*/ 2581275 h 2586224"/>
            <a:gd name="connsiteX7" fmla="*/ 1581150 w 3552825"/>
            <a:gd name="connsiteY7" fmla="*/ 2552700 h 2586224"/>
            <a:gd name="connsiteX8" fmla="*/ 2085975 w 3552825"/>
            <a:gd name="connsiteY8" fmla="*/ 2362200 h 2586224"/>
            <a:gd name="connsiteX9" fmla="*/ 2743200 w 3552825"/>
            <a:gd name="connsiteY9" fmla="*/ 2200275 h 2586224"/>
            <a:gd name="connsiteX10" fmla="*/ 3286125 w 3552825"/>
            <a:gd name="connsiteY10" fmla="*/ 2181225 h 2586224"/>
            <a:gd name="connsiteX11" fmla="*/ 3552825 w 3552825"/>
            <a:gd name="connsiteY11" fmla="*/ 2162175 h 258622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</a:cxnLst>
          <a:rect l="l" t="t" r="r" b="b"/>
          <a:pathLst>
            <a:path w="3552825" h="2586224">
              <a:moveTo>
                <a:pt x="0" y="0"/>
              </a:moveTo>
              <a:cubicBezTo>
                <a:pt x="116681" y="384175"/>
                <a:pt x="233362" y="768350"/>
                <a:pt x="314325" y="1019175"/>
              </a:cubicBezTo>
              <a:cubicBezTo>
                <a:pt x="395288" y="1270000"/>
                <a:pt x="434975" y="1365250"/>
                <a:pt x="485775" y="1504950"/>
              </a:cubicBezTo>
              <a:cubicBezTo>
                <a:pt x="536575" y="1644650"/>
                <a:pt x="557212" y="1722437"/>
                <a:pt x="619125" y="1857375"/>
              </a:cubicBezTo>
              <a:cubicBezTo>
                <a:pt x="681038" y="1992313"/>
                <a:pt x="785813" y="2208213"/>
                <a:pt x="857250" y="2314575"/>
              </a:cubicBezTo>
              <a:cubicBezTo>
                <a:pt x="928687" y="2420937"/>
                <a:pt x="974725" y="2451100"/>
                <a:pt x="1047750" y="2495550"/>
              </a:cubicBezTo>
              <a:cubicBezTo>
                <a:pt x="1120775" y="2540000"/>
                <a:pt x="1206500" y="2571750"/>
                <a:pt x="1295400" y="2581275"/>
              </a:cubicBezTo>
              <a:cubicBezTo>
                <a:pt x="1384300" y="2590800"/>
                <a:pt x="1449388" y="2589212"/>
                <a:pt x="1581150" y="2552700"/>
              </a:cubicBezTo>
              <a:cubicBezTo>
                <a:pt x="1712912" y="2516188"/>
                <a:pt x="1892300" y="2420938"/>
                <a:pt x="2085975" y="2362200"/>
              </a:cubicBezTo>
              <a:cubicBezTo>
                <a:pt x="2279650" y="2303463"/>
                <a:pt x="2543175" y="2230437"/>
                <a:pt x="2743200" y="2200275"/>
              </a:cubicBezTo>
              <a:cubicBezTo>
                <a:pt x="2943225" y="2170113"/>
                <a:pt x="3151188" y="2187575"/>
                <a:pt x="3286125" y="2181225"/>
              </a:cubicBezTo>
              <a:cubicBezTo>
                <a:pt x="3421062" y="2174875"/>
                <a:pt x="3486943" y="2168525"/>
                <a:pt x="3552825" y="2162175"/>
              </a:cubicBezTo>
            </a:path>
          </a:pathLst>
        </a:custGeom>
        <a:noFill xmlns:a="http://schemas.openxmlformats.org/drawingml/2006/main"/>
        <a:ln xmlns:a="http://schemas.openxmlformats.org/drawingml/2006/main" w="60325">
          <a:solidFill>
            <a:schemeClr val="accent2">
              <a:lumMod val="75000"/>
              <a:alpha val="56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</c:userShapes>
</file>

<file path=xl/drawings/drawing67.xml><?xml version="1.0" encoding="utf-8"?>
<c:userShapes xmlns:c="http://schemas.openxmlformats.org/drawingml/2006/chart">
  <cdr:relSizeAnchor xmlns:cdr="http://schemas.openxmlformats.org/drawingml/2006/chartDrawing">
    <cdr:from>
      <cdr:x>0.05332</cdr:x>
      <cdr:y>0.44366</cdr:y>
    </cdr:from>
    <cdr:to>
      <cdr:x>0.13646</cdr:x>
      <cdr:y>0.44542</cdr:y>
    </cdr:to>
    <cdr:cxnSp macro="">
      <cdr:nvCxnSpPr>
        <cdr:cNvPr id="4" name="Straight Connector 3">
          <a:extLst xmlns:a="http://schemas.openxmlformats.org/drawingml/2006/main">
            <a:ext uri="{FF2B5EF4-FFF2-40B4-BE49-F238E27FC236}">
              <a16:creationId xmlns:a16="http://schemas.microsoft.com/office/drawing/2014/main" id="{60DC9561-A71E-BA47-E961-DA96EADCB817}"/>
            </a:ext>
          </a:extLst>
        </cdr:cNvPr>
        <cdr:cNvCxnSpPr/>
      </cdr:nvCxnSpPr>
      <cdr:spPr>
        <a:xfrm xmlns:a="http://schemas.openxmlformats.org/drawingml/2006/main" flipV="1">
          <a:off x="547308" y="3249706"/>
          <a:ext cx="853428" cy="12873"/>
        </a:xfrm>
        <a:prstGeom xmlns:a="http://schemas.openxmlformats.org/drawingml/2006/main" prst="line">
          <a:avLst/>
        </a:prstGeom>
        <a:ln xmlns:a="http://schemas.openxmlformats.org/drawingml/2006/main" w="41275">
          <a:solidFill>
            <a:srgbClr val="00B0F0"/>
          </a:solidFill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0.1331</cdr:x>
      <cdr:y>0.43777</cdr:y>
    </cdr:from>
    <cdr:to>
      <cdr:x>0.14188</cdr:x>
      <cdr:y>0.72447</cdr:y>
    </cdr:to>
    <cdr:cxnSp macro="">
      <cdr:nvCxnSpPr>
        <cdr:cNvPr id="5" name="Straight Connector 4">
          <a:extLst xmlns:a="http://schemas.openxmlformats.org/drawingml/2006/main">
            <a:ext uri="{FF2B5EF4-FFF2-40B4-BE49-F238E27FC236}">
              <a16:creationId xmlns:a16="http://schemas.microsoft.com/office/drawing/2014/main" id="{3948A641-1CB3-522D-F667-18D93F30B199}"/>
            </a:ext>
          </a:extLst>
        </cdr:cNvPr>
        <cdr:cNvCxnSpPr>
          <a:endCxn xmlns:a="http://schemas.openxmlformats.org/drawingml/2006/main" id="10" idx="0"/>
        </cdr:cNvCxnSpPr>
      </cdr:nvCxnSpPr>
      <cdr:spPr>
        <a:xfrm xmlns:a="http://schemas.openxmlformats.org/drawingml/2006/main">
          <a:off x="1366217" y="3206545"/>
          <a:ext cx="90173" cy="2099999"/>
        </a:xfrm>
        <a:prstGeom xmlns:a="http://schemas.openxmlformats.org/drawingml/2006/main" prst="line">
          <a:avLst/>
        </a:prstGeom>
        <a:ln xmlns:a="http://schemas.openxmlformats.org/drawingml/2006/main" w="41275">
          <a:solidFill>
            <a:srgbClr val="00B0F0"/>
          </a:solidFill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0.05721</cdr:x>
      <cdr:y>0.5171</cdr:y>
    </cdr:from>
    <cdr:to>
      <cdr:x>0.13537</cdr:x>
      <cdr:y>0.51883</cdr:y>
    </cdr:to>
    <cdr:cxnSp macro="">
      <cdr:nvCxnSpPr>
        <cdr:cNvPr id="15" name="Straight Connector 14">
          <a:extLst xmlns:a="http://schemas.openxmlformats.org/drawingml/2006/main">
            <a:ext uri="{FF2B5EF4-FFF2-40B4-BE49-F238E27FC236}">
              <a16:creationId xmlns:a16="http://schemas.microsoft.com/office/drawing/2014/main" id="{5FDE25D6-68DC-4DEE-9B93-A8AFC08639E0}"/>
            </a:ext>
          </a:extLst>
        </cdr:cNvPr>
        <cdr:cNvCxnSpPr/>
      </cdr:nvCxnSpPr>
      <cdr:spPr>
        <a:xfrm xmlns:a="http://schemas.openxmlformats.org/drawingml/2006/main" flipV="1">
          <a:off x="587237" y="3787589"/>
          <a:ext cx="802293" cy="12699"/>
        </a:xfrm>
        <a:prstGeom xmlns:a="http://schemas.openxmlformats.org/drawingml/2006/main" prst="line">
          <a:avLst/>
        </a:prstGeom>
        <a:ln xmlns:a="http://schemas.openxmlformats.org/drawingml/2006/main" w="41275">
          <a:solidFill>
            <a:schemeClr val="accent2">
              <a:lumMod val="75000"/>
            </a:schemeClr>
          </a:solidFill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0.13537</cdr:x>
      <cdr:y>0.4406</cdr:y>
    </cdr:from>
    <cdr:to>
      <cdr:x>0.14188</cdr:x>
      <cdr:y>0.72447</cdr:y>
    </cdr:to>
    <cdr:cxnSp macro="">
      <cdr:nvCxnSpPr>
        <cdr:cNvPr id="8" name="Straight Connector 4">
          <a:extLst xmlns:a="http://schemas.openxmlformats.org/drawingml/2006/main">
            <a:ext uri="{FF2B5EF4-FFF2-40B4-BE49-F238E27FC236}">
              <a16:creationId xmlns:a16="http://schemas.microsoft.com/office/drawing/2014/main" id="{3948A641-1CB3-522D-F667-18D93F30B199}"/>
            </a:ext>
          </a:extLst>
        </cdr:cNvPr>
        <cdr:cNvCxnSpPr>
          <a:endCxn xmlns:a="http://schemas.openxmlformats.org/drawingml/2006/main" id="10" idx="0"/>
        </cdr:cNvCxnSpPr>
      </cdr:nvCxnSpPr>
      <cdr:spPr>
        <a:xfrm xmlns:a="http://schemas.openxmlformats.org/drawingml/2006/main">
          <a:off x="1389530" y="3227295"/>
          <a:ext cx="66860" cy="2079249"/>
        </a:xfrm>
        <a:prstGeom xmlns:a="http://schemas.openxmlformats.org/drawingml/2006/main" prst="line">
          <a:avLst/>
        </a:prstGeom>
        <a:ln xmlns:a="http://schemas.openxmlformats.org/drawingml/2006/main" w="41275">
          <a:solidFill>
            <a:srgbClr val="00B0F0"/>
          </a:solidFill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0.14181</cdr:x>
      <cdr:y>0.53392</cdr:y>
    </cdr:from>
    <cdr:to>
      <cdr:x>0.59607</cdr:x>
      <cdr:y>0.72447</cdr:y>
    </cdr:to>
    <cdr:sp macro="" textlink="">
      <cdr:nvSpPr>
        <cdr:cNvPr id="10" name="Freeform: Shape 8">
          <a:extLst xmlns:a="http://schemas.openxmlformats.org/drawingml/2006/main">
            <a:ext uri="{FF2B5EF4-FFF2-40B4-BE49-F238E27FC236}">
              <a16:creationId xmlns:a16="http://schemas.microsoft.com/office/drawing/2014/main" id="{501E4690-D45A-242B-ACE3-E92665FFE4EE}"/>
            </a:ext>
          </a:extLst>
        </cdr:cNvPr>
        <cdr:cNvSpPr/>
      </cdr:nvSpPr>
      <cdr:spPr>
        <a:xfrm xmlns:a="http://schemas.openxmlformats.org/drawingml/2006/main">
          <a:off x="1455621" y="3910818"/>
          <a:ext cx="4662791" cy="1395726"/>
        </a:xfrm>
        <a:custGeom xmlns:a="http://schemas.openxmlformats.org/drawingml/2006/main">
          <a:avLst/>
          <a:gdLst>
            <a:gd name="connsiteX0" fmla="*/ 552 w 3348320"/>
            <a:gd name="connsiteY0" fmla="*/ 1439829 h 1439829"/>
            <a:gd name="connsiteX1" fmla="*/ 48177 w 3348320"/>
            <a:gd name="connsiteY1" fmla="*/ 1249329 h 1439829"/>
            <a:gd name="connsiteX2" fmla="*/ 305352 w 3348320"/>
            <a:gd name="connsiteY2" fmla="*/ 820704 h 1439829"/>
            <a:gd name="connsiteX3" fmla="*/ 438702 w 3348320"/>
            <a:gd name="connsiteY3" fmla="*/ 573054 h 1439829"/>
            <a:gd name="connsiteX4" fmla="*/ 581577 w 3348320"/>
            <a:gd name="connsiteY4" fmla="*/ 334929 h 1439829"/>
            <a:gd name="connsiteX5" fmla="*/ 810177 w 3348320"/>
            <a:gd name="connsiteY5" fmla="*/ 125379 h 1439829"/>
            <a:gd name="connsiteX6" fmla="*/ 1048302 w 3348320"/>
            <a:gd name="connsiteY6" fmla="*/ 20604 h 1439829"/>
            <a:gd name="connsiteX7" fmla="*/ 1419777 w 3348320"/>
            <a:gd name="connsiteY7" fmla="*/ 11079 h 1439829"/>
            <a:gd name="connsiteX8" fmla="*/ 1705527 w 3348320"/>
            <a:gd name="connsiteY8" fmla="*/ 144429 h 1439829"/>
            <a:gd name="connsiteX9" fmla="*/ 1867452 w 3348320"/>
            <a:gd name="connsiteY9" fmla="*/ 239679 h 1439829"/>
            <a:gd name="connsiteX10" fmla="*/ 2086527 w 3348320"/>
            <a:gd name="connsiteY10" fmla="*/ 334929 h 1439829"/>
            <a:gd name="connsiteX11" fmla="*/ 2277027 w 3348320"/>
            <a:gd name="connsiteY11" fmla="*/ 353979 h 1439829"/>
            <a:gd name="connsiteX12" fmla="*/ 2438952 w 3348320"/>
            <a:gd name="connsiteY12" fmla="*/ 353979 h 1439829"/>
            <a:gd name="connsiteX13" fmla="*/ 2562777 w 3348320"/>
            <a:gd name="connsiteY13" fmla="*/ 401604 h 1439829"/>
            <a:gd name="connsiteX14" fmla="*/ 2953302 w 3348320"/>
            <a:gd name="connsiteY14" fmla="*/ 801654 h 1439829"/>
            <a:gd name="connsiteX15" fmla="*/ 3115227 w 3348320"/>
            <a:gd name="connsiteY15" fmla="*/ 830229 h 1439829"/>
            <a:gd name="connsiteX16" fmla="*/ 3324777 w 3348320"/>
            <a:gd name="connsiteY16" fmla="*/ 754029 h 1439829"/>
            <a:gd name="connsiteX17" fmla="*/ 3334302 w 3348320"/>
            <a:gd name="connsiteY17" fmla="*/ 763554 h 143982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</a:cxnLst>
          <a:rect l="l" t="t" r="r" b="b"/>
          <a:pathLst>
            <a:path w="3348320" h="1439829">
              <a:moveTo>
                <a:pt x="552" y="1439829"/>
              </a:moveTo>
              <a:cubicBezTo>
                <a:pt x="-1036" y="1396172"/>
                <a:pt x="-2623" y="1352516"/>
                <a:pt x="48177" y="1249329"/>
              </a:cubicBezTo>
              <a:cubicBezTo>
                <a:pt x="98977" y="1146142"/>
                <a:pt x="240265" y="933416"/>
                <a:pt x="305352" y="820704"/>
              </a:cubicBezTo>
              <a:cubicBezTo>
                <a:pt x="370439" y="707992"/>
                <a:pt x="392665" y="654016"/>
                <a:pt x="438702" y="573054"/>
              </a:cubicBezTo>
              <a:cubicBezTo>
                <a:pt x="484739" y="492092"/>
                <a:pt x="519665" y="409541"/>
                <a:pt x="581577" y="334929"/>
              </a:cubicBezTo>
              <a:cubicBezTo>
                <a:pt x="643489" y="260317"/>
                <a:pt x="732390" y="177766"/>
                <a:pt x="810177" y="125379"/>
              </a:cubicBezTo>
              <a:cubicBezTo>
                <a:pt x="887965" y="72991"/>
                <a:pt x="946702" y="39654"/>
                <a:pt x="1048302" y="20604"/>
              </a:cubicBezTo>
              <a:cubicBezTo>
                <a:pt x="1149902" y="1554"/>
                <a:pt x="1310240" y="-9558"/>
                <a:pt x="1419777" y="11079"/>
              </a:cubicBezTo>
              <a:cubicBezTo>
                <a:pt x="1529314" y="31716"/>
                <a:pt x="1630915" y="106329"/>
                <a:pt x="1705527" y="144429"/>
              </a:cubicBezTo>
              <a:cubicBezTo>
                <a:pt x="1780140" y="182529"/>
                <a:pt x="1803952" y="207929"/>
                <a:pt x="1867452" y="239679"/>
              </a:cubicBezTo>
              <a:cubicBezTo>
                <a:pt x="1930952" y="271429"/>
                <a:pt x="2018265" y="315879"/>
                <a:pt x="2086527" y="334929"/>
              </a:cubicBezTo>
              <a:cubicBezTo>
                <a:pt x="2154789" y="353979"/>
                <a:pt x="2218290" y="350804"/>
                <a:pt x="2277027" y="353979"/>
              </a:cubicBezTo>
              <a:cubicBezTo>
                <a:pt x="2335765" y="357154"/>
                <a:pt x="2391327" y="346042"/>
                <a:pt x="2438952" y="353979"/>
              </a:cubicBezTo>
              <a:cubicBezTo>
                <a:pt x="2486577" y="361916"/>
                <a:pt x="2477052" y="326991"/>
                <a:pt x="2562777" y="401604"/>
              </a:cubicBezTo>
              <a:cubicBezTo>
                <a:pt x="2648502" y="476217"/>
                <a:pt x="2861227" y="730217"/>
                <a:pt x="2953302" y="801654"/>
              </a:cubicBezTo>
              <a:cubicBezTo>
                <a:pt x="3045377" y="873091"/>
                <a:pt x="3053315" y="838166"/>
                <a:pt x="3115227" y="830229"/>
              </a:cubicBezTo>
              <a:cubicBezTo>
                <a:pt x="3177139" y="822292"/>
                <a:pt x="3288265" y="765141"/>
                <a:pt x="3324777" y="754029"/>
              </a:cubicBezTo>
              <a:cubicBezTo>
                <a:pt x="3361289" y="742917"/>
                <a:pt x="3347795" y="753235"/>
                <a:pt x="3334302" y="763554"/>
              </a:cubicBezTo>
            </a:path>
          </a:pathLst>
        </a:custGeom>
        <a:noFill xmlns:a="http://schemas.openxmlformats.org/drawingml/2006/main"/>
        <a:ln xmlns:a="http://schemas.openxmlformats.org/drawingml/2006/main" w="44450">
          <a:solidFill>
            <a:srgbClr val="00B0F0">
              <a:alpha val="67000"/>
            </a:srgb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0.13628</cdr:x>
      <cdr:y>0.06272</cdr:y>
    </cdr:from>
    <cdr:to>
      <cdr:x>0.13751</cdr:x>
      <cdr:y>0.91938</cdr:y>
    </cdr:to>
    <cdr:cxnSp macro="">
      <cdr:nvCxnSpPr>
        <cdr:cNvPr id="12" name="Straight Connector 10">
          <a:extLst xmlns:a="http://schemas.openxmlformats.org/drawingml/2006/main">
            <a:ext uri="{FF2B5EF4-FFF2-40B4-BE49-F238E27FC236}">
              <a16:creationId xmlns:a16="http://schemas.microsoft.com/office/drawing/2014/main" id="{7C19ADFB-AEBC-19BE-C8E7-43513FF43AED}"/>
            </a:ext>
          </a:extLst>
        </cdr:cNvPr>
        <cdr:cNvCxnSpPr/>
      </cdr:nvCxnSpPr>
      <cdr:spPr>
        <a:xfrm xmlns:a="http://schemas.openxmlformats.org/drawingml/2006/main">
          <a:off x="1398839" y="459407"/>
          <a:ext cx="12625" cy="627480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  <a:prstDash val="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0.59732</cdr:x>
      <cdr:y>0.07272</cdr:y>
    </cdr:from>
    <cdr:to>
      <cdr:x>0.59732</cdr:x>
      <cdr:y>0.93228</cdr:y>
    </cdr:to>
    <cdr:cxnSp macro="">
      <cdr:nvCxnSpPr>
        <cdr:cNvPr id="18" name="Straight Connector 12">
          <a:extLst xmlns:a="http://schemas.openxmlformats.org/drawingml/2006/main">
            <a:ext uri="{FF2B5EF4-FFF2-40B4-BE49-F238E27FC236}">
              <a16:creationId xmlns:a16="http://schemas.microsoft.com/office/drawing/2014/main" id="{D9654495-01BE-B936-4CC9-1AC36492C916}"/>
            </a:ext>
          </a:extLst>
        </cdr:cNvPr>
        <cdr:cNvCxnSpPr/>
      </cdr:nvCxnSpPr>
      <cdr:spPr>
        <a:xfrm xmlns:a="http://schemas.openxmlformats.org/drawingml/2006/main">
          <a:off x="5997374" y="532648"/>
          <a:ext cx="0" cy="6296042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  <a:prstDash val="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0.59811</cdr:x>
      <cdr:y>0.1484</cdr:y>
    </cdr:from>
    <cdr:to>
      <cdr:x>0.94869</cdr:x>
      <cdr:y>0.63267</cdr:y>
    </cdr:to>
    <cdr:sp macro="" textlink="">
      <cdr:nvSpPr>
        <cdr:cNvPr id="19" name="Freeform: Shape 13">
          <a:extLst xmlns:a="http://schemas.openxmlformats.org/drawingml/2006/main">
            <a:ext uri="{FF2B5EF4-FFF2-40B4-BE49-F238E27FC236}">
              <a16:creationId xmlns:a16="http://schemas.microsoft.com/office/drawing/2014/main" id="{B0585DA0-2A6C-51F4-158C-9DE96CE3A06C}"/>
            </a:ext>
          </a:extLst>
        </cdr:cNvPr>
        <cdr:cNvSpPr/>
      </cdr:nvSpPr>
      <cdr:spPr>
        <a:xfrm xmlns:a="http://schemas.openxmlformats.org/drawingml/2006/main">
          <a:off x="6139338" y="1086971"/>
          <a:ext cx="3598574" cy="3547163"/>
        </a:xfrm>
        <a:custGeom xmlns:a="http://schemas.openxmlformats.org/drawingml/2006/main">
          <a:avLst/>
          <a:gdLst>
            <a:gd name="connsiteX0" fmla="*/ 0 w 3295650"/>
            <a:gd name="connsiteY0" fmla="*/ 3797072 h 3802571"/>
            <a:gd name="connsiteX1" fmla="*/ 66675 w 3295650"/>
            <a:gd name="connsiteY1" fmla="*/ 3797072 h 3802571"/>
            <a:gd name="connsiteX2" fmla="*/ 161925 w 3295650"/>
            <a:gd name="connsiteY2" fmla="*/ 3739922 h 3802571"/>
            <a:gd name="connsiteX3" fmla="*/ 323850 w 3295650"/>
            <a:gd name="connsiteY3" fmla="*/ 3330347 h 3802571"/>
            <a:gd name="connsiteX4" fmla="*/ 466725 w 3295650"/>
            <a:gd name="connsiteY4" fmla="*/ 2158772 h 3802571"/>
            <a:gd name="connsiteX5" fmla="*/ 523875 w 3295650"/>
            <a:gd name="connsiteY5" fmla="*/ 1558697 h 3802571"/>
            <a:gd name="connsiteX6" fmla="*/ 619125 w 3295650"/>
            <a:gd name="connsiteY6" fmla="*/ 529997 h 3802571"/>
            <a:gd name="connsiteX7" fmla="*/ 685800 w 3295650"/>
            <a:gd name="connsiteY7" fmla="*/ 139472 h 3802571"/>
            <a:gd name="connsiteX8" fmla="*/ 876300 w 3295650"/>
            <a:gd name="connsiteY8" fmla="*/ 15647 h 3802571"/>
            <a:gd name="connsiteX9" fmla="*/ 990600 w 3295650"/>
            <a:gd name="connsiteY9" fmla="*/ 53747 h 3802571"/>
            <a:gd name="connsiteX10" fmla="*/ 1143000 w 3295650"/>
            <a:gd name="connsiteY10" fmla="*/ 482372 h 3802571"/>
            <a:gd name="connsiteX11" fmla="*/ 1295400 w 3295650"/>
            <a:gd name="connsiteY11" fmla="*/ 796697 h 3802571"/>
            <a:gd name="connsiteX12" fmla="*/ 1524000 w 3295650"/>
            <a:gd name="connsiteY12" fmla="*/ 844322 h 3802571"/>
            <a:gd name="connsiteX13" fmla="*/ 2219325 w 3295650"/>
            <a:gd name="connsiteY13" fmla="*/ 815747 h 3802571"/>
            <a:gd name="connsiteX14" fmla="*/ 2828925 w 3295650"/>
            <a:gd name="connsiteY14" fmla="*/ 749072 h 3802571"/>
            <a:gd name="connsiteX15" fmla="*/ 3028950 w 3295650"/>
            <a:gd name="connsiteY15" fmla="*/ 634772 h 3802571"/>
            <a:gd name="connsiteX16" fmla="*/ 3143250 w 3295650"/>
            <a:gd name="connsiteY16" fmla="*/ 520472 h 3802571"/>
            <a:gd name="connsiteX17" fmla="*/ 3295650 w 3295650"/>
            <a:gd name="connsiteY17" fmla="*/ 425222 h 3802571"/>
            <a:gd name="connsiteX0" fmla="*/ 0 w 3295650"/>
            <a:gd name="connsiteY0" fmla="*/ 3797072 h 3802571"/>
            <a:gd name="connsiteX1" fmla="*/ 66675 w 3295650"/>
            <a:gd name="connsiteY1" fmla="*/ 3797072 h 3802571"/>
            <a:gd name="connsiteX2" fmla="*/ 161925 w 3295650"/>
            <a:gd name="connsiteY2" fmla="*/ 3739922 h 3802571"/>
            <a:gd name="connsiteX3" fmla="*/ 323850 w 3295650"/>
            <a:gd name="connsiteY3" fmla="*/ 3330347 h 3802571"/>
            <a:gd name="connsiteX4" fmla="*/ 466725 w 3295650"/>
            <a:gd name="connsiteY4" fmla="*/ 2158772 h 3802571"/>
            <a:gd name="connsiteX5" fmla="*/ 523875 w 3295650"/>
            <a:gd name="connsiteY5" fmla="*/ 1558697 h 3802571"/>
            <a:gd name="connsiteX6" fmla="*/ 619125 w 3295650"/>
            <a:gd name="connsiteY6" fmla="*/ 529997 h 3802571"/>
            <a:gd name="connsiteX7" fmla="*/ 685800 w 3295650"/>
            <a:gd name="connsiteY7" fmla="*/ 139472 h 3802571"/>
            <a:gd name="connsiteX8" fmla="*/ 876300 w 3295650"/>
            <a:gd name="connsiteY8" fmla="*/ 15647 h 3802571"/>
            <a:gd name="connsiteX9" fmla="*/ 990600 w 3295650"/>
            <a:gd name="connsiteY9" fmla="*/ 53747 h 3802571"/>
            <a:gd name="connsiteX10" fmla="*/ 1143000 w 3295650"/>
            <a:gd name="connsiteY10" fmla="*/ 482372 h 3802571"/>
            <a:gd name="connsiteX11" fmla="*/ 1295400 w 3295650"/>
            <a:gd name="connsiteY11" fmla="*/ 796697 h 3802571"/>
            <a:gd name="connsiteX12" fmla="*/ 1524000 w 3295650"/>
            <a:gd name="connsiteY12" fmla="*/ 844322 h 3802571"/>
            <a:gd name="connsiteX13" fmla="*/ 2219325 w 3295650"/>
            <a:gd name="connsiteY13" fmla="*/ 815747 h 3802571"/>
            <a:gd name="connsiteX14" fmla="*/ 3028950 w 3295650"/>
            <a:gd name="connsiteY14" fmla="*/ 634772 h 3802571"/>
            <a:gd name="connsiteX15" fmla="*/ 3143250 w 3295650"/>
            <a:gd name="connsiteY15" fmla="*/ 520472 h 3802571"/>
            <a:gd name="connsiteX16" fmla="*/ 3295650 w 3295650"/>
            <a:gd name="connsiteY16" fmla="*/ 425222 h 3802571"/>
            <a:gd name="connsiteX0" fmla="*/ 0 w 3295650"/>
            <a:gd name="connsiteY0" fmla="*/ 3797072 h 3802571"/>
            <a:gd name="connsiteX1" fmla="*/ 66675 w 3295650"/>
            <a:gd name="connsiteY1" fmla="*/ 3797072 h 3802571"/>
            <a:gd name="connsiteX2" fmla="*/ 161925 w 3295650"/>
            <a:gd name="connsiteY2" fmla="*/ 3739922 h 3802571"/>
            <a:gd name="connsiteX3" fmla="*/ 323850 w 3295650"/>
            <a:gd name="connsiteY3" fmla="*/ 3330347 h 3802571"/>
            <a:gd name="connsiteX4" fmla="*/ 466725 w 3295650"/>
            <a:gd name="connsiteY4" fmla="*/ 2158772 h 3802571"/>
            <a:gd name="connsiteX5" fmla="*/ 523875 w 3295650"/>
            <a:gd name="connsiteY5" fmla="*/ 1558697 h 3802571"/>
            <a:gd name="connsiteX6" fmla="*/ 619125 w 3295650"/>
            <a:gd name="connsiteY6" fmla="*/ 529997 h 3802571"/>
            <a:gd name="connsiteX7" fmla="*/ 685800 w 3295650"/>
            <a:gd name="connsiteY7" fmla="*/ 139472 h 3802571"/>
            <a:gd name="connsiteX8" fmla="*/ 876300 w 3295650"/>
            <a:gd name="connsiteY8" fmla="*/ 15647 h 3802571"/>
            <a:gd name="connsiteX9" fmla="*/ 990600 w 3295650"/>
            <a:gd name="connsiteY9" fmla="*/ 53747 h 3802571"/>
            <a:gd name="connsiteX10" fmla="*/ 1143000 w 3295650"/>
            <a:gd name="connsiteY10" fmla="*/ 482372 h 3802571"/>
            <a:gd name="connsiteX11" fmla="*/ 1295400 w 3295650"/>
            <a:gd name="connsiteY11" fmla="*/ 796697 h 3802571"/>
            <a:gd name="connsiteX12" fmla="*/ 1524000 w 3295650"/>
            <a:gd name="connsiteY12" fmla="*/ 844322 h 3802571"/>
            <a:gd name="connsiteX13" fmla="*/ 2219325 w 3295650"/>
            <a:gd name="connsiteY13" fmla="*/ 815747 h 3802571"/>
            <a:gd name="connsiteX14" fmla="*/ 3143250 w 3295650"/>
            <a:gd name="connsiteY14" fmla="*/ 520472 h 3802571"/>
            <a:gd name="connsiteX15" fmla="*/ 3295650 w 3295650"/>
            <a:gd name="connsiteY15" fmla="*/ 425222 h 3802571"/>
            <a:gd name="connsiteX0" fmla="*/ 0 w 3295650"/>
            <a:gd name="connsiteY0" fmla="*/ 3797072 h 3802571"/>
            <a:gd name="connsiteX1" fmla="*/ 66675 w 3295650"/>
            <a:gd name="connsiteY1" fmla="*/ 3797072 h 3802571"/>
            <a:gd name="connsiteX2" fmla="*/ 161925 w 3295650"/>
            <a:gd name="connsiteY2" fmla="*/ 3739922 h 3802571"/>
            <a:gd name="connsiteX3" fmla="*/ 323850 w 3295650"/>
            <a:gd name="connsiteY3" fmla="*/ 3330347 h 3802571"/>
            <a:gd name="connsiteX4" fmla="*/ 466725 w 3295650"/>
            <a:gd name="connsiteY4" fmla="*/ 2158772 h 3802571"/>
            <a:gd name="connsiteX5" fmla="*/ 523875 w 3295650"/>
            <a:gd name="connsiteY5" fmla="*/ 1558697 h 3802571"/>
            <a:gd name="connsiteX6" fmla="*/ 619125 w 3295650"/>
            <a:gd name="connsiteY6" fmla="*/ 529997 h 3802571"/>
            <a:gd name="connsiteX7" fmla="*/ 685800 w 3295650"/>
            <a:gd name="connsiteY7" fmla="*/ 139472 h 3802571"/>
            <a:gd name="connsiteX8" fmla="*/ 876300 w 3295650"/>
            <a:gd name="connsiteY8" fmla="*/ 15647 h 3802571"/>
            <a:gd name="connsiteX9" fmla="*/ 990600 w 3295650"/>
            <a:gd name="connsiteY9" fmla="*/ 53747 h 3802571"/>
            <a:gd name="connsiteX10" fmla="*/ 1143000 w 3295650"/>
            <a:gd name="connsiteY10" fmla="*/ 482372 h 3802571"/>
            <a:gd name="connsiteX11" fmla="*/ 1295400 w 3295650"/>
            <a:gd name="connsiteY11" fmla="*/ 796697 h 3802571"/>
            <a:gd name="connsiteX12" fmla="*/ 1524000 w 3295650"/>
            <a:gd name="connsiteY12" fmla="*/ 844322 h 3802571"/>
            <a:gd name="connsiteX13" fmla="*/ 2219325 w 3295650"/>
            <a:gd name="connsiteY13" fmla="*/ 815747 h 3802571"/>
            <a:gd name="connsiteX14" fmla="*/ 2640598 w 3295650"/>
            <a:gd name="connsiteY14" fmla="*/ 760727 h 3802571"/>
            <a:gd name="connsiteX15" fmla="*/ 3295650 w 3295650"/>
            <a:gd name="connsiteY15" fmla="*/ 425222 h 3802571"/>
            <a:gd name="connsiteX0" fmla="*/ 0 w 2914007"/>
            <a:gd name="connsiteY0" fmla="*/ 3797072 h 3802571"/>
            <a:gd name="connsiteX1" fmla="*/ 66675 w 2914007"/>
            <a:gd name="connsiteY1" fmla="*/ 3797072 h 3802571"/>
            <a:gd name="connsiteX2" fmla="*/ 161925 w 2914007"/>
            <a:gd name="connsiteY2" fmla="*/ 3739922 h 3802571"/>
            <a:gd name="connsiteX3" fmla="*/ 323850 w 2914007"/>
            <a:gd name="connsiteY3" fmla="*/ 3330347 h 3802571"/>
            <a:gd name="connsiteX4" fmla="*/ 466725 w 2914007"/>
            <a:gd name="connsiteY4" fmla="*/ 2158772 h 3802571"/>
            <a:gd name="connsiteX5" fmla="*/ 523875 w 2914007"/>
            <a:gd name="connsiteY5" fmla="*/ 1558697 h 3802571"/>
            <a:gd name="connsiteX6" fmla="*/ 619125 w 2914007"/>
            <a:gd name="connsiteY6" fmla="*/ 529997 h 3802571"/>
            <a:gd name="connsiteX7" fmla="*/ 685800 w 2914007"/>
            <a:gd name="connsiteY7" fmla="*/ 139472 h 3802571"/>
            <a:gd name="connsiteX8" fmla="*/ 876300 w 2914007"/>
            <a:gd name="connsiteY8" fmla="*/ 15647 h 3802571"/>
            <a:gd name="connsiteX9" fmla="*/ 990600 w 2914007"/>
            <a:gd name="connsiteY9" fmla="*/ 53747 h 3802571"/>
            <a:gd name="connsiteX10" fmla="*/ 1143000 w 2914007"/>
            <a:gd name="connsiteY10" fmla="*/ 482372 h 3802571"/>
            <a:gd name="connsiteX11" fmla="*/ 1295400 w 2914007"/>
            <a:gd name="connsiteY11" fmla="*/ 796697 h 3802571"/>
            <a:gd name="connsiteX12" fmla="*/ 1524000 w 2914007"/>
            <a:gd name="connsiteY12" fmla="*/ 844322 h 3802571"/>
            <a:gd name="connsiteX13" fmla="*/ 2219325 w 2914007"/>
            <a:gd name="connsiteY13" fmla="*/ 815747 h 3802571"/>
            <a:gd name="connsiteX14" fmla="*/ 2640598 w 2914007"/>
            <a:gd name="connsiteY14" fmla="*/ 760727 h 3802571"/>
            <a:gd name="connsiteX15" fmla="*/ 2914007 w 2914007"/>
            <a:gd name="connsiteY15" fmla="*/ 737553 h 380257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</a:cxnLst>
          <a:rect l="l" t="t" r="r" b="b"/>
          <a:pathLst>
            <a:path w="2914007" h="3802571">
              <a:moveTo>
                <a:pt x="0" y="3797072"/>
              </a:moveTo>
              <a:cubicBezTo>
                <a:pt x="19844" y="3801834"/>
                <a:pt x="39688" y="3806597"/>
                <a:pt x="66675" y="3797072"/>
              </a:cubicBezTo>
              <a:cubicBezTo>
                <a:pt x="93662" y="3787547"/>
                <a:pt x="119063" y="3817709"/>
                <a:pt x="161925" y="3739922"/>
              </a:cubicBezTo>
              <a:cubicBezTo>
                <a:pt x="204787" y="3662135"/>
                <a:pt x="273050" y="3593872"/>
                <a:pt x="323850" y="3330347"/>
              </a:cubicBezTo>
              <a:cubicBezTo>
                <a:pt x="374650" y="3066822"/>
                <a:pt x="433388" y="2454047"/>
                <a:pt x="466725" y="2158772"/>
              </a:cubicBezTo>
              <a:cubicBezTo>
                <a:pt x="500062" y="1863497"/>
                <a:pt x="498475" y="1830160"/>
                <a:pt x="523875" y="1558697"/>
              </a:cubicBezTo>
              <a:cubicBezTo>
                <a:pt x="549275" y="1287234"/>
                <a:pt x="592138" y="766534"/>
                <a:pt x="619125" y="529997"/>
              </a:cubicBezTo>
              <a:cubicBezTo>
                <a:pt x="646112" y="293460"/>
                <a:pt x="642937" y="225197"/>
                <a:pt x="685800" y="139472"/>
              </a:cubicBezTo>
              <a:cubicBezTo>
                <a:pt x="728663" y="53747"/>
                <a:pt x="825500" y="29934"/>
                <a:pt x="876300" y="15647"/>
              </a:cubicBezTo>
              <a:cubicBezTo>
                <a:pt x="927100" y="1360"/>
                <a:pt x="946150" y="-24041"/>
                <a:pt x="990600" y="53747"/>
              </a:cubicBezTo>
              <a:cubicBezTo>
                <a:pt x="1035050" y="131534"/>
                <a:pt x="1092200" y="358547"/>
                <a:pt x="1143000" y="482372"/>
              </a:cubicBezTo>
              <a:cubicBezTo>
                <a:pt x="1193800" y="606197"/>
                <a:pt x="1231900" y="736372"/>
                <a:pt x="1295400" y="796697"/>
              </a:cubicBezTo>
              <a:cubicBezTo>
                <a:pt x="1358900" y="857022"/>
                <a:pt x="1370013" y="841147"/>
                <a:pt x="1524000" y="844322"/>
              </a:cubicBezTo>
              <a:cubicBezTo>
                <a:pt x="1677987" y="847497"/>
                <a:pt x="2033225" y="829679"/>
                <a:pt x="2219325" y="815747"/>
              </a:cubicBezTo>
              <a:cubicBezTo>
                <a:pt x="2405425" y="801815"/>
                <a:pt x="2461211" y="825814"/>
                <a:pt x="2640598" y="760727"/>
              </a:cubicBezTo>
              <a:cubicBezTo>
                <a:pt x="2685048" y="725802"/>
                <a:pt x="2860032" y="767715"/>
                <a:pt x="2914007" y="737553"/>
              </a:cubicBezTo>
            </a:path>
          </a:pathLst>
        </a:custGeom>
        <a:noFill xmlns:a="http://schemas.openxmlformats.org/drawingml/2006/main"/>
        <a:ln xmlns:a="http://schemas.openxmlformats.org/drawingml/2006/main" w="41275">
          <a:solidFill>
            <a:srgbClr val="00B0F0">
              <a:alpha val="92000"/>
            </a:srgb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0.05082</cdr:x>
      <cdr:y>0.19205</cdr:y>
    </cdr:from>
    <cdr:to>
      <cdr:x>0.13182</cdr:x>
      <cdr:y>0.19335</cdr:y>
    </cdr:to>
    <cdr:cxnSp macro="">
      <cdr:nvCxnSpPr>
        <cdr:cNvPr id="2" name="Straight Connector 1">
          <a:extLst xmlns:a="http://schemas.openxmlformats.org/drawingml/2006/main">
            <a:ext uri="{FF2B5EF4-FFF2-40B4-BE49-F238E27FC236}">
              <a16:creationId xmlns:a16="http://schemas.microsoft.com/office/drawing/2014/main" id="{48C76F99-0556-B68B-21E8-7BC30AF6D2A3}"/>
            </a:ext>
          </a:extLst>
        </cdr:cNvPr>
        <cdr:cNvCxnSpPr/>
      </cdr:nvCxnSpPr>
      <cdr:spPr>
        <a:xfrm xmlns:a="http://schemas.openxmlformats.org/drawingml/2006/main" flipV="1">
          <a:off x="510242" y="1406712"/>
          <a:ext cx="813278" cy="9523"/>
        </a:xfrm>
        <a:prstGeom xmlns:a="http://schemas.openxmlformats.org/drawingml/2006/main" prst="line">
          <a:avLst/>
        </a:prstGeom>
        <a:ln xmlns:a="http://schemas.openxmlformats.org/drawingml/2006/main" w="34925">
          <a:solidFill>
            <a:schemeClr val="accent2">
              <a:lumMod val="75000"/>
            </a:schemeClr>
          </a:solidFill>
          <a:prstDash val="sys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0.12946</cdr:x>
      <cdr:y>0.06839</cdr:y>
    </cdr:from>
    <cdr:to>
      <cdr:x>0.59263</cdr:x>
      <cdr:y>0.19276</cdr:y>
    </cdr:to>
    <cdr:sp macro="" textlink="">
      <cdr:nvSpPr>
        <cdr:cNvPr id="3" name="Freeform: Shape 2">
          <a:extLst xmlns:a="http://schemas.openxmlformats.org/drawingml/2006/main">
            <a:ext uri="{FF2B5EF4-FFF2-40B4-BE49-F238E27FC236}">
              <a16:creationId xmlns:a16="http://schemas.microsoft.com/office/drawing/2014/main" id="{15AA2EF8-CAD4-CAA9-64B7-B17C5520E6FC}"/>
            </a:ext>
          </a:extLst>
        </cdr:cNvPr>
        <cdr:cNvSpPr/>
      </cdr:nvSpPr>
      <cdr:spPr>
        <a:xfrm xmlns:a="http://schemas.openxmlformats.org/drawingml/2006/main">
          <a:off x="1299882" y="500937"/>
          <a:ext cx="4650441" cy="911005"/>
        </a:xfrm>
        <a:custGeom xmlns:a="http://schemas.openxmlformats.org/drawingml/2006/main">
          <a:avLst/>
          <a:gdLst>
            <a:gd name="connsiteX0" fmla="*/ 0 w 3742764"/>
            <a:gd name="connsiteY0" fmla="*/ 1053353 h 1053353"/>
            <a:gd name="connsiteX1" fmla="*/ 134470 w 3742764"/>
            <a:gd name="connsiteY1" fmla="*/ 997323 h 1053353"/>
            <a:gd name="connsiteX2" fmla="*/ 358588 w 3742764"/>
            <a:gd name="connsiteY2" fmla="*/ 750794 h 1053353"/>
            <a:gd name="connsiteX3" fmla="*/ 672353 w 3742764"/>
            <a:gd name="connsiteY3" fmla="*/ 347382 h 1053353"/>
            <a:gd name="connsiteX4" fmla="*/ 952500 w 3742764"/>
            <a:gd name="connsiteY4" fmla="*/ 179294 h 1053353"/>
            <a:gd name="connsiteX5" fmla="*/ 1221441 w 3742764"/>
            <a:gd name="connsiteY5" fmla="*/ 156882 h 1053353"/>
            <a:gd name="connsiteX6" fmla="*/ 1288676 w 3742764"/>
            <a:gd name="connsiteY6" fmla="*/ 358588 h 1053353"/>
            <a:gd name="connsiteX7" fmla="*/ 1355911 w 3742764"/>
            <a:gd name="connsiteY7" fmla="*/ 661147 h 1053353"/>
            <a:gd name="connsiteX8" fmla="*/ 1647264 w 3742764"/>
            <a:gd name="connsiteY8" fmla="*/ 784412 h 1053353"/>
            <a:gd name="connsiteX9" fmla="*/ 1927411 w 3742764"/>
            <a:gd name="connsiteY9" fmla="*/ 851647 h 1053353"/>
            <a:gd name="connsiteX10" fmla="*/ 2162735 w 3742764"/>
            <a:gd name="connsiteY10" fmla="*/ 840441 h 1053353"/>
            <a:gd name="connsiteX11" fmla="*/ 2398058 w 3742764"/>
            <a:gd name="connsiteY11" fmla="*/ 661147 h 1053353"/>
            <a:gd name="connsiteX12" fmla="*/ 2633382 w 3742764"/>
            <a:gd name="connsiteY12" fmla="*/ 571500 h 1053353"/>
            <a:gd name="connsiteX13" fmla="*/ 2801470 w 3742764"/>
            <a:gd name="connsiteY13" fmla="*/ 571500 h 1053353"/>
            <a:gd name="connsiteX14" fmla="*/ 3025588 w 3742764"/>
            <a:gd name="connsiteY14" fmla="*/ 649941 h 1053353"/>
            <a:gd name="connsiteX15" fmla="*/ 3171264 w 3742764"/>
            <a:gd name="connsiteY15" fmla="*/ 784412 h 1053353"/>
            <a:gd name="connsiteX16" fmla="*/ 3350558 w 3742764"/>
            <a:gd name="connsiteY16" fmla="*/ 930088 h 1053353"/>
            <a:gd name="connsiteX17" fmla="*/ 3496235 w 3742764"/>
            <a:gd name="connsiteY17" fmla="*/ 818029 h 1053353"/>
            <a:gd name="connsiteX18" fmla="*/ 3630705 w 3742764"/>
            <a:gd name="connsiteY18" fmla="*/ 336176 h 1053353"/>
            <a:gd name="connsiteX19" fmla="*/ 3742764 w 3742764"/>
            <a:gd name="connsiteY19" fmla="*/ 0 h 1053353"/>
            <a:gd name="connsiteX20" fmla="*/ 3742764 w 3742764"/>
            <a:gd name="connsiteY20" fmla="*/ 0 h 1053353"/>
            <a:gd name="connsiteX0" fmla="*/ 0 w 3742764"/>
            <a:gd name="connsiteY0" fmla="*/ 1053353 h 1053353"/>
            <a:gd name="connsiteX1" fmla="*/ 134470 w 3742764"/>
            <a:gd name="connsiteY1" fmla="*/ 997323 h 1053353"/>
            <a:gd name="connsiteX2" fmla="*/ 358588 w 3742764"/>
            <a:gd name="connsiteY2" fmla="*/ 750794 h 1053353"/>
            <a:gd name="connsiteX3" fmla="*/ 672353 w 3742764"/>
            <a:gd name="connsiteY3" fmla="*/ 347382 h 1053353"/>
            <a:gd name="connsiteX4" fmla="*/ 952500 w 3742764"/>
            <a:gd name="connsiteY4" fmla="*/ 179294 h 1053353"/>
            <a:gd name="connsiteX5" fmla="*/ 1221441 w 3742764"/>
            <a:gd name="connsiteY5" fmla="*/ 156882 h 1053353"/>
            <a:gd name="connsiteX6" fmla="*/ 1288676 w 3742764"/>
            <a:gd name="connsiteY6" fmla="*/ 358588 h 1053353"/>
            <a:gd name="connsiteX7" fmla="*/ 1355911 w 3742764"/>
            <a:gd name="connsiteY7" fmla="*/ 661147 h 1053353"/>
            <a:gd name="connsiteX8" fmla="*/ 1647264 w 3742764"/>
            <a:gd name="connsiteY8" fmla="*/ 784412 h 1053353"/>
            <a:gd name="connsiteX9" fmla="*/ 1927411 w 3742764"/>
            <a:gd name="connsiteY9" fmla="*/ 851647 h 1053353"/>
            <a:gd name="connsiteX10" fmla="*/ 2162735 w 3742764"/>
            <a:gd name="connsiteY10" fmla="*/ 840441 h 1053353"/>
            <a:gd name="connsiteX11" fmla="*/ 2398058 w 3742764"/>
            <a:gd name="connsiteY11" fmla="*/ 661147 h 1053353"/>
            <a:gd name="connsiteX12" fmla="*/ 2633382 w 3742764"/>
            <a:gd name="connsiteY12" fmla="*/ 571500 h 1053353"/>
            <a:gd name="connsiteX13" fmla="*/ 2801470 w 3742764"/>
            <a:gd name="connsiteY13" fmla="*/ 571500 h 1053353"/>
            <a:gd name="connsiteX14" fmla="*/ 3025588 w 3742764"/>
            <a:gd name="connsiteY14" fmla="*/ 649941 h 1053353"/>
            <a:gd name="connsiteX15" fmla="*/ 3182469 w 3742764"/>
            <a:gd name="connsiteY15" fmla="*/ 661147 h 1053353"/>
            <a:gd name="connsiteX16" fmla="*/ 3350558 w 3742764"/>
            <a:gd name="connsiteY16" fmla="*/ 930088 h 1053353"/>
            <a:gd name="connsiteX17" fmla="*/ 3496235 w 3742764"/>
            <a:gd name="connsiteY17" fmla="*/ 818029 h 1053353"/>
            <a:gd name="connsiteX18" fmla="*/ 3630705 w 3742764"/>
            <a:gd name="connsiteY18" fmla="*/ 336176 h 1053353"/>
            <a:gd name="connsiteX19" fmla="*/ 3742764 w 3742764"/>
            <a:gd name="connsiteY19" fmla="*/ 0 h 1053353"/>
            <a:gd name="connsiteX20" fmla="*/ 3742764 w 3742764"/>
            <a:gd name="connsiteY20" fmla="*/ 0 h 1053353"/>
            <a:gd name="connsiteX0" fmla="*/ 0 w 3742764"/>
            <a:gd name="connsiteY0" fmla="*/ 1053353 h 1053353"/>
            <a:gd name="connsiteX1" fmla="*/ 134470 w 3742764"/>
            <a:gd name="connsiteY1" fmla="*/ 997323 h 1053353"/>
            <a:gd name="connsiteX2" fmla="*/ 358588 w 3742764"/>
            <a:gd name="connsiteY2" fmla="*/ 750794 h 1053353"/>
            <a:gd name="connsiteX3" fmla="*/ 672353 w 3742764"/>
            <a:gd name="connsiteY3" fmla="*/ 347382 h 1053353"/>
            <a:gd name="connsiteX4" fmla="*/ 952500 w 3742764"/>
            <a:gd name="connsiteY4" fmla="*/ 179294 h 1053353"/>
            <a:gd name="connsiteX5" fmla="*/ 1221441 w 3742764"/>
            <a:gd name="connsiteY5" fmla="*/ 156882 h 1053353"/>
            <a:gd name="connsiteX6" fmla="*/ 1288676 w 3742764"/>
            <a:gd name="connsiteY6" fmla="*/ 358588 h 1053353"/>
            <a:gd name="connsiteX7" fmla="*/ 1355911 w 3742764"/>
            <a:gd name="connsiteY7" fmla="*/ 661147 h 1053353"/>
            <a:gd name="connsiteX8" fmla="*/ 1647264 w 3742764"/>
            <a:gd name="connsiteY8" fmla="*/ 784412 h 1053353"/>
            <a:gd name="connsiteX9" fmla="*/ 1927411 w 3742764"/>
            <a:gd name="connsiteY9" fmla="*/ 851647 h 1053353"/>
            <a:gd name="connsiteX10" fmla="*/ 2162735 w 3742764"/>
            <a:gd name="connsiteY10" fmla="*/ 840441 h 1053353"/>
            <a:gd name="connsiteX11" fmla="*/ 2398058 w 3742764"/>
            <a:gd name="connsiteY11" fmla="*/ 661147 h 1053353"/>
            <a:gd name="connsiteX12" fmla="*/ 2633382 w 3742764"/>
            <a:gd name="connsiteY12" fmla="*/ 571500 h 1053353"/>
            <a:gd name="connsiteX13" fmla="*/ 2801470 w 3742764"/>
            <a:gd name="connsiteY13" fmla="*/ 571500 h 1053353"/>
            <a:gd name="connsiteX14" fmla="*/ 3025588 w 3742764"/>
            <a:gd name="connsiteY14" fmla="*/ 649941 h 1053353"/>
            <a:gd name="connsiteX15" fmla="*/ 3182469 w 3742764"/>
            <a:gd name="connsiteY15" fmla="*/ 661147 h 1053353"/>
            <a:gd name="connsiteX16" fmla="*/ 3384176 w 3742764"/>
            <a:gd name="connsiteY16" fmla="*/ 661147 h 1053353"/>
            <a:gd name="connsiteX17" fmla="*/ 3496235 w 3742764"/>
            <a:gd name="connsiteY17" fmla="*/ 818029 h 1053353"/>
            <a:gd name="connsiteX18" fmla="*/ 3630705 w 3742764"/>
            <a:gd name="connsiteY18" fmla="*/ 336176 h 1053353"/>
            <a:gd name="connsiteX19" fmla="*/ 3742764 w 3742764"/>
            <a:gd name="connsiteY19" fmla="*/ 0 h 1053353"/>
            <a:gd name="connsiteX20" fmla="*/ 3742764 w 3742764"/>
            <a:gd name="connsiteY20" fmla="*/ 0 h 1053353"/>
            <a:gd name="connsiteX0" fmla="*/ 0 w 3742764"/>
            <a:gd name="connsiteY0" fmla="*/ 1053353 h 1053353"/>
            <a:gd name="connsiteX1" fmla="*/ 134470 w 3742764"/>
            <a:gd name="connsiteY1" fmla="*/ 997323 h 1053353"/>
            <a:gd name="connsiteX2" fmla="*/ 358588 w 3742764"/>
            <a:gd name="connsiteY2" fmla="*/ 750794 h 1053353"/>
            <a:gd name="connsiteX3" fmla="*/ 672353 w 3742764"/>
            <a:gd name="connsiteY3" fmla="*/ 347382 h 1053353"/>
            <a:gd name="connsiteX4" fmla="*/ 952500 w 3742764"/>
            <a:gd name="connsiteY4" fmla="*/ 179294 h 1053353"/>
            <a:gd name="connsiteX5" fmla="*/ 1221441 w 3742764"/>
            <a:gd name="connsiteY5" fmla="*/ 156882 h 1053353"/>
            <a:gd name="connsiteX6" fmla="*/ 1288676 w 3742764"/>
            <a:gd name="connsiteY6" fmla="*/ 358588 h 1053353"/>
            <a:gd name="connsiteX7" fmla="*/ 1355911 w 3742764"/>
            <a:gd name="connsiteY7" fmla="*/ 661147 h 1053353"/>
            <a:gd name="connsiteX8" fmla="*/ 1647264 w 3742764"/>
            <a:gd name="connsiteY8" fmla="*/ 784412 h 1053353"/>
            <a:gd name="connsiteX9" fmla="*/ 1927411 w 3742764"/>
            <a:gd name="connsiteY9" fmla="*/ 851647 h 1053353"/>
            <a:gd name="connsiteX10" fmla="*/ 2162735 w 3742764"/>
            <a:gd name="connsiteY10" fmla="*/ 840441 h 1053353"/>
            <a:gd name="connsiteX11" fmla="*/ 2398058 w 3742764"/>
            <a:gd name="connsiteY11" fmla="*/ 661147 h 1053353"/>
            <a:gd name="connsiteX12" fmla="*/ 2633382 w 3742764"/>
            <a:gd name="connsiteY12" fmla="*/ 571500 h 1053353"/>
            <a:gd name="connsiteX13" fmla="*/ 2801470 w 3742764"/>
            <a:gd name="connsiteY13" fmla="*/ 571500 h 1053353"/>
            <a:gd name="connsiteX14" fmla="*/ 3025588 w 3742764"/>
            <a:gd name="connsiteY14" fmla="*/ 649941 h 1053353"/>
            <a:gd name="connsiteX15" fmla="*/ 3182469 w 3742764"/>
            <a:gd name="connsiteY15" fmla="*/ 661147 h 1053353"/>
            <a:gd name="connsiteX16" fmla="*/ 3384176 w 3742764"/>
            <a:gd name="connsiteY16" fmla="*/ 661147 h 1053353"/>
            <a:gd name="connsiteX17" fmla="*/ 3496235 w 3742764"/>
            <a:gd name="connsiteY17" fmla="*/ 661147 h 1053353"/>
            <a:gd name="connsiteX18" fmla="*/ 3630705 w 3742764"/>
            <a:gd name="connsiteY18" fmla="*/ 336176 h 1053353"/>
            <a:gd name="connsiteX19" fmla="*/ 3742764 w 3742764"/>
            <a:gd name="connsiteY19" fmla="*/ 0 h 1053353"/>
            <a:gd name="connsiteX20" fmla="*/ 3742764 w 3742764"/>
            <a:gd name="connsiteY20" fmla="*/ 0 h 1053353"/>
            <a:gd name="connsiteX0" fmla="*/ 0 w 3742764"/>
            <a:gd name="connsiteY0" fmla="*/ 1053353 h 1053353"/>
            <a:gd name="connsiteX1" fmla="*/ 134470 w 3742764"/>
            <a:gd name="connsiteY1" fmla="*/ 997323 h 1053353"/>
            <a:gd name="connsiteX2" fmla="*/ 358588 w 3742764"/>
            <a:gd name="connsiteY2" fmla="*/ 750794 h 1053353"/>
            <a:gd name="connsiteX3" fmla="*/ 672353 w 3742764"/>
            <a:gd name="connsiteY3" fmla="*/ 347382 h 1053353"/>
            <a:gd name="connsiteX4" fmla="*/ 952500 w 3742764"/>
            <a:gd name="connsiteY4" fmla="*/ 179294 h 1053353"/>
            <a:gd name="connsiteX5" fmla="*/ 1221441 w 3742764"/>
            <a:gd name="connsiteY5" fmla="*/ 156882 h 1053353"/>
            <a:gd name="connsiteX6" fmla="*/ 1288676 w 3742764"/>
            <a:gd name="connsiteY6" fmla="*/ 358588 h 1053353"/>
            <a:gd name="connsiteX7" fmla="*/ 1355911 w 3742764"/>
            <a:gd name="connsiteY7" fmla="*/ 661147 h 1053353"/>
            <a:gd name="connsiteX8" fmla="*/ 1647264 w 3742764"/>
            <a:gd name="connsiteY8" fmla="*/ 784412 h 1053353"/>
            <a:gd name="connsiteX9" fmla="*/ 1927411 w 3742764"/>
            <a:gd name="connsiteY9" fmla="*/ 851647 h 1053353"/>
            <a:gd name="connsiteX10" fmla="*/ 2162735 w 3742764"/>
            <a:gd name="connsiteY10" fmla="*/ 840441 h 1053353"/>
            <a:gd name="connsiteX11" fmla="*/ 2398058 w 3742764"/>
            <a:gd name="connsiteY11" fmla="*/ 661147 h 1053353"/>
            <a:gd name="connsiteX12" fmla="*/ 2633382 w 3742764"/>
            <a:gd name="connsiteY12" fmla="*/ 571500 h 1053353"/>
            <a:gd name="connsiteX13" fmla="*/ 2801470 w 3742764"/>
            <a:gd name="connsiteY13" fmla="*/ 571500 h 1053353"/>
            <a:gd name="connsiteX14" fmla="*/ 3025588 w 3742764"/>
            <a:gd name="connsiteY14" fmla="*/ 649941 h 1053353"/>
            <a:gd name="connsiteX15" fmla="*/ 3182469 w 3742764"/>
            <a:gd name="connsiteY15" fmla="*/ 661147 h 1053353"/>
            <a:gd name="connsiteX16" fmla="*/ 3384176 w 3742764"/>
            <a:gd name="connsiteY16" fmla="*/ 661147 h 1053353"/>
            <a:gd name="connsiteX17" fmla="*/ 3496235 w 3742764"/>
            <a:gd name="connsiteY17" fmla="*/ 661147 h 1053353"/>
            <a:gd name="connsiteX18" fmla="*/ 3597088 w 3742764"/>
            <a:gd name="connsiteY18" fmla="*/ 605117 h 1053353"/>
            <a:gd name="connsiteX19" fmla="*/ 3742764 w 3742764"/>
            <a:gd name="connsiteY19" fmla="*/ 0 h 1053353"/>
            <a:gd name="connsiteX20" fmla="*/ 3742764 w 3742764"/>
            <a:gd name="connsiteY20" fmla="*/ 0 h 1053353"/>
            <a:gd name="connsiteX0" fmla="*/ 0 w 3749082"/>
            <a:gd name="connsiteY0" fmla="*/ 1107948 h 1107948"/>
            <a:gd name="connsiteX1" fmla="*/ 134470 w 3749082"/>
            <a:gd name="connsiteY1" fmla="*/ 1051918 h 1107948"/>
            <a:gd name="connsiteX2" fmla="*/ 358588 w 3749082"/>
            <a:gd name="connsiteY2" fmla="*/ 805389 h 1107948"/>
            <a:gd name="connsiteX3" fmla="*/ 672353 w 3749082"/>
            <a:gd name="connsiteY3" fmla="*/ 401977 h 1107948"/>
            <a:gd name="connsiteX4" fmla="*/ 952500 w 3749082"/>
            <a:gd name="connsiteY4" fmla="*/ 233889 h 1107948"/>
            <a:gd name="connsiteX5" fmla="*/ 1221441 w 3749082"/>
            <a:gd name="connsiteY5" fmla="*/ 211477 h 1107948"/>
            <a:gd name="connsiteX6" fmla="*/ 1288676 w 3749082"/>
            <a:gd name="connsiteY6" fmla="*/ 413183 h 1107948"/>
            <a:gd name="connsiteX7" fmla="*/ 1355911 w 3749082"/>
            <a:gd name="connsiteY7" fmla="*/ 715742 h 1107948"/>
            <a:gd name="connsiteX8" fmla="*/ 1647264 w 3749082"/>
            <a:gd name="connsiteY8" fmla="*/ 839007 h 1107948"/>
            <a:gd name="connsiteX9" fmla="*/ 1927411 w 3749082"/>
            <a:gd name="connsiteY9" fmla="*/ 906242 h 1107948"/>
            <a:gd name="connsiteX10" fmla="*/ 2162735 w 3749082"/>
            <a:gd name="connsiteY10" fmla="*/ 895036 h 1107948"/>
            <a:gd name="connsiteX11" fmla="*/ 2398058 w 3749082"/>
            <a:gd name="connsiteY11" fmla="*/ 715742 h 1107948"/>
            <a:gd name="connsiteX12" fmla="*/ 2633382 w 3749082"/>
            <a:gd name="connsiteY12" fmla="*/ 626095 h 1107948"/>
            <a:gd name="connsiteX13" fmla="*/ 2801470 w 3749082"/>
            <a:gd name="connsiteY13" fmla="*/ 626095 h 1107948"/>
            <a:gd name="connsiteX14" fmla="*/ 3025588 w 3749082"/>
            <a:gd name="connsiteY14" fmla="*/ 704536 h 1107948"/>
            <a:gd name="connsiteX15" fmla="*/ 3182469 w 3749082"/>
            <a:gd name="connsiteY15" fmla="*/ 715742 h 1107948"/>
            <a:gd name="connsiteX16" fmla="*/ 3384176 w 3749082"/>
            <a:gd name="connsiteY16" fmla="*/ 715742 h 1107948"/>
            <a:gd name="connsiteX17" fmla="*/ 3496235 w 3749082"/>
            <a:gd name="connsiteY17" fmla="*/ 715742 h 1107948"/>
            <a:gd name="connsiteX18" fmla="*/ 3597088 w 3749082"/>
            <a:gd name="connsiteY18" fmla="*/ 659712 h 1107948"/>
            <a:gd name="connsiteX19" fmla="*/ 3742764 w 3749082"/>
            <a:gd name="connsiteY19" fmla="*/ 54595 h 1107948"/>
            <a:gd name="connsiteX20" fmla="*/ 3720352 w 3749082"/>
            <a:gd name="connsiteY20" fmla="*/ 20977 h 1107948"/>
            <a:gd name="connsiteX0" fmla="*/ 0 w 3768931"/>
            <a:gd name="connsiteY0" fmla="*/ 1053425 h 1053425"/>
            <a:gd name="connsiteX1" fmla="*/ 134470 w 3768931"/>
            <a:gd name="connsiteY1" fmla="*/ 997395 h 1053425"/>
            <a:gd name="connsiteX2" fmla="*/ 358588 w 3768931"/>
            <a:gd name="connsiteY2" fmla="*/ 750866 h 1053425"/>
            <a:gd name="connsiteX3" fmla="*/ 672353 w 3768931"/>
            <a:gd name="connsiteY3" fmla="*/ 347454 h 1053425"/>
            <a:gd name="connsiteX4" fmla="*/ 952500 w 3768931"/>
            <a:gd name="connsiteY4" fmla="*/ 179366 h 1053425"/>
            <a:gd name="connsiteX5" fmla="*/ 1221441 w 3768931"/>
            <a:gd name="connsiteY5" fmla="*/ 156954 h 1053425"/>
            <a:gd name="connsiteX6" fmla="*/ 1288676 w 3768931"/>
            <a:gd name="connsiteY6" fmla="*/ 358660 h 1053425"/>
            <a:gd name="connsiteX7" fmla="*/ 1355911 w 3768931"/>
            <a:gd name="connsiteY7" fmla="*/ 661219 h 1053425"/>
            <a:gd name="connsiteX8" fmla="*/ 1647264 w 3768931"/>
            <a:gd name="connsiteY8" fmla="*/ 784484 h 1053425"/>
            <a:gd name="connsiteX9" fmla="*/ 1927411 w 3768931"/>
            <a:gd name="connsiteY9" fmla="*/ 851719 h 1053425"/>
            <a:gd name="connsiteX10" fmla="*/ 2162735 w 3768931"/>
            <a:gd name="connsiteY10" fmla="*/ 840513 h 1053425"/>
            <a:gd name="connsiteX11" fmla="*/ 2398058 w 3768931"/>
            <a:gd name="connsiteY11" fmla="*/ 661219 h 1053425"/>
            <a:gd name="connsiteX12" fmla="*/ 2633382 w 3768931"/>
            <a:gd name="connsiteY12" fmla="*/ 571572 h 1053425"/>
            <a:gd name="connsiteX13" fmla="*/ 2801470 w 3768931"/>
            <a:gd name="connsiteY13" fmla="*/ 571572 h 1053425"/>
            <a:gd name="connsiteX14" fmla="*/ 3025588 w 3768931"/>
            <a:gd name="connsiteY14" fmla="*/ 650013 h 1053425"/>
            <a:gd name="connsiteX15" fmla="*/ 3182469 w 3768931"/>
            <a:gd name="connsiteY15" fmla="*/ 661219 h 1053425"/>
            <a:gd name="connsiteX16" fmla="*/ 3384176 w 3768931"/>
            <a:gd name="connsiteY16" fmla="*/ 661219 h 1053425"/>
            <a:gd name="connsiteX17" fmla="*/ 3496235 w 3768931"/>
            <a:gd name="connsiteY17" fmla="*/ 661219 h 1053425"/>
            <a:gd name="connsiteX18" fmla="*/ 3597088 w 3768931"/>
            <a:gd name="connsiteY18" fmla="*/ 605189 h 1053425"/>
            <a:gd name="connsiteX19" fmla="*/ 3742764 w 3768931"/>
            <a:gd name="connsiteY19" fmla="*/ 72 h 1053425"/>
            <a:gd name="connsiteX20" fmla="*/ 3765176 w 3768931"/>
            <a:gd name="connsiteY20" fmla="*/ 560366 h 1053425"/>
            <a:gd name="connsiteX0" fmla="*/ 0 w 3765608"/>
            <a:gd name="connsiteY0" fmla="*/ 911005 h 911005"/>
            <a:gd name="connsiteX1" fmla="*/ 134470 w 3765608"/>
            <a:gd name="connsiteY1" fmla="*/ 854975 h 911005"/>
            <a:gd name="connsiteX2" fmla="*/ 358588 w 3765608"/>
            <a:gd name="connsiteY2" fmla="*/ 608446 h 911005"/>
            <a:gd name="connsiteX3" fmla="*/ 672353 w 3765608"/>
            <a:gd name="connsiteY3" fmla="*/ 205034 h 911005"/>
            <a:gd name="connsiteX4" fmla="*/ 952500 w 3765608"/>
            <a:gd name="connsiteY4" fmla="*/ 36946 h 911005"/>
            <a:gd name="connsiteX5" fmla="*/ 1221441 w 3765608"/>
            <a:gd name="connsiteY5" fmla="*/ 14534 h 911005"/>
            <a:gd name="connsiteX6" fmla="*/ 1288676 w 3765608"/>
            <a:gd name="connsiteY6" fmla="*/ 216240 h 911005"/>
            <a:gd name="connsiteX7" fmla="*/ 1355911 w 3765608"/>
            <a:gd name="connsiteY7" fmla="*/ 518799 h 911005"/>
            <a:gd name="connsiteX8" fmla="*/ 1647264 w 3765608"/>
            <a:gd name="connsiteY8" fmla="*/ 642064 h 911005"/>
            <a:gd name="connsiteX9" fmla="*/ 1927411 w 3765608"/>
            <a:gd name="connsiteY9" fmla="*/ 709299 h 911005"/>
            <a:gd name="connsiteX10" fmla="*/ 2162735 w 3765608"/>
            <a:gd name="connsiteY10" fmla="*/ 698093 h 911005"/>
            <a:gd name="connsiteX11" fmla="*/ 2398058 w 3765608"/>
            <a:gd name="connsiteY11" fmla="*/ 518799 h 911005"/>
            <a:gd name="connsiteX12" fmla="*/ 2633382 w 3765608"/>
            <a:gd name="connsiteY12" fmla="*/ 429152 h 911005"/>
            <a:gd name="connsiteX13" fmla="*/ 2801470 w 3765608"/>
            <a:gd name="connsiteY13" fmla="*/ 429152 h 911005"/>
            <a:gd name="connsiteX14" fmla="*/ 3025588 w 3765608"/>
            <a:gd name="connsiteY14" fmla="*/ 507593 h 911005"/>
            <a:gd name="connsiteX15" fmla="*/ 3182469 w 3765608"/>
            <a:gd name="connsiteY15" fmla="*/ 518799 h 911005"/>
            <a:gd name="connsiteX16" fmla="*/ 3384176 w 3765608"/>
            <a:gd name="connsiteY16" fmla="*/ 518799 h 911005"/>
            <a:gd name="connsiteX17" fmla="*/ 3496235 w 3765608"/>
            <a:gd name="connsiteY17" fmla="*/ 518799 h 911005"/>
            <a:gd name="connsiteX18" fmla="*/ 3597088 w 3765608"/>
            <a:gd name="connsiteY18" fmla="*/ 462769 h 911005"/>
            <a:gd name="connsiteX19" fmla="*/ 3653117 w 3765608"/>
            <a:gd name="connsiteY19" fmla="*/ 440358 h 911005"/>
            <a:gd name="connsiteX20" fmla="*/ 3765176 w 3765608"/>
            <a:gd name="connsiteY20" fmla="*/ 417946 h 91100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</a:cxnLst>
          <a:rect l="l" t="t" r="r" b="b"/>
          <a:pathLst>
            <a:path w="3765608" h="911005">
              <a:moveTo>
                <a:pt x="0" y="911005"/>
              </a:moveTo>
              <a:cubicBezTo>
                <a:pt x="37352" y="908203"/>
                <a:pt x="74705" y="905401"/>
                <a:pt x="134470" y="854975"/>
              </a:cubicBezTo>
              <a:cubicBezTo>
                <a:pt x="194235" y="804549"/>
                <a:pt x="268941" y="716770"/>
                <a:pt x="358588" y="608446"/>
              </a:cubicBezTo>
              <a:cubicBezTo>
                <a:pt x="448235" y="500122"/>
                <a:pt x="573368" y="300284"/>
                <a:pt x="672353" y="205034"/>
              </a:cubicBezTo>
              <a:cubicBezTo>
                <a:pt x="771338" y="109784"/>
                <a:pt x="860985" y="68696"/>
                <a:pt x="952500" y="36946"/>
              </a:cubicBezTo>
              <a:cubicBezTo>
                <a:pt x="1044015" y="5196"/>
                <a:pt x="1165412" y="-15348"/>
                <a:pt x="1221441" y="14534"/>
              </a:cubicBezTo>
              <a:cubicBezTo>
                <a:pt x="1277470" y="44416"/>
                <a:pt x="1266264" y="132196"/>
                <a:pt x="1288676" y="216240"/>
              </a:cubicBezTo>
              <a:cubicBezTo>
                <a:pt x="1311088" y="300284"/>
                <a:pt x="1296146" y="447828"/>
                <a:pt x="1355911" y="518799"/>
              </a:cubicBezTo>
              <a:cubicBezTo>
                <a:pt x="1415676" y="589770"/>
                <a:pt x="1552014" y="610314"/>
                <a:pt x="1647264" y="642064"/>
              </a:cubicBezTo>
              <a:cubicBezTo>
                <a:pt x="1742514" y="673814"/>
                <a:pt x="1841499" y="699961"/>
                <a:pt x="1927411" y="709299"/>
              </a:cubicBezTo>
              <a:cubicBezTo>
                <a:pt x="2013323" y="718637"/>
                <a:pt x="2084294" y="729843"/>
                <a:pt x="2162735" y="698093"/>
              </a:cubicBezTo>
              <a:cubicBezTo>
                <a:pt x="2241176" y="666343"/>
                <a:pt x="2319617" y="563623"/>
                <a:pt x="2398058" y="518799"/>
              </a:cubicBezTo>
              <a:cubicBezTo>
                <a:pt x="2476499" y="473975"/>
                <a:pt x="2566147" y="444093"/>
                <a:pt x="2633382" y="429152"/>
              </a:cubicBezTo>
              <a:cubicBezTo>
                <a:pt x="2700617" y="414211"/>
                <a:pt x="2736102" y="416078"/>
                <a:pt x="2801470" y="429152"/>
              </a:cubicBezTo>
              <a:cubicBezTo>
                <a:pt x="2866838" y="442225"/>
                <a:pt x="2962088" y="492652"/>
                <a:pt x="3025588" y="507593"/>
              </a:cubicBezTo>
              <a:cubicBezTo>
                <a:pt x="3089088" y="522534"/>
                <a:pt x="3122704" y="516931"/>
                <a:pt x="3182469" y="518799"/>
              </a:cubicBezTo>
              <a:cubicBezTo>
                <a:pt x="3242234" y="520667"/>
                <a:pt x="3331882" y="518799"/>
                <a:pt x="3384176" y="518799"/>
              </a:cubicBezTo>
              <a:cubicBezTo>
                <a:pt x="3436470" y="518799"/>
                <a:pt x="3460750" y="528137"/>
                <a:pt x="3496235" y="518799"/>
              </a:cubicBezTo>
              <a:cubicBezTo>
                <a:pt x="3531720" y="509461"/>
                <a:pt x="3570941" y="475842"/>
                <a:pt x="3597088" y="462769"/>
              </a:cubicBezTo>
              <a:cubicBezTo>
                <a:pt x="3623235" y="449696"/>
                <a:pt x="3625102" y="447828"/>
                <a:pt x="3653117" y="440358"/>
              </a:cubicBezTo>
              <a:cubicBezTo>
                <a:pt x="3681132" y="432888"/>
                <a:pt x="3772647" y="429152"/>
                <a:pt x="3765176" y="417946"/>
              </a:cubicBezTo>
            </a:path>
          </a:pathLst>
        </a:custGeom>
        <a:noFill xmlns:a="http://schemas.openxmlformats.org/drawingml/2006/main"/>
        <a:ln xmlns:a="http://schemas.openxmlformats.org/drawingml/2006/main" w="28575">
          <a:solidFill>
            <a:schemeClr val="accent2">
              <a:lumMod val="75000"/>
            </a:schemeClr>
          </a:solidFill>
          <a:prstDash val="sysDash"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0.59598</cdr:x>
      <cdr:y>0.12851</cdr:y>
    </cdr:from>
    <cdr:to>
      <cdr:x>0.91964</cdr:x>
      <cdr:y>0.39664</cdr:y>
    </cdr:to>
    <cdr:sp macro="" textlink="">
      <cdr:nvSpPr>
        <cdr:cNvPr id="6" name="Freeform: Shape 5">
          <a:extLst xmlns:a="http://schemas.openxmlformats.org/drawingml/2006/main">
            <a:ext uri="{FF2B5EF4-FFF2-40B4-BE49-F238E27FC236}">
              <a16:creationId xmlns:a16="http://schemas.microsoft.com/office/drawing/2014/main" id="{C2A82389-B7FE-F320-7EBB-0002965BC9FF}"/>
            </a:ext>
          </a:extLst>
        </cdr:cNvPr>
        <cdr:cNvSpPr/>
      </cdr:nvSpPr>
      <cdr:spPr>
        <a:xfrm xmlns:a="http://schemas.openxmlformats.org/drawingml/2006/main">
          <a:off x="5983941" y="941295"/>
          <a:ext cx="3249706" cy="1964009"/>
        </a:xfrm>
        <a:custGeom xmlns:a="http://schemas.openxmlformats.org/drawingml/2006/main">
          <a:avLst/>
          <a:gdLst>
            <a:gd name="connsiteX0" fmla="*/ 0 w 3249706"/>
            <a:gd name="connsiteY0" fmla="*/ 0 h 1964009"/>
            <a:gd name="connsiteX1" fmla="*/ 257736 w 3249706"/>
            <a:gd name="connsiteY1" fmla="*/ 22411 h 1964009"/>
            <a:gd name="connsiteX2" fmla="*/ 515471 w 3249706"/>
            <a:gd name="connsiteY2" fmla="*/ 134470 h 1964009"/>
            <a:gd name="connsiteX3" fmla="*/ 649942 w 3249706"/>
            <a:gd name="connsiteY3" fmla="*/ 302559 h 1964009"/>
            <a:gd name="connsiteX4" fmla="*/ 728383 w 3249706"/>
            <a:gd name="connsiteY4" fmla="*/ 537882 h 1964009"/>
            <a:gd name="connsiteX5" fmla="*/ 851647 w 3249706"/>
            <a:gd name="connsiteY5" fmla="*/ 1030941 h 1964009"/>
            <a:gd name="connsiteX6" fmla="*/ 1042147 w 3249706"/>
            <a:gd name="connsiteY6" fmla="*/ 1602441 h 1964009"/>
            <a:gd name="connsiteX7" fmla="*/ 1333500 w 3249706"/>
            <a:gd name="connsiteY7" fmla="*/ 1826559 h 1964009"/>
            <a:gd name="connsiteX8" fmla="*/ 1613647 w 3249706"/>
            <a:gd name="connsiteY8" fmla="*/ 1927411 h 1964009"/>
            <a:gd name="connsiteX9" fmla="*/ 1905000 w 3249706"/>
            <a:gd name="connsiteY9" fmla="*/ 1961029 h 1964009"/>
            <a:gd name="connsiteX10" fmla="*/ 2207559 w 3249706"/>
            <a:gd name="connsiteY10" fmla="*/ 1860176 h 1964009"/>
            <a:gd name="connsiteX11" fmla="*/ 2364442 w 3249706"/>
            <a:gd name="connsiteY11" fmla="*/ 1647264 h 1964009"/>
            <a:gd name="connsiteX12" fmla="*/ 2554942 w 3249706"/>
            <a:gd name="connsiteY12" fmla="*/ 1456764 h 1964009"/>
            <a:gd name="connsiteX13" fmla="*/ 2958353 w 3249706"/>
            <a:gd name="connsiteY13" fmla="*/ 1389529 h 1964009"/>
            <a:gd name="connsiteX14" fmla="*/ 3249706 w 3249706"/>
            <a:gd name="connsiteY14" fmla="*/ 1378323 h 196400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</a:cxnLst>
          <a:rect l="l" t="t" r="r" b="b"/>
          <a:pathLst>
            <a:path w="3249706" h="1964009">
              <a:moveTo>
                <a:pt x="0" y="0"/>
              </a:moveTo>
              <a:cubicBezTo>
                <a:pt x="85912" y="-1"/>
                <a:pt x="171824" y="-1"/>
                <a:pt x="257736" y="22411"/>
              </a:cubicBezTo>
              <a:cubicBezTo>
                <a:pt x="343648" y="44823"/>
                <a:pt x="450103" y="87779"/>
                <a:pt x="515471" y="134470"/>
              </a:cubicBezTo>
              <a:cubicBezTo>
                <a:pt x="580839" y="181161"/>
                <a:pt x="614457" y="235324"/>
                <a:pt x="649942" y="302559"/>
              </a:cubicBezTo>
              <a:cubicBezTo>
                <a:pt x="685427" y="369794"/>
                <a:pt x="694766" y="416485"/>
                <a:pt x="728383" y="537882"/>
              </a:cubicBezTo>
              <a:cubicBezTo>
                <a:pt x="762000" y="659279"/>
                <a:pt x="799353" y="853515"/>
                <a:pt x="851647" y="1030941"/>
              </a:cubicBezTo>
              <a:cubicBezTo>
                <a:pt x="903941" y="1208368"/>
                <a:pt x="961838" y="1469838"/>
                <a:pt x="1042147" y="1602441"/>
              </a:cubicBezTo>
              <a:cubicBezTo>
                <a:pt x="1122456" y="1735044"/>
                <a:pt x="1238250" y="1772397"/>
                <a:pt x="1333500" y="1826559"/>
              </a:cubicBezTo>
              <a:cubicBezTo>
                <a:pt x="1428750" y="1880721"/>
                <a:pt x="1518397" y="1904999"/>
                <a:pt x="1613647" y="1927411"/>
              </a:cubicBezTo>
              <a:cubicBezTo>
                <a:pt x="1708897" y="1949823"/>
                <a:pt x="1806015" y="1972235"/>
                <a:pt x="1905000" y="1961029"/>
              </a:cubicBezTo>
              <a:cubicBezTo>
                <a:pt x="2003985" y="1949823"/>
                <a:pt x="2130985" y="1912470"/>
                <a:pt x="2207559" y="1860176"/>
              </a:cubicBezTo>
              <a:cubicBezTo>
                <a:pt x="2284133" y="1807882"/>
                <a:pt x="2306545" y="1714499"/>
                <a:pt x="2364442" y="1647264"/>
              </a:cubicBezTo>
              <a:cubicBezTo>
                <a:pt x="2422339" y="1580029"/>
                <a:pt x="2455957" y="1499720"/>
                <a:pt x="2554942" y="1456764"/>
              </a:cubicBezTo>
              <a:cubicBezTo>
                <a:pt x="2653927" y="1413808"/>
                <a:pt x="2842559" y="1402603"/>
                <a:pt x="2958353" y="1389529"/>
              </a:cubicBezTo>
              <a:cubicBezTo>
                <a:pt x="3074147" y="1376456"/>
                <a:pt x="3161926" y="1377389"/>
                <a:pt x="3249706" y="1378323"/>
              </a:cubicBezTo>
            </a:path>
          </a:pathLst>
        </a:custGeom>
        <a:noFill xmlns:a="http://schemas.openxmlformats.org/drawingml/2006/main"/>
        <a:ln xmlns:a="http://schemas.openxmlformats.org/drawingml/2006/main" w="28575">
          <a:solidFill>
            <a:schemeClr val="accent2">
              <a:lumMod val="50000"/>
            </a:schemeClr>
          </a:solidFill>
          <a:prstDash val="sysDash"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0.14083</cdr:x>
      <cdr:y>0.1039</cdr:y>
    </cdr:from>
    <cdr:to>
      <cdr:x>0.59598</cdr:x>
      <cdr:y>0.51557</cdr:y>
    </cdr:to>
    <cdr:sp macro="" textlink="">
      <cdr:nvSpPr>
        <cdr:cNvPr id="23" name="Freeform: Shape 22">
          <a:extLst xmlns:a="http://schemas.openxmlformats.org/drawingml/2006/main">
            <a:ext uri="{FF2B5EF4-FFF2-40B4-BE49-F238E27FC236}">
              <a16:creationId xmlns:a16="http://schemas.microsoft.com/office/drawing/2014/main" id="{A8D42668-FD36-FF7F-8F19-11EB157B7D13}"/>
            </a:ext>
          </a:extLst>
        </cdr:cNvPr>
        <cdr:cNvSpPr/>
      </cdr:nvSpPr>
      <cdr:spPr>
        <a:xfrm xmlns:a="http://schemas.openxmlformats.org/drawingml/2006/main">
          <a:off x="1445560" y="761008"/>
          <a:ext cx="4671952" cy="3015375"/>
        </a:xfrm>
        <a:custGeom xmlns:a="http://schemas.openxmlformats.org/drawingml/2006/main">
          <a:avLst/>
          <a:gdLst>
            <a:gd name="connsiteX0" fmla="*/ 0 w 4560794"/>
            <a:gd name="connsiteY0" fmla="*/ 3015375 h 3015375"/>
            <a:gd name="connsiteX1" fmla="*/ 100853 w 4560794"/>
            <a:gd name="connsiteY1" fmla="*/ 2533522 h 3015375"/>
            <a:gd name="connsiteX2" fmla="*/ 403412 w 4560794"/>
            <a:gd name="connsiteY2" fmla="*/ 1524993 h 3015375"/>
            <a:gd name="connsiteX3" fmla="*/ 661147 w 4560794"/>
            <a:gd name="connsiteY3" fmla="*/ 875051 h 3015375"/>
            <a:gd name="connsiteX4" fmla="*/ 851647 w 4560794"/>
            <a:gd name="connsiteY4" fmla="*/ 527669 h 3015375"/>
            <a:gd name="connsiteX5" fmla="*/ 1075765 w 4560794"/>
            <a:gd name="connsiteY5" fmla="*/ 157875 h 3015375"/>
            <a:gd name="connsiteX6" fmla="*/ 1232647 w 4560794"/>
            <a:gd name="connsiteY6" fmla="*/ 34610 h 3015375"/>
            <a:gd name="connsiteX7" fmla="*/ 1400736 w 4560794"/>
            <a:gd name="connsiteY7" fmla="*/ 993 h 3015375"/>
            <a:gd name="connsiteX8" fmla="*/ 1748118 w 4560794"/>
            <a:gd name="connsiteY8" fmla="*/ 12198 h 3015375"/>
            <a:gd name="connsiteX9" fmla="*/ 2140324 w 4560794"/>
            <a:gd name="connsiteY9" fmla="*/ 45816 h 3015375"/>
            <a:gd name="connsiteX10" fmla="*/ 2420471 w 4560794"/>
            <a:gd name="connsiteY10" fmla="*/ 124257 h 3015375"/>
            <a:gd name="connsiteX11" fmla="*/ 2622177 w 4560794"/>
            <a:gd name="connsiteY11" fmla="*/ 325963 h 3015375"/>
            <a:gd name="connsiteX12" fmla="*/ 2879912 w 4560794"/>
            <a:gd name="connsiteY12" fmla="*/ 482846 h 3015375"/>
            <a:gd name="connsiteX13" fmla="*/ 3126441 w 4560794"/>
            <a:gd name="connsiteY13" fmla="*/ 650934 h 3015375"/>
            <a:gd name="connsiteX14" fmla="*/ 3518647 w 4560794"/>
            <a:gd name="connsiteY14" fmla="*/ 785404 h 3015375"/>
            <a:gd name="connsiteX15" fmla="*/ 3922059 w 4560794"/>
            <a:gd name="connsiteY15" fmla="*/ 863846 h 3015375"/>
            <a:gd name="connsiteX16" fmla="*/ 4347883 w 4560794"/>
            <a:gd name="connsiteY16" fmla="*/ 886257 h 3015375"/>
            <a:gd name="connsiteX17" fmla="*/ 4560794 w 4560794"/>
            <a:gd name="connsiteY17" fmla="*/ 886257 h 30153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</a:cxnLst>
          <a:rect l="l" t="t" r="r" b="b"/>
          <a:pathLst>
            <a:path w="4560794" h="3015375">
              <a:moveTo>
                <a:pt x="0" y="3015375"/>
              </a:moveTo>
              <a:cubicBezTo>
                <a:pt x="16809" y="2898647"/>
                <a:pt x="33618" y="2781919"/>
                <a:pt x="100853" y="2533522"/>
              </a:cubicBezTo>
              <a:cubicBezTo>
                <a:pt x="168088" y="2285125"/>
                <a:pt x="310030" y="1801405"/>
                <a:pt x="403412" y="1524993"/>
              </a:cubicBezTo>
              <a:cubicBezTo>
                <a:pt x="496794" y="1248581"/>
                <a:pt x="586441" y="1041272"/>
                <a:pt x="661147" y="875051"/>
              </a:cubicBezTo>
              <a:cubicBezTo>
                <a:pt x="735853" y="708830"/>
                <a:pt x="782544" y="647198"/>
                <a:pt x="851647" y="527669"/>
              </a:cubicBezTo>
              <a:cubicBezTo>
                <a:pt x="920750" y="408140"/>
                <a:pt x="1012265" y="240052"/>
                <a:pt x="1075765" y="157875"/>
              </a:cubicBezTo>
              <a:cubicBezTo>
                <a:pt x="1139265" y="75698"/>
                <a:pt x="1178485" y="60757"/>
                <a:pt x="1232647" y="34610"/>
              </a:cubicBezTo>
              <a:cubicBezTo>
                <a:pt x="1286809" y="8463"/>
                <a:pt x="1314824" y="4728"/>
                <a:pt x="1400736" y="993"/>
              </a:cubicBezTo>
              <a:cubicBezTo>
                <a:pt x="1486648" y="-2742"/>
                <a:pt x="1624853" y="4727"/>
                <a:pt x="1748118" y="12198"/>
              </a:cubicBezTo>
              <a:cubicBezTo>
                <a:pt x="1871383" y="19669"/>
                <a:pt x="2028265" y="27139"/>
                <a:pt x="2140324" y="45816"/>
              </a:cubicBezTo>
              <a:cubicBezTo>
                <a:pt x="2252383" y="64492"/>
                <a:pt x="2340162" y="77566"/>
                <a:pt x="2420471" y="124257"/>
              </a:cubicBezTo>
              <a:cubicBezTo>
                <a:pt x="2500780" y="170948"/>
                <a:pt x="2545604" y="266198"/>
                <a:pt x="2622177" y="325963"/>
              </a:cubicBezTo>
              <a:cubicBezTo>
                <a:pt x="2698750" y="385728"/>
                <a:pt x="2795868" y="428684"/>
                <a:pt x="2879912" y="482846"/>
              </a:cubicBezTo>
              <a:cubicBezTo>
                <a:pt x="2963956" y="537008"/>
                <a:pt x="3019985" y="600508"/>
                <a:pt x="3126441" y="650934"/>
              </a:cubicBezTo>
              <a:cubicBezTo>
                <a:pt x="3232897" y="701360"/>
                <a:pt x="3386044" y="749919"/>
                <a:pt x="3518647" y="785404"/>
              </a:cubicBezTo>
              <a:cubicBezTo>
                <a:pt x="3651250" y="820889"/>
                <a:pt x="3783853" y="847037"/>
                <a:pt x="3922059" y="863846"/>
              </a:cubicBezTo>
              <a:cubicBezTo>
                <a:pt x="4060265" y="880655"/>
                <a:pt x="4241427" y="882522"/>
                <a:pt x="4347883" y="886257"/>
              </a:cubicBezTo>
              <a:cubicBezTo>
                <a:pt x="4454339" y="889992"/>
                <a:pt x="4507566" y="888124"/>
                <a:pt x="4560794" y="886257"/>
              </a:cubicBezTo>
            </a:path>
          </a:pathLst>
        </a:custGeom>
        <a:noFill xmlns:a="http://schemas.openxmlformats.org/drawingml/2006/main"/>
        <a:ln xmlns:a="http://schemas.openxmlformats.org/drawingml/2006/main" w="28575">
          <a:solidFill>
            <a:schemeClr val="accent2">
              <a:lumMod val="75000"/>
              <a:alpha val="82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0.5971</cdr:x>
      <cdr:y>0.22489</cdr:y>
    </cdr:from>
    <cdr:to>
      <cdr:x>0.91295</cdr:x>
      <cdr:y>0.5833</cdr:y>
    </cdr:to>
    <cdr:sp macro="" textlink="">
      <cdr:nvSpPr>
        <cdr:cNvPr id="24" name="Freeform: Shape 23">
          <a:extLst xmlns:a="http://schemas.openxmlformats.org/drawingml/2006/main">
            <a:ext uri="{FF2B5EF4-FFF2-40B4-BE49-F238E27FC236}">
              <a16:creationId xmlns:a16="http://schemas.microsoft.com/office/drawing/2014/main" id="{890B31F6-B559-6585-7212-E66EC8123F0A}"/>
            </a:ext>
          </a:extLst>
        </cdr:cNvPr>
        <cdr:cNvSpPr/>
      </cdr:nvSpPr>
      <cdr:spPr>
        <a:xfrm xmlns:a="http://schemas.openxmlformats.org/drawingml/2006/main">
          <a:off x="5995147" y="1647265"/>
          <a:ext cx="3171265" cy="2625258"/>
        </a:xfrm>
        <a:custGeom xmlns:a="http://schemas.openxmlformats.org/drawingml/2006/main">
          <a:avLst/>
          <a:gdLst>
            <a:gd name="connsiteX0" fmla="*/ 0 w 3171265"/>
            <a:gd name="connsiteY0" fmla="*/ 0 h 2625258"/>
            <a:gd name="connsiteX1" fmla="*/ 56030 w 3171265"/>
            <a:gd name="connsiteY1" fmla="*/ 403412 h 2625258"/>
            <a:gd name="connsiteX2" fmla="*/ 224118 w 3171265"/>
            <a:gd name="connsiteY2" fmla="*/ 784412 h 2625258"/>
            <a:gd name="connsiteX3" fmla="*/ 414618 w 3171265"/>
            <a:gd name="connsiteY3" fmla="*/ 1165412 h 2625258"/>
            <a:gd name="connsiteX4" fmla="*/ 638736 w 3171265"/>
            <a:gd name="connsiteY4" fmla="*/ 1568824 h 2625258"/>
            <a:gd name="connsiteX5" fmla="*/ 840441 w 3171265"/>
            <a:gd name="connsiteY5" fmla="*/ 1938618 h 2625258"/>
            <a:gd name="connsiteX6" fmla="*/ 1019736 w 3171265"/>
            <a:gd name="connsiteY6" fmla="*/ 2263589 h 2625258"/>
            <a:gd name="connsiteX7" fmla="*/ 1221441 w 3171265"/>
            <a:gd name="connsiteY7" fmla="*/ 2476500 h 2625258"/>
            <a:gd name="connsiteX8" fmla="*/ 1445559 w 3171265"/>
            <a:gd name="connsiteY8" fmla="*/ 2599765 h 2625258"/>
            <a:gd name="connsiteX9" fmla="*/ 1692089 w 3171265"/>
            <a:gd name="connsiteY9" fmla="*/ 2622177 h 2625258"/>
            <a:gd name="connsiteX10" fmla="*/ 1983441 w 3171265"/>
            <a:gd name="connsiteY10" fmla="*/ 2554941 h 2625258"/>
            <a:gd name="connsiteX11" fmla="*/ 2207559 w 3171265"/>
            <a:gd name="connsiteY11" fmla="*/ 2442883 h 2625258"/>
            <a:gd name="connsiteX12" fmla="*/ 2554941 w 3171265"/>
            <a:gd name="connsiteY12" fmla="*/ 2342030 h 2625258"/>
            <a:gd name="connsiteX13" fmla="*/ 2902324 w 3171265"/>
            <a:gd name="connsiteY13" fmla="*/ 2319618 h 2625258"/>
            <a:gd name="connsiteX14" fmla="*/ 3171265 w 3171265"/>
            <a:gd name="connsiteY14" fmla="*/ 2308412 h 262525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</a:cxnLst>
          <a:rect l="l" t="t" r="r" b="b"/>
          <a:pathLst>
            <a:path w="3171265" h="2625258">
              <a:moveTo>
                <a:pt x="0" y="0"/>
              </a:moveTo>
              <a:cubicBezTo>
                <a:pt x="9338" y="136338"/>
                <a:pt x="18677" y="272677"/>
                <a:pt x="56030" y="403412"/>
              </a:cubicBezTo>
              <a:cubicBezTo>
                <a:pt x="93383" y="534147"/>
                <a:pt x="164353" y="657412"/>
                <a:pt x="224118" y="784412"/>
              </a:cubicBezTo>
              <a:cubicBezTo>
                <a:pt x="283883" y="911412"/>
                <a:pt x="345515" y="1034677"/>
                <a:pt x="414618" y="1165412"/>
              </a:cubicBezTo>
              <a:cubicBezTo>
                <a:pt x="483721" y="1296147"/>
                <a:pt x="567766" y="1439956"/>
                <a:pt x="638736" y="1568824"/>
              </a:cubicBezTo>
              <a:cubicBezTo>
                <a:pt x="709706" y="1697692"/>
                <a:pt x="776941" y="1822824"/>
                <a:pt x="840441" y="1938618"/>
              </a:cubicBezTo>
              <a:cubicBezTo>
                <a:pt x="903941" y="2054412"/>
                <a:pt x="956236" y="2173942"/>
                <a:pt x="1019736" y="2263589"/>
              </a:cubicBezTo>
              <a:cubicBezTo>
                <a:pt x="1083236" y="2353236"/>
                <a:pt x="1150471" y="2420471"/>
                <a:pt x="1221441" y="2476500"/>
              </a:cubicBezTo>
              <a:cubicBezTo>
                <a:pt x="1292411" y="2532529"/>
                <a:pt x="1367118" y="2575486"/>
                <a:pt x="1445559" y="2599765"/>
              </a:cubicBezTo>
              <a:cubicBezTo>
                <a:pt x="1524000" y="2624044"/>
                <a:pt x="1602442" y="2629648"/>
                <a:pt x="1692089" y="2622177"/>
              </a:cubicBezTo>
              <a:cubicBezTo>
                <a:pt x="1781736" y="2614706"/>
                <a:pt x="1897529" y="2584823"/>
                <a:pt x="1983441" y="2554941"/>
              </a:cubicBezTo>
              <a:cubicBezTo>
                <a:pt x="2069353" y="2525059"/>
                <a:pt x="2112309" y="2478368"/>
                <a:pt x="2207559" y="2442883"/>
              </a:cubicBezTo>
              <a:cubicBezTo>
                <a:pt x="2302809" y="2407398"/>
                <a:pt x="2439147" y="2362574"/>
                <a:pt x="2554941" y="2342030"/>
              </a:cubicBezTo>
              <a:cubicBezTo>
                <a:pt x="2670735" y="2321486"/>
                <a:pt x="2799603" y="2325221"/>
                <a:pt x="2902324" y="2319618"/>
              </a:cubicBezTo>
              <a:cubicBezTo>
                <a:pt x="3005045" y="2314015"/>
                <a:pt x="3088155" y="2311213"/>
                <a:pt x="3171265" y="2308412"/>
              </a:cubicBezTo>
            </a:path>
          </a:pathLst>
        </a:custGeom>
        <a:noFill xmlns:a="http://schemas.openxmlformats.org/drawingml/2006/main"/>
        <a:ln xmlns:a="http://schemas.openxmlformats.org/drawingml/2006/main" w="28575">
          <a:solidFill>
            <a:schemeClr val="accent2">
              <a:lumMod val="75000"/>
              <a:alpha val="82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0.05735</cdr:x>
      <cdr:y>0.79482</cdr:y>
    </cdr:from>
    <cdr:to>
      <cdr:x>0.13835</cdr:x>
      <cdr:y>0.79612</cdr:y>
    </cdr:to>
    <cdr:cxnSp macro="">
      <cdr:nvCxnSpPr>
        <cdr:cNvPr id="25" name="Straight Connector 24">
          <a:extLst xmlns:a="http://schemas.openxmlformats.org/drawingml/2006/main">
            <a:ext uri="{FF2B5EF4-FFF2-40B4-BE49-F238E27FC236}">
              <a16:creationId xmlns:a16="http://schemas.microsoft.com/office/drawing/2014/main" id="{9EF12EFF-5263-7A01-C4A2-C9AD9B101DD0}"/>
            </a:ext>
          </a:extLst>
        </cdr:cNvPr>
        <cdr:cNvCxnSpPr/>
      </cdr:nvCxnSpPr>
      <cdr:spPr>
        <a:xfrm xmlns:a="http://schemas.openxmlformats.org/drawingml/2006/main" flipV="1">
          <a:off x="588683" y="5821829"/>
          <a:ext cx="831431" cy="9522"/>
        </a:xfrm>
        <a:prstGeom xmlns:a="http://schemas.openxmlformats.org/drawingml/2006/main" prst="line">
          <a:avLst/>
        </a:prstGeom>
        <a:ln xmlns:a="http://schemas.openxmlformats.org/drawingml/2006/main" w="41275">
          <a:solidFill>
            <a:srgbClr val="7030A0"/>
          </a:solidFill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0.13755</cdr:x>
      <cdr:y>0.76321</cdr:y>
    </cdr:from>
    <cdr:to>
      <cdr:x>0.59498</cdr:x>
      <cdr:y>0.83531</cdr:y>
    </cdr:to>
    <cdr:sp macro="" textlink="">
      <cdr:nvSpPr>
        <cdr:cNvPr id="26" name="Freeform: Shape 25">
          <a:extLst xmlns:a="http://schemas.openxmlformats.org/drawingml/2006/main">
            <a:ext uri="{FF2B5EF4-FFF2-40B4-BE49-F238E27FC236}">
              <a16:creationId xmlns:a16="http://schemas.microsoft.com/office/drawing/2014/main" id="{6D1D4578-5C0B-3F8E-2019-5AEF3D07460F}"/>
            </a:ext>
          </a:extLst>
        </cdr:cNvPr>
        <cdr:cNvSpPr/>
      </cdr:nvSpPr>
      <cdr:spPr>
        <a:xfrm xmlns:a="http://schemas.openxmlformats.org/drawingml/2006/main">
          <a:off x="1411941" y="5590336"/>
          <a:ext cx="4695265" cy="528117"/>
        </a:xfrm>
        <a:custGeom xmlns:a="http://schemas.openxmlformats.org/drawingml/2006/main">
          <a:avLst/>
          <a:gdLst>
            <a:gd name="connsiteX0" fmla="*/ 0 w 4628029"/>
            <a:gd name="connsiteY0" fmla="*/ 225518 h 528117"/>
            <a:gd name="connsiteX1" fmla="*/ 11206 w 4628029"/>
            <a:gd name="connsiteY1" fmla="*/ 438429 h 528117"/>
            <a:gd name="connsiteX2" fmla="*/ 22411 w 4628029"/>
            <a:gd name="connsiteY2" fmla="*/ 528076 h 528117"/>
            <a:gd name="connsiteX3" fmla="*/ 123264 w 4628029"/>
            <a:gd name="connsiteY3" fmla="*/ 449635 h 528117"/>
            <a:gd name="connsiteX4" fmla="*/ 291353 w 4628029"/>
            <a:gd name="connsiteY4" fmla="*/ 416018 h 528117"/>
            <a:gd name="connsiteX5" fmla="*/ 537882 w 4628029"/>
            <a:gd name="connsiteY5" fmla="*/ 337576 h 528117"/>
            <a:gd name="connsiteX6" fmla="*/ 762000 w 4628029"/>
            <a:gd name="connsiteY6" fmla="*/ 191900 h 528117"/>
            <a:gd name="connsiteX7" fmla="*/ 1199029 w 4628029"/>
            <a:gd name="connsiteY7" fmla="*/ 68635 h 528117"/>
            <a:gd name="connsiteX8" fmla="*/ 1546411 w 4628029"/>
            <a:gd name="connsiteY8" fmla="*/ 12606 h 528117"/>
            <a:gd name="connsiteX9" fmla="*/ 2140323 w 4628029"/>
            <a:gd name="connsiteY9" fmla="*/ 1400 h 528117"/>
            <a:gd name="connsiteX10" fmla="*/ 2532529 w 4628029"/>
            <a:gd name="connsiteY10" fmla="*/ 35018 h 528117"/>
            <a:gd name="connsiteX11" fmla="*/ 3182470 w 4628029"/>
            <a:gd name="connsiteY11" fmla="*/ 68635 h 528117"/>
            <a:gd name="connsiteX12" fmla="*/ 3832411 w 4628029"/>
            <a:gd name="connsiteY12" fmla="*/ 135870 h 528117"/>
            <a:gd name="connsiteX13" fmla="*/ 4101353 w 4628029"/>
            <a:gd name="connsiteY13" fmla="*/ 124665 h 528117"/>
            <a:gd name="connsiteX14" fmla="*/ 4403911 w 4628029"/>
            <a:gd name="connsiteY14" fmla="*/ 124665 h 528117"/>
            <a:gd name="connsiteX15" fmla="*/ 4628029 w 4628029"/>
            <a:gd name="connsiteY15" fmla="*/ 124665 h 52811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</a:cxnLst>
          <a:rect l="l" t="t" r="r" b="b"/>
          <a:pathLst>
            <a:path w="4628029" h="528117">
              <a:moveTo>
                <a:pt x="0" y="225518"/>
              </a:moveTo>
              <a:cubicBezTo>
                <a:pt x="3735" y="306760"/>
                <a:pt x="7471" y="388003"/>
                <a:pt x="11206" y="438429"/>
              </a:cubicBezTo>
              <a:cubicBezTo>
                <a:pt x="14941" y="488855"/>
                <a:pt x="3735" y="526208"/>
                <a:pt x="22411" y="528076"/>
              </a:cubicBezTo>
              <a:cubicBezTo>
                <a:pt x="41087" y="529944"/>
                <a:pt x="78440" y="468311"/>
                <a:pt x="123264" y="449635"/>
              </a:cubicBezTo>
              <a:cubicBezTo>
                <a:pt x="168088" y="430959"/>
                <a:pt x="222250" y="434694"/>
                <a:pt x="291353" y="416018"/>
              </a:cubicBezTo>
              <a:cubicBezTo>
                <a:pt x="360456" y="397342"/>
                <a:pt x="459441" y="374929"/>
                <a:pt x="537882" y="337576"/>
              </a:cubicBezTo>
              <a:cubicBezTo>
                <a:pt x="616323" y="300223"/>
                <a:pt x="651809" y="236724"/>
                <a:pt x="762000" y="191900"/>
              </a:cubicBezTo>
              <a:cubicBezTo>
                <a:pt x="872191" y="147076"/>
                <a:pt x="1068294" y="98517"/>
                <a:pt x="1199029" y="68635"/>
              </a:cubicBezTo>
              <a:cubicBezTo>
                <a:pt x="1329764" y="38753"/>
                <a:pt x="1389529" y="23812"/>
                <a:pt x="1546411" y="12606"/>
              </a:cubicBezTo>
              <a:cubicBezTo>
                <a:pt x="1703293" y="1400"/>
                <a:pt x="1975970" y="-2335"/>
                <a:pt x="2140323" y="1400"/>
              </a:cubicBezTo>
              <a:cubicBezTo>
                <a:pt x="2304676" y="5135"/>
                <a:pt x="2358838" y="23812"/>
                <a:pt x="2532529" y="35018"/>
              </a:cubicBezTo>
              <a:cubicBezTo>
                <a:pt x="2706220" y="46224"/>
                <a:pt x="2965823" y="51826"/>
                <a:pt x="3182470" y="68635"/>
              </a:cubicBezTo>
              <a:cubicBezTo>
                <a:pt x="3399117" y="85444"/>
                <a:pt x="3679264" y="126532"/>
                <a:pt x="3832411" y="135870"/>
              </a:cubicBezTo>
              <a:cubicBezTo>
                <a:pt x="3985558" y="145208"/>
                <a:pt x="4101353" y="124665"/>
                <a:pt x="4101353" y="124665"/>
              </a:cubicBezTo>
              <a:cubicBezTo>
                <a:pt x="4196603" y="122797"/>
                <a:pt x="4403911" y="124665"/>
                <a:pt x="4403911" y="124665"/>
              </a:cubicBezTo>
              <a:lnTo>
                <a:pt x="4628029" y="124665"/>
              </a:lnTo>
            </a:path>
          </a:pathLst>
        </a:custGeom>
        <a:noFill xmlns:a="http://schemas.openxmlformats.org/drawingml/2006/main"/>
        <a:ln xmlns:a="http://schemas.openxmlformats.org/drawingml/2006/main" w="28575">
          <a:solidFill>
            <a:srgbClr val="7030A0">
              <a:alpha val="70000"/>
            </a:srgbClr>
          </a:solidFill>
          <a:prstDash val="solid"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0.59716</cdr:x>
      <cdr:y>0.71547</cdr:y>
    </cdr:from>
    <cdr:to>
      <cdr:x>0.91485</cdr:x>
      <cdr:y>0.78987</cdr:y>
    </cdr:to>
    <cdr:sp macro="" textlink="">
      <cdr:nvSpPr>
        <cdr:cNvPr id="27" name="Freeform: Shape 26">
          <a:extLst xmlns:a="http://schemas.openxmlformats.org/drawingml/2006/main">
            <a:ext uri="{FF2B5EF4-FFF2-40B4-BE49-F238E27FC236}">
              <a16:creationId xmlns:a16="http://schemas.microsoft.com/office/drawing/2014/main" id="{C849369D-1871-8337-E136-F853F14D8FD0}"/>
            </a:ext>
          </a:extLst>
        </cdr:cNvPr>
        <cdr:cNvSpPr/>
      </cdr:nvSpPr>
      <cdr:spPr>
        <a:xfrm xmlns:a="http://schemas.openxmlformats.org/drawingml/2006/main">
          <a:off x="6129618" y="5240588"/>
          <a:ext cx="3260912" cy="544968"/>
        </a:xfrm>
        <a:custGeom xmlns:a="http://schemas.openxmlformats.org/drawingml/2006/main">
          <a:avLst/>
          <a:gdLst>
            <a:gd name="connsiteX0" fmla="*/ 0 w 3260912"/>
            <a:gd name="connsiteY0" fmla="*/ 474413 h 544968"/>
            <a:gd name="connsiteX1" fmla="*/ 89647 w 3260912"/>
            <a:gd name="connsiteY1" fmla="*/ 452001 h 544968"/>
            <a:gd name="connsiteX2" fmla="*/ 145676 w 3260912"/>
            <a:gd name="connsiteY2" fmla="*/ 339942 h 544968"/>
            <a:gd name="connsiteX3" fmla="*/ 212912 w 3260912"/>
            <a:gd name="connsiteY3" fmla="*/ 104618 h 544968"/>
            <a:gd name="connsiteX4" fmla="*/ 381000 w 3260912"/>
            <a:gd name="connsiteY4" fmla="*/ 3766 h 544968"/>
            <a:gd name="connsiteX5" fmla="*/ 672353 w 3260912"/>
            <a:gd name="connsiteY5" fmla="*/ 26177 h 544968"/>
            <a:gd name="connsiteX6" fmla="*/ 829235 w 3260912"/>
            <a:gd name="connsiteY6" fmla="*/ 71001 h 544968"/>
            <a:gd name="connsiteX7" fmla="*/ 997323 w 3260912"/>
            <a:gd name="connsiteY7" fmla="*/ 216677 h 544968"/>
            <a:gd name="connsiteX8" fmla="*/ 1098176 w 3260912"/>
            <a:gd name="connsiteY8" fmla="*/ 283913 h 544968"/>
            <a:gd name="connsiteX9" fmla="*/ 1423147 w 3260912"/>
            <a:gd name="connsiteY9" fmla="*/ 418383 h 544968"/>
            <a:gd name="connsiteX10" fmla="*/ 1949823 w 3260912"/>
            <a:gd name="connsiteY10" fmla="*/ 496824 h 544968"/>
            <a:gd name="connsiteX11" fmla="*/ 2543735 w 3260912"/>
            <a:gd name="connsiteY11" fmla="*/ 541648 h 544968"/>
            <a:gd name="connsiteX12" fmla="*/ 2902323 w 3260912"/>
            <a:gd name="connsiteY12" fmla="*/ 541648 h 544968"/>
            <a:gd name="connsiteX13" fmla="*/ 3260912 w 3260912"/>
            <a:gd name="connsiteY13" fmla="*/ 541648 h 54496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3260912" h="544968">
              <a:moveTo>
                <a:pt x="0" y="474413"/>
              </a:moveTo>
              <a:cubicBezTo>
                <a:pt x="32684" y="474413"/>
                <a:pt x="65368" y="474413"/>
                <a:pt x="89647" y="452001"/>
              </a:cubicBezTo>
              <a:cubicBezTo>
                <a:pt x="113926" y="429589"/>
                <a:pt x="125132" y="397839"/>
                <a:pt x="145676" y="339942"/>
              </a:cubicBezTo>
              <a:cubicBezTo>
                <a:pt x="166220" y="282045"/>
                <a:pt x="173691" y="160647"/>
                <a:pt x="212912" y="104618"/>
              </a:cubicBezTo>
              <a:cubicBezTo>
                <a:pt x="252133" y="48589"/>
                <a:pt x="304427" y="16839"/>
                <a:pt x="381000" y="3766"/>
              </a:cubicBezTo>
              <a:cubicBezTo>
                <a:pt x="457574" y="-9308"/>
                <a:pt x="597647" y="14971"/>
                <a:pt x="672353" y="26177"/>
              </a:cubicBezTo>
              <a:cubicBezTo>
                <a:pt x="747059" y="37383"/>
                <a:pt x="775073" y="39251"/>
                <a:pt x="829235" y="71001"/>
              </a:cubicBezTo>
              <a:cubicBezTo>
                <a:pt x="883397" y="102751"/>
                <a:pt x="952500" y="181192"/>
                <a:pt x="997323" y="216677"/>
              </a:cubicBezTo>
              <a:cubicBezTo>
                <a:pt x="1042147" y="252162"/>
                <a:pt x="1027205" y="250295"/>
                <a:pt x="1098176" y="283913"/>
              </a:cubicBezTo>
              <a:cubicBezTo>
                <a:pt x="1169147" y="317531"/>
                <a:pt x="1281206" y="382898"/>
                <a:pt x="1423147" y="418383"/>
              </a:cubicBezTo>
              <a:cubicBezTo>
                <a:pt x="1565088" y="453868"/>
                <a:pt x="1763058" y="476280"/>
                <a:pt x="1949823" y="496824"/>
              </a:cubicBezTo>
              <a:cubicBezTo>
                <a:pt x="2136588" y="517368"/>
                <a:pt x="2384985" y="534177"/>
                <a:pt x="2543735" y="541648"/>
              </a:cubicBezTo>
              <a:cubicBezTo>
                <a:pt x="2702485" y="549119"/>
                <a:pt x="2902323" y="541648"/>
                <a:pt x="2902323" y="541648"/>
              </a:cubicBezTo>
              <a:lnTo>
                <a:pt x="3260912" y="541648"/>
              </a:lnTo>
            </a:path>
          </a:pathLst>
        </a:custGeom>
        <a:noFill xmlns:a="http://schemas.openxmlformats.org/drawingml/2006/main"/>
        <a:ln xmlns:a="http://schemas.openxmlformats.org/drawingml/2006/main" w="28575">
          <a:solidFill>
            <a:srgbClr val="7030A0">
              <a:alpha val="67000"/>
            </a:srgbClr>
          </a:solidFill>
          <a:prstDash val="solid"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</c:userShapes>
</file>

<file path=xl/drawings/drawing68.xml><?xml version="1.0" encoding="utf-8"?>
<c:userShapes xmlns:c="http://schemas.openxmlformats.org/drawingml/2006/chart">
  <cdr:relSizeAnchor xmlns:cdr="http://schemas.openxmlformats.org/drawingml/2006/chartDrawing">
    <cdr:from>
      <cdr:x>0.05332</cdr:x>
      <cdr:y>0.44366</cdr:y>
    </cdr:from>
    <cdr:to>
      <cdr:x>0.13646</cdr:x>
      <cdr:y>0.44542</cdr:y>
    </cdr:to>
    <cdr:cxnSp macro="">
      <cdr:nvCxnSpPr>
        <cdr:cNvPr id="4" name="Straight Connector 3">
          <a:extLst xmlns:a="http://schemas.openxmlformats.org/drawingml/2006/main">
            <a:ext uri="{FF2B5EF4-FFF2-40B4-BE49-F238E27FC236}">
              <a16:creationId xmlns:a16="http://schemas.microsoft.com/office/drawing/2014/main" id="{60DC9561-A71E-BA47-E961-DA96EADCB817}"/>
            </a:ext>
          </a:extLst>
        </cdr:cNvPr>
        <cdr:cNvCxnSpPr/>
      </cdr:nvCxnSpPr>
      <cdr:spPr>
        <a:xfrm xmlns:a="http://schemas.openxmlformats.org/drawingml/2006/main" flipV="1">
          <a:off x="547308" y="3249706"/>
          <a:ext cx="853428" cy="12873"/>
        </a:xfrm>
        <a:prstGeom xmlns:a="http://schemas.openxmlformats.org/drawingml/2006/main" prst="line">
          <a:avLst/>
        </a:prstGeom>
        <a:ln xmlns:a="http://schemas.openxmlformats.org/drawingml/2006/main" w="41275">
          <a:solidFill>
            <a:srgbClr val="00B0F0"/>
          </a:solidFill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0.14074</cdr:x>
      <cdr:y>0.54639</cdr:y>
    </cdr:from>
    <cdr:to>
      <cdr:x>0.14745</cdr:x>
      <cdr:y>0.73128</cdr:y>
    </cdr:to>
    <cdr:cxnSp macro="">
      <cdr:nvCxnSpPr>
        <cdr:cNvPr id="5" name="Straight Connector 4">
          <a:extLst xmlns:a="http://schemas.openxmlformats.org/drawingml/2006/main">
            <a:ext uri="{FF2B5EF4-FFF2-40B4-BE49-F238E27FC236}">
              <a16:creationId xmlns:a16="http://schemas.microsoft.com/office/drawing/2014/main" id="{3948A641-1CB3-522D-F667-18D93F30B199}"/>
            </a:ext>
          </a:extLst>
        </cdr:cNvPr>
        <cdr:cNvCxnSpPr>
          <a:endCxn xmlns:a="http://schemas.openxmlformats.org/drawingml/2006/main" id="10" idx="0"/>
        </cdr:cNvCxnSpPr>
      </cdr:nvCxnSpPr>
      <cdr:spPr>
        <a:xfrm xmlns:a="http://schemas.openxmlformats.org/drawingml/2006/main">
          <a:off x="1444658" y="4002163"/>
          <a:ext cx="68894" cy="1354249"/>
        </a:xfrm>
        <a:prstGeom xmlns:a="http://schemas.openxmlformats.org/drawingml/2006/main" prst="line">
          <a:avLst/>
        </a:prstGeom>
        <a:ln xmlns:a="http://schemas.openxmlformats.org/drawingml/2006/main" w="41275">
          <a:solidFill>
            <a:srgbClr val="00B0F0"/>
          </a:solidFill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0.05721</cdr:x>
      <cdr:y>0.5171</cdr:y>
    </cdr:from>
    <cdr:to>
      <cdr:x>0.13537</cdr:x>
      <cdr:y>0.51883</cdr:y>
    </cdr:to>
    <cdr:cxnSp macro="">
      <cdr:nvCxnSpPr>
        <cdr:cNvPr id="15" name="Straight Connector 14">
          <a:extLst xmlns:a="http://schemas.openxmlformats.org/drawingml/2006/main">
            <a:ext uri="{FF2B5EF4-FFF2-40B4-BE49-F238E27FC236}">
              <a16:creationId xmlns:a16="http://schemas.microsoft.com/office/drawing/2014/main" id="{5FDE25D6-68DC-4DEE-9B93-A8AFC08639E0}"/>
            </a:ext>
          </a:extLst>
        </cdr:cNvPr>
        <cdr:cNvCxnSpPr/>
      </cdr:nvCxnSpPr>
      <cdr:spPr>
        <a:xfrm xmlns:a="http://schemas.openxmlformats.org/drawingml/2006/main" flipV="1">
          <a:off x="587237" y="3787589"/>
          <a:ext cx="802293" cy="12699"/>
        </a:xfrm>
        <a:prstGeom xmlns:a="http://schemas.openxmlformats.org/drawingml/2006/main" prst="line">
          <a:avLst/>
        </a:prstGeom>
        <a:ln xmlns:a="http://schemas.openxmlformats.org/drawingml/2006/main" w="41275">
          <a:solidFill>
            <a:schemeClr val="accent2">
              <a:lumMod val="75000"/>
            </a:schemeClr>
          </a:solidFill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0.13537</cdr:x>
      <cdr:y>0.44978</cdr:y>
    </cdr:from>
    <cdr:to>
      <cdr:x>0.14745</cdr:x>
      <cdr:y>0.73128</cdr:y>
    </cdr:to>
    <cdr:cxnSp macro="">
      <cdr:nvCxnSpPr>
        <cdr:cNvPr id="8" name="Straight Connector 4">
          <a:extLst xmlns:a="http://schemas.openxmlformats.org/drawingml/2006/main">
            <a:ext uri="{FF2B5EF4-FFF2-40B4-BE49-F238E27FC236}">
              <a16:creationId xmlns:a16="http://schemas.microsoft.com/office/drawing/2014/main" id="{3948A641-1CB3-522D-F667-18D93F30B199}"/>
            </a:ext>
          </a:extLst>
        </cdr:cNvPr>
        <cdr:cNvCxnSpPr>
          <a:endCxn xmlns:a="http://schemas.openxmlformats.org/drawingml/2006/main" id="10" idx="0"/>
        </cdr:cNvCxnSpPr>
      </cdr:nvCxnSpPr>
      <cdr:spPr>
        <a:xfrm xmlns:a="http://schemas.openxmlformats.org/drawingml/2006/main">
          <a:off x="1389530" y="3294529"/>
          <a:ext cx="124022" cy="2061883"/>
        </a:xfrm>
        <a:prstGeom xmlns:a="http://schemas.openxmlformats.org/drawingml/2006/main" prst="line">
          <a:avLst/>
        </a:prstGeom>
        <a:ln xmlns:a="http://schemas.openxmlformats.org/drawingml/2006/main" w="41275">
          <a:solidFill>
            <a:srgbClr val="00B0F0"/>
          </a:solidFill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0.14738</cdr:x>
      <cdr:y>0.53087</cdr:y>
    </cdr:from>
    <cdr:to>
      <cdr:x>0.59498</cdr:x>
      <cdr:y>0.73128</cdr:y>
    </cdr:to>
    <cdr:sp macro="" textlink="">
      <cdr:nvSpPr>
        <cdr:cNvPr id="10" name="Freeform: Shape 8">
          <a:extLst xmlns:a="http://schemas.openxmlformats.org/drawingml/2006/main">
            <a:ext uri="{FF2B5EF4-FFF2-40B4-BE49-F238E27FC236}">
              <a16:creationId xmlns:a16="http://schemas.microsoft.com/office/drawing/2014/main" id="{501E4690-D45A-242B-ACE3-E92665FFE4EE}"/>
            </a:ext>
          </a:extLst>
        </cdr:cNvPr>
        <cdr:cNvSpPr/>
      </cdr:nvSpPr>
      <cdr:spPr>
        <a:xfrm xmlns:a="http://schemas.openxmlformats.org/drawingml/2006/main">
          <a:off x="1512795" y="3888442"/>
          <a:ext cx="4594411" cy="1467970"/>
        </a:xfrm>
        <a:custGeom xmlns:a="http://schemas.openxmlformats.org/drawingml/2006/main">
          <a:avLst/>
          <a:gdLst>
            <a:gd name="connsiteX0" fmla="*/ 552 w 3348320"/>
            <a:gd name="connsiteY0" fmla="*/ 1439829 h 1439829"/>
            <a:gd name="connsiteX1" fmla="*/ 48177 w 3348320"/>
            <a:gd name="connsiteY1" fmla="*/ 1249329 h 1439829"/>
            <a:gd name="connsiteX2" fmla="*/ 305352 w 3348320"/>
            <a:gd name="connsiteY2" fmla="*/ 820704 h 1439829"/>
            <a:gd name="connsiteX3" fmla="*/ 438702 w 3348320"/>
            <a:gd name="connsiteY3" fmla="*/ 573054 h 1439829"/>
            <a:gd name="connsiteX4" fmla="*/ 581577 w 3348320"/>
            <a:gd name="connsiteY4" fmla="*/ 334929 h 1439829"/>
            <a:gd name="connsiteX5" fmla="*/ 810177 w 3348320"/>
            <a:gd name="connsiteY5" fmla="*/ 125379 h 1439829"/>
            <a:gd name="connsiteX6" fmla="*/ 1048302 w 3348320"/>
            <a:gd name="connsiteY6" fmla="*/ 20604 h 1439829"/>
            <a:gd name="connsiteX7" fmla="*/ 1419777 w 3348320"/>
            <a:gd name="connsiteY7" fmla="*/ 11079 h 1439829"/>
            <a:gd name="connsiteX8" fmla="*/ 1705527 w 3348320"/>
            <a:gd name="connsiteY8" fmla="*/ 144429 h 1439829"/>
            <a:gd name="connsiteX9" fmla="*/ 1867452 w 3348320"/>
            <a:gd name="connsiteY9" fmla="*/ 239679 h 1439829"/>
            <a:gd name="connsiteX10" fmla="*/ 2086527 w 3348320"/>
            <a:gd name="connsiteY10" fmla="*/ 334929 h 1439829"/>
            <a:gd name="connsiteX11" fmla="*/ 2277027 w 3348320"/>
            <a:gd name="connsiteY11" fmla="*/ 353979 h 1439829"/>
            <a:gd name="connsiteX12" fmla="*/ 2438952 w 3348320"/>
            <a:gd name="connsiteY12" fmla="*/ 353979 h 1439829"/>
            <a:gd name="connsiteX13" fmla="*/ 2562777 w 3348320"/>
            <a:gd name="connsiteY13" fmla="*/ 401604 h 1439829"/>
            <a:gd name="connsiteX14" fmla="*/ 2953302 w 3348320"/>
            <a:gd name="connsiteY14" fmla="*/ 801654 h 1439829"/>
            <a:gd name="connsiteX15" fmla="*/ 3115227 w 3348320"/>
            <a:gd name="connsiteY15" fmla="*/ 830229 h 1439829"/>
            <a:gd name="connsiteX16" fmla="*/ 3324777 w 3348320"/>
            <a:gd name="connsiteY16" fmla="*/ 754029 h 1439829"/>
            <a:gd name="connsiteX17" fmla="*/ 3334302 w 3348320"/>
            <a:gd name="connsiteY17" fmla="*/ 763554 h 143982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</a:cxnLst>
          <a:rect l="l" t="t" r="r" b="b"/>
          <a:pathLst>
            <a:path w="3348320" h="1439829">
              <a:moveTo>
                <a:pt x="552" y="1439829"/>
              </a:moveTo>
              <a:cubicBezTo>
                <a:pt x="-1036" y="1396172"/>
                <a:pt x="-2623" y="1352516"/>
                <a:pt x="48177" y="1249329"/>
              </a:cubicBezTo>
              <a:cubicBezTo>
                <a:pt x="98977" y="1146142"/>
                <a:pt x="240265" y="933416"/>
                <a:pt x="305352" y="820704"/>
              </a:cubicBezTo>
              <a:cubicBezTo>
                <a:pt x="370439" y="707992"/>
                <a:pt x="392665" y="654016"/>
                <a:pt x="438702" y="573054"/>
              </a:cubicBezTo>
              <a:cubicBezTo>
                <a:pt x="484739" y="492092"/>
                <a:pt x="519665" y="409541"/>
                <a:pt x="581577" y="334929"/>
              </a:cubicBezTo>
              <a:cubicBezTo>
                <a:pt x="643489" y="260317"/>
                <a:pt x="732390" y="177766"/>
                <a:pt x="810177" y="125379"/>
              </a:cubicBezTo>
              <a:cubicBezTo>
                <a:pt x="887965" y="72991"/>
                <a:pt x="946702" y="39654"/>
                <a:pt x="1048302" y="20604"/>
              </a:cubicBezTo>
              <a:cubicBezTo>
                <a:pt x="1149902" y="1554"/>
                <a:pt x="1310240" y="-9558"/>
                <a:pt x="1419777" y="11079"/>
              </a:cubicBezTo>
              <a:cubicBezTo>
                <a:pt x="1529314" y="31716"/>
                <a:pt x="1630915" y="106329"/>
                <a:pt x="1705527" y="144429"/>
              </a:cubicBezTo>
              <a:cubicBezTo>
                <a:pt x="1780140" y="182529"/>
                <a:pt x="1803952" y="207929"/>
                <a:pt x="1867452" y="239679"/>
              </a:cubicBezTo>
              <a:cubicBezTo>
                <a:pt x="1930952" y="271429"/>
                <a:pt x="2018265" y="315879"/>
                <a:pt x="2086527" y="334929"/>
              </a:cubicBezTo>
              <a:cubicBezTo>
                <a:pt x="2154789" y="353979"/>
                <a:pt x="2218290" y="350804"/>
                <a:pt x="2277027" y="353979"/>
              </a:cubicBezTo>
              <a:cubicBezTo>
                <a:pt x="2335765" y="357154"/>
                <a:pt x="2391327" y="346042"/>
                <a:pt x="2438952" y="353979"/>
              </a:cubicBezTo>
              <a:cubicBezTo>
                <a:pt x="2486577" y="361916"/>
                <a:pt x="2477052" y="326991"/>
                <a:pt x="2562777" y="401604"/>
              </a:cubicBezTo>
              <a:cubicBezTo>
                <a:pt x="2648502" y="476217"/>
                <a:pt x="2861227" y="730217"/>
                <a:pt x="2953302" y="801654"/>
              </a:cubicBezTo>
              <a:cubicBezTo>
                <a:pt x="3045377" y="873091"/>
                <a:pt x="3053315" y="838166"/>
                <a:pt x="3115227" y="830229"/>
              </a:cubicBezTo>
              <a:cubicBezTo>
                <a:pt x="3177139" y="822292"/>
                <a:pt x="3288265" y="765141"/>
                <a:pt x="3324777" y="754029"/>
              </a:cubicBezTo>
              <a:cubicBezTo>
                <a:pt x="3361289" y="742917"/>
                <a:pt x="3347795" y="753235"/>
                <a:pt x="3334302" y="763554"/>
              </a:cubicBezTo>
            </a:path>
          </a:pathLst>
        </a:custGeom>
        <a:noFill xmlns:a="http://schemas.openxmlformats.org/drawingml/2006/main"/>
        <a:ln xmlns:a="http://schemas.openxmlformats.org/drawingml/2006/main" w="44450">
          <a:solidFill>
            <a:srgbClr val="00B0F0">
              <a:alpha val="67000"/>
            </a:srgb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0.13628</cdr:x>
      <cdr:y>0.06425</cdr:y>
    </cdr:from>
    <cdr:to>
      <cdr:x>0.13751</cdr:x>
      <cdr:y>0.92091</cdr:y>
    </cdr:to>
    <cdr:cxnSp macro="">
      <cdr:nvCxnSpPr>
        <cdr:cNvPr id="12" name="Straight Connector 10">
          <a:extLst xmlns:a="http://schemas.openxmlformats.org/drawingml/2006/main">
            <a:ext uri="{FF2B5EF4-FFF2-40B4-BE49-F238E27FC236}">
              <a16:creationId xmlns:a16="http://schemas.microsoft.com/office/drawing/2014/main" id="{7C19ADFB-AEBC-19BE-C8E7-43513FF43AED}"/>
            </a:ext>
          </a:extLst>
        </cdr:cNvPr>
        <cdr:cNvCxnSpPr/>
      </cdr:nvCxnSpPr>
      <cdr:spPr>
        <a:xfrm xmlns:a="http://schemas.openxmlformats.org/drawingml/2006/main">
          <a:off x="1398858" y="470613"/>
          <a:ext cx="12625" cy="627480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  <a:prstDash val="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0.59732</cdr:x>
      <cdr:y>0.07272</cdr:y>
    </cdr:from>
    <cdr:to>
      <cdr:x>0.59732</cdr:x>
      <cdr:y>0.93228</cdr:y>
    </cdr:to>
    <cdr:cxnSp macro="">
      <cdr:nvCxnSpPr>
        <cdr:cNvPr id="18" name="Straight Connector 12">
          <a:extLst xmlns:a="http://schemas.openxmlformats.org/drawingml/2006/main">
            <a:ext uri="{FF2B5EF4-FFF2-40B4-BE49-F238E27FC236}">
              <a16:creationId xmlns:a16="http://schemas.microsoft.com/office/drawing/2014/main" id="{D9654495-01BE-B936-4CC9-1AC36492C916}"/>
            </a:ext>
          </a:extLst>
        </cdr:cNvPr>
        <cdr:cNvCxnSpPr/>
      </cdr:nvCxnSpPr>
      <cdr:spPr>
        <a:xfrm xmlns:a="http://schemas.openxmlformats.org/drawingml/2006/main">
          <a:off x="5997374" y="532648"/>
          <a:ext cx="0" cy="6296042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  <a:prstDash val="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0.59811</cdr:x>
      <cdr:y>0.1484</cdr:y>
    </cdr:from>
    <cdr:to>
      <cdr:x>0.94869</cdr:x>
      <cdr:y>0.63267</cdr:y>
    </cdr:to>
    <cdr:sp macro="" textlink="">
      <cdr:nvSpPr>
        <cdr:cNvPr id="19" name="Freeform: Shape 13">
          <a:extLst xmlns:a="http://schemas.openxmlformats.org/drawingml/2006/main">
            <a:ext uri="{FF2B5EF4-FFF2-40B4-BE49-F238E27FC236}">
              <a16:creationId xmlns:a16="http://schemas.microsoft.com/office/drawing/2014/main" id="{B0585DA0-2A6C-51F4-158C-9DE96CE3A06C}"/>
            </a:ext>
          </a:extLst>
        </cdr:cNvPr>
        <cdr:cNvSpPr/>
      </cdr:nvSpPr>
      <cdr:spPr>
        <a:xfrm xmlns:a="http://schemas.openxmlformats.org/drawingml/2006/main">
          <a:off x="6139338" y="1086971"/>
          <a:ext cx="3598574" cy="3547163"/>
        </a:xfrm>
        <a:custGeom xmlns:a="http://schemas.openxmlformats.org/drawingml/2006/main">
          <a:avLst/>
          <a:gdLst>
            <a:gd name="connsiteX0" fmla="*/ 0 w 3295650"/>
            <a:gd name="connsiteY0" fmla="*/ 3797072 h 3802571"/>
            <a:gd name="connsiteX1" fmla="*/ 66675 w 3295650"/>
            <a:gd name="connsiteY1" fmla="*/ 3797072 h 3802571"/>
            <a:gd name="connsiteX2" fmla="*/ 161925 w 3295650"/>
            <a:gd name="connsiteY2" fmla="*/ 3739922 h 3802571"/>
            <a:gd name="connsiteX3" fmla="*/ 323850 w 3295650"/>
            <a:gd name="connsiteY3" fmla="*/ 3330347 h 3802571"/>
            <a:gd name="connsiteX4" fmla="*/ 466725 w 3295650"/>
            <a:gd name="connsiteY4" fmla="*/ 2158772 h 3802571"/>
            <a:gd name="connsiteX5" fmla="*/ 523875 w 3295650"/>
            <a:gd name="connsiteY5" fmla="*/ 1558697 h 3802571"/>
            <a:gd name="connsiteX6" fmla="*/ 619125 w 3295650"/>
            <a:gd name="connsiteY6" fmla="*/ 529997 h 3802571"/>
            <a:gd name="connsiteX7" fmla="*/ 685800 w 3295650"/>
            <a:gd name="connsiteY7" fmla="*/ 139472 h 3802571"/>
            <a:gd name="connsiteX8" fmla="*/ 876300 w 3295650"/>
            <a:gd name="connsiteY8" fmla="*/ 15647 h 3802571"/>
            <a:gd name="connsiteX9" fmla="*/ 990600 w 3295650"/>
            <a:gd name="connsiteY9" fmla="*/ 53747 h 3802571"/>
            <a:gd name="connsiteX10" fmla="*/ 1143000 w 3295650"/>
            <a:gd name="connsiteY10" fmla="*/ 482372 h 3802571"/>
            <a:gd name="connsiteX11" fmla="*/ 1295400 w 3295650"/>
            <a:gd name="connsiteY11" fmla="*/ 796697 h 3802571"/>
            <a:gd name="connsiteX12" fmla="*/ 1524000 w 3295650"/>
            <a:gd name="connsiteY12" fmla="*/ 844322 h 3802571"/>
            <a:gd name="connsiteX13" fmla="*/ 2219325 w 3295650"/>
            <a:gd name="connsiteY13" fmla="*/ 815747 h 3802571"/>
            <a:gd name="connsiteX14" fmla="*/ 2828925 w 3295650"/>
            <a:gd name="connsiteY14" fmla="*/ 749072 h 3802571"/>
            <a:gd name="connsiteX15" fmla="*/ 3028950 w 3295650"/>
            <a:gd name="connsiteY15" fmla="*/ 634772 h 3802571"/>
            <a:gd name="connsiteX16" fmla="*/ 3143250 w 3295650"/>
            <a:gd name="connsiteY16" fmla="*/ 520472 h 3802571"/>
            <a:gd name="connsiteX17" fmla="*/ 3295650 w 3295650"/>
            <a:gd name="connsiteY17" fmla="*/ 425222 h 3802571"/>
            <a:gd name="connsiteX0" fmla="*/ 0 w 3295650"/>
            <a:gd name="connsiteY0" fmla="*/ 3797072 h 3802571"/>
            <a:gd name="connsiteX1" fmla="*/ 66675 w 3295650"/>
            <a:gd name="connsiteY1" fmla="*/ 3797072 h 3802571"/>
            <a:gd name="connsiteX2" fmla="*/ 161925 w 3295650"/>
            <a:gd name="connsiteY2" fmla="*/ 3739922 h 3802571"/>
            <a:gd name="connsiteX3" fmla="*/ 323850 w 3295650"/>
            <a:gd name="connsiteY3" fmla="*/ 3330347 h 3802571"/>
            <a:gd name="connsiteX4" fmla="*/ 466725 w 3295650"/>
            <a:gd name="connsiteY4" fmla="*/ 2158772 h 3802571"/>
            <a:gd name="connsiteX5" fmla="*/ 523875 w 3295650"/>
            <a:gd name="connsiteY5" fmla="*/ 1558697 h 3802571"/>
            <a:gd name="connsiteX6" fmla="*/ 619125 w 3295650"/>
            <a:gd name="connsiteY6" fmla="*/ 529997 h 3802571"/>
            <a:gd name="connsiteX7" fmla="*/ 685800 w 3295650"/>
            <a:gd name="connsiteY7" fmla="*/ 139472 h 3802571"/>
            <a:gd name="connsiteX8" fmla="*/ 876300 w 3295650"/>
            <a:gd name="connsiteY8" fmla="*/ 15647 h 3802571"/>
            <a:gd name="connsiteX9" fmla="*/ 990600 w 3295650"/>
            <a:gd name="connsiteY9" fmla="*/ 53747 h 3802571"/>
            <a:gd name="connsiteX10" fmla="*/ 1143000 w 3295650"/>
            <a:gd name="connsiteY10" fmla="*/ 482372 h 3802571"/>
            <a:gd name="connsiteX11" fmla="*/ 1295400 w 3295650"/>
            <a:gd name="connsiteY11" fmla="*/ 796697 h 3802571"/>
            <a:gd name="connsiteX12" fmla="*/ 1524000 w 3295650"/>
            <a:gd name="connsiteY12" fmla="*/ 844322 h 3802571"/>
            <a:gd name="connsiteX13" fmla="*/ 2219325 w 3295650"/>
            <a:gd name="connsiteY13" fmla="*/ 815747 h 3802571"/>
            <a:gd name="connsiteX14" fmla="*/ 3028950 w 3295650"/>
            <a:gd name="connsiteY14" fmla="*/ 634772 h 3802571"/>
            <a:gd name="connsiteX15" fmla="*/ 3143250 w 3295650"/>
            <a:gd name="connsiteY15" fmla="*/ 520472 h 3802571"/>
            <a:gd name="connsiteX16" fmla="*/ 3295650 w 3295650"/>
            <a:gd name="connsiteY16" fmla="*/ 425222 h 3802571"/>
            <a:gd name="connsiteX0" fmla="*/ 0 w 3295650"/>
            <a:gd name="connsiteY0" fmla="*/ 3797072 h 3802571"/>
            <a:gd name="connsiteX1" fmla="*/ 66675 w 3295650"/>
            <a:gd name="connsiteY1" fmla="*/ 3797072 h 3802571"/>
            <a:gd name="connsiteX2" fmla="*/ 161925 w 3295650"/>
            <a:gd name="connsiteY2" fmla="*/ 3739922 h 3802571"/>
            <a:gd name="connsiteX3" fmla="*/ 323850 w 3295650"/>
            <a:gd name="connsiteY3" fmla="*/ 3330347 h 3802571"/>
            <a:gd name="connsiteX4" fmla="*/ 466725 w 3295650"/>
            <a:gd name="connsiteY4" fmla="*/ 2158772 h 3802571"/>
            <a:gd name="connsiteX5" fmla="*/ 523875 w 3295650"/>
            <a:gd name="connsiteY5" fmla="*/ 1558697 h 3802571"/>
            <a:gd name="connsiteX6" fmla="*/ 619125 w 3295650"/>
            <a:gd name="connsiteY6" fmla="*/ 529997 h 3802571"/>
            <a:gd name="connsiteX7" fmla="*/ 685800 w 3295650"/>
            <a:gd name="connsiteY7" fmla="*/ 139472 h 3802571"/>
            <a:gd name="connsiteX8" fmla="*/ 876300 w 3295650"/>
            <a:gd name="connsiteY8" fmla="*/ 15647 h 3802571"/>
            <a:gd name="connsiteX9" fmla="*/ 990600 w 3295650"/>
            <a:gd name="connsiteY9" fmla="*/ 53747 h 3802571"/>
            <a:gd name="connsiteX10" fmla="*/ 1143000 w 3295650"/>
            <a:gd name="connsiteY10" fmla="*/ 482372 h 3802571"/>
            <a:gd name="connsiteX11" fmla="*/ 1295400 w 3295650"/>
            <a:gd name="connsiteY11" fmla="*/ 796697 h 3802571"/>
            <a:gd name="connsiteX12" fmla="*/ 1524000 w 3295650"/>
            <a:gd name="connsiteY12" fmla="*/ 844322 h 3802571"/>
            <a:gd name="connsiteX13" fmla="*/ 2219325 w 3295650"/>
            <a:gd name="connsiteY13" fmla="*/ 815747 h 3802571"/>
            <a:gd name="connsiteX14" fmla="*/ 3143250 w 3295650"/>
            <a:gd name="connsiteY14" fmla="*/ 520472 h 3802571"/>
            <a:gd name="connsiteX15" fmla="*/ 3295650 w 3295650"/>
            <a:gd name="connsiteY15" fmla="*/ 425222 h 3802571"/>
            <a:gd name="connsiteX0" fmla="*/ 0 w 3295650"/>
            <a:gd name="connsiteY0" fmla="*/ 3797072 h 3802571"/>
            <a:gd name="connsiteX1" fmla="*/ 66675 w 3295650"/>
            <a:gd name="connsiteY1" fmla="*/ 3797072 h 3802571"/>
            <a:gd name="connsiteX2" fmla="*/ 161925 w 3295650"/>
            <a:gd name="connsiteY2" fmla="*/ 3739922 h 3802571"/>
            <a:gd name="connsiteX3" fmla="*/ 323850 w 3295650"/>
            <a:gd name="connsiteY3" fmla="*/ 3330347 h 3802571"/>
            <a:gd name="connsiteX4" fmla="*/ 466725 w 3295650"/>
            <a:gd name="connsiteY4" fmla="*/ 2158772 h 3802571"/>
            <a:gd name="connsiteX5" fmla="*/ 523875 w 3295650"/>
            <a:gd name="connsiteY5" fmla="*/ 1558697 h 3802571"/>
            <a:gd name="connsiteX6" fmla="*/ 619125 w 3295650"/>
            <a:gd name="connsiteY6" fmla="*/ 529997 h 3802571"/>
            <a:gd name="connsiteX7" fmla="*/ 685800 w 3295650"/>
            <a:gd name="connsiteY7" fmla="*/ 139472 h 3802571"/>
            <a:gd name="connsiteX8" fmla="*/ 876300 w 3295650"/>
            <a:gd name="connsiteY8" fmla="*/ 15647 h 3802571"/>
            <a:gd name="connsiteX9" fmla="*/ 990600 w 3295650"/>
            <a:gd name="connsiteY9" fmla="*/ 53747 h 3802571"/>
            <a:gd name="connsiteX10" fmla="*/ 1143000 w 3295650"/>
            <a:gd name="connsiteY10" fmla="*/ 482372 h 3802571"/>
            <a:gd name="connsiteX11" fmla="*/ 1295400 w 3295650"/>
            <a:gd name="connsiteY11" fmla="*/ 796697 h 3802571"/>
            <a:gd name="connsiteX12" fmla="*/ 1524000 w 3295650"/>
            <a:gd name="connsiteY12" fmla="*/ 844322 h 3802571"/>
            <a:gd name="connsiteX13" fmla="*/ 2219325 w 3295650"/>
            <a:gd name="connsiteY13" fmla="*/ 815747 h 3802571"/>
            <a:gd name="connsiteX14" fmla="*/ 2640598 w 3295650"/>
            <a:gd name="connsiteY14" fmla="*/ 760727 h 3802571"/>
            <a:gd name="connsiteX15" fmla="*/ 3295650 w 3295650"/>
            <a:gd name="connsiteY15" fmla="*/ 425222 h 3802571"/>
            <a:gd name="connsiteX0" fmla="*/ 0 w 2914007"/>
            <a:gd name="connsiteY0" fmla="*/ 3797072 h 3802571"/>
            <a:gd name="connsiteX1" fmla="*/ 66675 w 2914007"/>
            <a:gd name="connsiteY1" fmla="*/ 3797072 h 3802571"/>
            <a:gd name="connsiteX2" fmla="*/ 161925 w 2914007"/>
            <a:gd name="connsiteY2" fmla="*/ 3739922 h 3802571"/>
            <a:gd name="connsiteX3" fmla="*/ 323850 w 2914007"/>
            <a:gd name="connsiteY3" fmla="*/ 3330347 h 3802571"/>
            <a:gd name="connsiteX4" fmla="*/ 466725 w 2914007"/>
            <a:gd name="connsiteY4" fmla="*/ 2158772 h 3802571"/>
            <a:gd name="connsiteX5" fmla="*/ 523875 w 2914007"/>
            <a:gd name="connsiteY5" fmla="*/ 1558697 h 3802571"/>
            <a:gd name="connsiteX6" fmla="*/ 619125 w 2914007"/>
            <a:gd name="connsiteY6" fmla="*/ 529997 h 3802571"/>
            <a:gd name="connsiteX7" fmla="*/ 685800 w 2914007"/>
            <a:gd name="connsiteY7" fmla="*/ 139472 h 3802571"/>
            <a:gd name="connsiteX8" fmla="*/ 876300 w 2914007"/>
            <a:gd name="connsiteY8" fmla="*/ 15647 h 3802571"/>
            <a:gd name="connsiteX9" fmla="*/ 990600 w 2914007"/>
            <a:gd name="connsiteY9" fmla="*/ 53747 h 3802571"/>
            <a:gd name="connsiteX10" fmla="*/ 1143000 w 2914007"/>
            <a:gd name="connsiteY10" fmla="*/ 482372 h 3802571"/>
            <a:gd name="connsiteX11" fmla="*/ 1295400 w 2914007"/>
            <a:gd name="connsiteY11" fmla="*/ 796697 h 3802571"/>
            <a:gd name="connsiteX12" fmla="*/ 1524000 w 2914007"/>
            <a:gd name="connsiteY12" fmla="*/ 844322 h 3802571"/>
            <a:gd name="connsiteX13" fmla="*/ 2219325 w 2914007"/>
            <a:gd name="connsiteY13" fmla="*/ 815747 h 3802571"/>
            <a:gd name="connsiteX14" fmla="*/ 2640598 w 2914007"/>
            <a:gd name="connsiteY14" fmla="*/ 760727 h 3802571"/>
            <a:gd name="connsiteX15" fmla="*/ 2914007 w 2914007"/>
            <a:gd name="connsiteY15" fmla="*/ 737553 h 380257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</a:cxnLst>
          <a:rect l="l" t="t" r="r" b="b"/>
          <a:pathLst>
            <a:path w="2914007" h="3802571">
              <a:moveTo>
                <a:pt x="0" y="3797072"/>
              </a:moveTo>
              <a:cubicBezTo>
                <a:pt x="19844" y="3801834"/>
                <a:pt x="39688" y="3806597"/>
                <a:pt x="66675" y="3797072"/>
              </a:cubicBezTo>
              <a:cubicBezTo>
                <a:pt x="93662" y="3787547"/>
                <a:pt x="119063" y="3817709"/>
                <a:pt x="161925" y="3739922"/>
              </a:cubicBezTo>
              <a:cubicBezTo>
                <a:pt x="204787" y="3662135"/>
                <a:pt x="273050" y="3593872"/>
                <a:pt x="323850" y="3330347"/>
              </a:cubicBezTo>
              <a:cubicBezTo>
                <a:pt x="374650" y="3066822"/>
                <a:pt x="433388" y="2454047"/>
                <a:pt x="466725" y="2158772"/>
              </a:cubicBezTo>
              <a:cubicBezTo>
                <a:pt x="500062" y="1863497"/>
                <a:pt x="498475" y="1830160"/>
                <a:pt x="523875" y="1558697"/>
              </a:cubicBezTo>
              <a:cubicBezTo>
                <a:pt x="549275" y="1287234"/>
                <a:pt x="592138" y="766534"/>
                <a:pt x="619125" y="529997"/>
              </a:cubicBezTo>
              <a:cubicBezTo>
                <a:pt x="646112" y="293460"/>
                <a:pt x="642937" y="225197"/>
                <a:pt x="685800" y="139472"/>
              </a:cubicBezTo>
              <a:cubicBezTo>
                <a:pt x="728663" y="53747"/>
                <a:pt x="825500" y="29934"/>
                <a:pt x="876300" y="15647"/>
              </a:cubicBezTo>
              <a:cubicBezTo>
                <a:pt x="927100" y="1360"/>
                <a:pt x="946150" y="-24041"/>
                <a:pt x="990600" y="53747"/>
              </a:cubicBezTo>
              <a:cubicBezTo>
                <a:pt x="1035050" y="131534"/>
                <a:pt x="1092200" y="358547"/>
                <a:pt x="1143000" y="482372"/>
              </a:cubicBezTo>
              <a:cubicBezTo>
                <a:pt x="1193800" y="606197"/>
                <a:pt x="1231900" y="736372"/>
                <a:pt x="1295400" y="796697"/>
              </a:cubicBezTo>
              <a:cubicBezTo>
                <a:pt x="1358900" y="857022"/>
                <a:pt x="1370013" y="841147"/>
                <a:pt x="1524000" y="844322"/>
              </a:cubicBezTo>
              <a:cubicBezTo>
                <a:pt x="1677987" y="847497"/>
                <a:pt x="2033225" y="829679"/>
                <a:pt x="2219325" y="815747"/>
              </a:cubicBezTo>
              <a:cubicBezTo>
                <a:pt x="2405425" y="801815"/>
                <a:pt x="2461211" y="825814"/>
                <a:pt x="2640598" y="760727"/>
              </a:cubicBezTo>
              <a:cubicBezTo>
                <a:pt x="2685048" y="725802"/>
                <a:pt x="2860032" y="767715"/>
                <a:pt x="2914007" y="737553"/>
              </a:cubicBezTo>
            </a:path>
          </a:pathLst>
        </a:custGeom>
        <a:noFill xmlns:a="http://schemas.openxmlformats.org/drawingml/2006/main"/>
        <a:ln xmlns:a="http://schemas.openxmlformats.org/drawingml/2006/main" w="41275">
          <a:solidFill>
            <a:srgbClr val="00B0F0">
              <a:alpha val="92000"/>
            </a:srgb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0.05082</cdr:x>
      <cdr:y>0.19205</cdr:y>
    </cdr:from>
    <cdr:to>
      <cdr:x>0.13182</cdr:x>
      <cdr:y>0.19335</cdr:y>
    </cdr:to>
    <cdr:cxnSp macro="">
      <cdr:nvCxnSpPr>
        <cdr:cNvPr id="2" name="Straight Connector 1">
          <a:extLst xmlns:a="http://schemas.openxmlformats.org/drawingml/2006/main">
            <a:ext uri="{FF2B5EF4-FFF2-40B4-BE49-F238E27FC236}">
              <a16:creationId xmlns:a16="http://schemas.microsoft.com/office/drawing/2014/main" id="{48C76F99-0556-B68B-21E8-7BC30AF6D2A3}"/>
            </a:ext>
          </a:extLst>
        </cdr:cNvPr>
        <cdr:cNvCxnSpPr/>
      </cdr:nvCxnSpPr>
      <cdr:spPr>
        <a:xfrm xmlns:a="http://schemas.openxmlformats.org/drawingml/2006/main" flipV="1">
          <a:off x="510242" y="1406712"/>
          <a:ext cx="813278" cy="9523"/>
        </a:xfrm>
        <a:prstGeom xmlns:a="http://schemas.openxmlformats.org/drawingml/2006/main" prst="line">
          <a:avLst/>
        </a:prstGeom>
        <a:ln xmlns:a="http://schemas.openxmlformats.org/drawingml/2006/main" w="34925">
          <a:solidFill>
            <a:schemeClr val="accent2">
              <a:lumMod val="75000"/>
            </a:schemeClr>
          </a:solidFill>
          <a:prstDash val="sys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0.12946</cdr:x>
      <cdr:y>0.06839</cdr:y>
    </cdr:from>
    <cdr:to>
      <cdr:x>0.59263</cdr:x>
      <cdr:y>0.19276</cdr:y>
    </cdr:to>
    <cdr:sp macro="" textlink="">
      <cdr:nvSpPr>
        <cdr:cNvPr id="3" name="Freeform: Shape 2">
          <a:extLst xmlns:a="http://schemas.openxmlformats.org/drawingml/2006/main">
            <a:ext uri="{FF2B5EF4-FFF2-40B4-BE49-F238E27FC236}">
              <a16:creationId xmlns:a16="http://schemas.microsoft.com/office/drawing/2014/main" id="{15AA2EF8-CAD4-CAA9-64B7-B17C5520E6FC}"/>
            </a:ext>
          </a:extLst>
        </cdr:cNvPr>
        <cdr:cNvSpPr/>
      </cdr:nvSpPr>
      <cdr:spPr>
        <a:xfrm xmlns:a="http://schemas.openxmlformats.org/drawingml/2006/main">
          <a:off x="1299882" y="500937"/>
          <a:ext cx="4650441" cy="911005"/>
        </a:xfrm>
        <a:custGeom xmlns:a="http://schemas.openxmlformats.org/drawingml/2006/main">
          <a:avLst/>
          <a:gdLst>
            <a:gd name="connsiteX0" fmla="*/ 0 w 3742764"/>
            <a:gd name="connsiteY0" fmla="*/ 1053353 h 1053353"/>
            <a:gd name="connsiteX1" fmla="*/ 134470 w 3742764"/>
            <a:gd name="connsiteY1" fmla="*/ 997323 h 1053353"/>
            <a:gd name="connsiteX2" fmla="*/ 358588 w 3742764"/>
            <a:gd name="connsiteY2" fmla="*/ 750794 h 1053353"/>
            <a:gd name="connsiteX3" fmla="*/ 672353 w 3742764"/>
            <a:gd name="connsiteY3" fmla="*/ 347382 h 1053353"/>
            <a:gd name="connsiteX4" fmla="*/ 952500 w 3742764"/>
            <a:gd name="connsiteY4" fmla="*/ 179294 h 1053353"/>
            <a:gd name="connsiteX5" fmla="*/ 1221441 w 3742764"/>
            <a:gd name="connsiteY5" fmla="*/ 156882 h 1053353"/>
            <a:gd name="connsiteX6" fmla="*/ 1288676 w 3742764"/>
            <a:gd name="connsiteY6" fmla="*/ 358588 h 1053353"/>
            <a:gd name="connsiteX7" fmla="*/ 1355911 w 3742764"/>
            <a:gd name="connsiteY7" fmla="*/ 661147 h 1053353"/>
            <a:gd name="connsiteX8" fmla="*/ 1647264 w 3742764"/>
            <a:gd name="connsiteY8" fmla="*/ 784412 h 1053353"/>
            <a:gd name="connsiteX9" fmla="*/ 1927411 w 3742764"/>
            <a:gd name="connsiteY9" fmla="*/ 851647 h 1053353"/>
            <a:gd name="connsiteX10" fmla="*/ 2162735 w 3742764"/>
            <a:gd name="connsiteY10" fmla="*/ 840441 h 1053353"/>
            <a:gd name="connsiteX11" fmla="*/ 2398058 w 3742764"/>
            <a:gd name="connsiteY11" fmla="*/ 661147 h 1053353"/>
            <a:gd name="connsiteX12" fmla="*/ 2633382 w 3742764"/>
            <a:gd name="connsiteY12" fmla="*/ 571500 h 1053353"/>
            <a:gd name="connsiteX13" fmla="*/ 2801470 w 3742764"/>
            <a:gd name="connsiteY13" fmla="*/ 571500 h 1053353"/>
            <a:gd name="connsiteX14" fmla="*/ 3025588 w 3742764"/>
            <a:gd name="connsiteY14" fmla="*/ 649941 h 1053353"/>
            <a:gd name="connsiteX15" fmla="*/ 3171264 w 3742764"/>
            <a:gd name="connsiteY15" fmla="*/ 784412 h 1053353"/>
            <a:gd name="connsiteX16" fmla="*/ 3350558 w 3742764"/>
            <a:gd name="connsiteY16" fmla="*/ 930088 h 1053353"/>
            <a:gd name="connsiteX17" fmla="*/ 3496235 w 3742764"/>
            <a:gd name="connsiteY17" fmla="*/ 818029 h 1053353"/>
            <a:gd name="connsiteX18" fmla="*/ 3630705 w 3742764"/>
            <a:gd name="connsiteY18" fmla="*/ 336176 h 1053353"/>
            <a:gd name="connsiteX19" fmla="*/ 3742764 w 3742764"/>
            <a:gd name="connsiteY19" fmla="*/ 0 h 1053353"/>
            <a:gd name="connsiteX20" fmla="*/ 3742764 w 3742764"/>
            <a:gd name="connsiteY20" fmla="*/ 0 h 1053353"/>
            <a:gd name="connsiteX0" fmla="*/ 0 w 3742764"/>
            <a:gd name="connsiteY0" fmla="*/ 1053353 h 1053353"/>
            <a:gd name="connsiteX1" fmla="*/ 134470 w 3742764"/>
            <a:gd name="connsiteY1" fmla="*/ 997323 h 1053353"/>
            <a:gd name="connsiteX2" fmla="*/ 358588 w 3742764"/>
            <a:gd name="connsiteY2" fmla="*/ 750794 h 1053353"/>
            <a:gd name="connsiteX3" fmla="*/ 672353 w 3742764"/>
            <a:gd name="connsiteY3" fmla="*/ 347382 h 1053353"/>
            <a:gd name="connsiteX4" fmla="*/ 952500 w 3742764"/>
            <a:gd name="connsiteY4" fmla="*/ 179294 h 1053353"/>
            <a:gd name="connsiteX5" fmla="*/ 1221441 w 3742764"/>
            <a:gd name="connsiteY5" fmla="*/ 156882 h 1053353"/>
            <a:gd name="connsiteX6" fmla="*/ 1288676 w 3742764"/>
            <a:gd name="connsiteY6" fmla="*/ 358588 h 1053353"/>
            <a:gd name="connsiteX7" fmla="*/ 1355911 w 3742764"/>
            <a:gd name="connsiteY7" fmla="*/ 661147 h 1053353"/>
            <a:gd name="connsiteX8" fmla="*/ 1647264 w 3742764"/>
            <a:gd name="connsiteY8" fmla="*/ 784412 h 1053353"/>
            <a:gd name="connsiteX9" fmla="*/ 1927411 w 3742764"/>
            <a:gd name="connsiteY9" fmla="*/ 851647 h 1053353"/>
            <a:gd name="connsiteX10" fmla="*/ 2162735 w 3742764"/>
            <a:gd name="connsiteY10" fmla="*/ 840441 h 1053353"/>
            <a:gd name="connsiteX11" fmla="*/ 2398058 w 3742764"/>
            <a:gd name="connsiteY11" fmla="*/ 661147 h 1053353"/>
            <a:gd name="connsiteX12" fmla="*/ 2633382 w 3742764"/>
            <a:gd name="connsiteY12" fmla="*/ 571500 h 1053353"/>
            <a:gd name="connsiteX13" fmla="*/ 2801470 w 3742764"/>
            <a:gd name="connsiteY13" fmla="*/ 571500 h 1053353"/>
            <a:gd name="connsiteX14" fmla="*/ 3025588 w 3742764"/>
            <a:gd name="connsiteY14" fmla="*/ 649941 h 1053353"/>
            <a:gd name="connsiteX15" fmla="*/ 3182469 w 3742764"/>
            <a:gd name="connsiteY15" fmla="*/ 661147 h 1053353"/>
            <a:gd name="connsiteX16" fmla="*/ 3350558 w 3742764"/>
            <a:gd name="connsiteY16" fmla="*/ 930088 h 1053353"/>
            <a:gd name="connsiteX17" fmla="*/ 3496235 w 3742764"/>
            <a:gd name="connsiteY17" fmla="*/ 818029 h 1053353"/>
            <a:gd name="connsiteX18" fmla="*/ 3630705 w 3742764"/>
            <a:gd name="connsiteY18" fmla="*/ 336176 h 1053353"/>
            <a:gd name="connsiteX19" fmla="*/ 3742764 w 3742764"/>
            <a:gd name="connsiteY19" fmla="*/ 0 h 1053353"/>
            <a:gd name="connsiteX20" fmla="*/ 3742764 w 3742764"/>
            <a:gd name="connsiteY20" fmla="*/ 0 h 1053353"/>
            <a:gd name="connsiteX0" fmla="*/ 0 w 3742764"/>
            <a:gd name="connsiteY0" fmla="*/ 1053353 h 1053353"/>
            <a:gd name="connsiteX1" fmla="*/ 134470 w 3742764"/>
            <a:gd name="connsiteY1" fmla="*/ 997323 h 1053353"/>
            <a:gd name="connsiteX2" fmla="*/ 358588 w 3742764"/>
            <a:gd name="connsiteY2" fmla="*/ 750794 h 1053353"/>
            <a:gd name="connsiteX3" fmla="*/ 672353 w 3742764"/>
            <a:gd name="connsiteY3" fmla="*/ 347382 h 1053353"/>
            <a:gd name="connsiteX4" fmla="*/ 952500 w 3742764"/>
            <a:gd name="connsiteY4" fmla="*/ 179294 h 1053353"/>
            <a:gd name="connsiteX5" fmla="*/ 1221441 w 3742764"/>
            <a:gd name="connsiteY5" fmla="*/ 156882 h 1053353"/>
            <a:gd name="connsiteX6" fmla="*/ 1288676 w 3742764"/>
            <a:gd name="connsiteY6" fmla="*/ 358588 h 1053353"/>
            <a:gd name="connsiteX7" fmla="*/ 1355911 w 3742764"/>
            <a:gd name="connsiteY7" fmla="*/ 661147 h 1053353"/>
            <a:gd name="connsiteX8" fmla="*/ 1647264 w 3742764"/>
            <a:gd name="connsiteY8" fmla="*/ 784412 h 1053353"/>
            <a:gd name="connsiteX9" fmla="*/ 1927411 w 3742764"/>
            <a:gd name="connsiteY9" fmla="*/ 851647 h 1053353"/>
            <a:gd name="connsiteX10" fmla="*/ 2162735 w 3742764"/>
            <a:gd name="connsiteY10" fmla="*/ 840441 h 1053353"/>
            <a:gd name="connsiteX11" fmla="*/ 2398058 w 3742764"/>
            <a:gd name="connsiteY11" fmla="*/ 661147 h 1053353"/>
            <a:gd name="connsiteX12" fmla="*/ 2633382 w 3742764"/>
            <a:gd name="connsiteY12" fmla="*/ 571500 h 1053353"/>
            <a:gd name="connsiteX13" fmla="*/ 2801470 w 3742764"/>
            <a:gd name="connsiteY13" fmla="*/ 571500 h 1053353"/>
            <a:gd name="connsiteX14" fmla="*/ 3025588 w 3742764"/>
            <a:gd name="connsiteY14" fmla="*/ 649941 h 1053353"/>
            <a:gd name="connsiteX15" fmla="*/ 3182469 w 3742764"/>
            <a:gd name="connsiteY15" fmla="*/ 661147 h 1053353"/>
            <a:gd name="connsiteX16" fmla="*/ 3384176 w 3742764"/>
            <a:gd name="connsiteY16" fmla="*/ 661147 h 1053353"/>
            <a:gd name="connsiteX17" fmla="*/ 3496235 w 3742764"/>
            <a:gd name="connsiteY17" fmla="*/ 818029 h 1053353"/>
            <a:gd name="connsiteX18" fmla="*/ 3630705 w 3742764"/>
            <a:gd name="connsiteY18" fmla="*/ 336176 h 1053353"/>
            <a:gd name="connsiteX19" fmla="*/ 3742764 w 3742764"/>
            <a:gd name="connsiteY19" fmla="*/ 0 h 1053353"/>
            <a:gd name="connsiteX20" fmla="*/ 3742764 w 3742764"/>
            <a:gd name="connsiteY20" fmla="*/ 0 h 1053353"/>
            <a:gd name="connsiteX0" fmla="*/ 0 w 3742764"/>
            <a:gd name="connsiteY0" fmla="*/ 1053353 h 1053353"/>
            <a:gd name="connsiteX1" fmla="*/ 134470 w 3742764"/>
            <a:gd name="connsiteY1" fmla="*/ 997323 h 1053353"/>
            <a:gd name="connsiteX2" fmla="*/ 358588 w 3742764"/>
            <a:gd name="connsiteY2" fmla="*/ 750794 h 1053353"/>
            <a:gd name="connsiteX3" fmla="*/ 672353 w 3742764"/>
            <a:gd name="connsiteY3" fmla="*/ 347382 h 1053353"/>
            <a:gd name="connsiteX4" fmla="*/ 952500 w 3742764"/>
            <a:gd name="connsiteY4" fmla="*/ 179294 h 1053353"/>
            <a:gd name="connsiteX5" fmla="*/ 1221441 w 3742764"/>
            <a:gd name="connsiteY5" fmla="*/ 156882 h 1053353"/>
            <a:gd name="connsiteX6" fmla="*/ 1288676 w 3742764"/>
            <a:gd name="connsiteY6" fmla="*/ 358588 h 1053353"/>
            <a:gd name="connsiteX7" fmla="*/ 1355911 w 3742764"/>
            <a:gd name="connsiteY7" fmla="*/ 661147 h 1053353"/>
            <a:gd name="connsiteX8" fmla="*/ 1647264 w 3742764"/>
            <a:gd name="connsiteY8" fmla="*/ 784412 h 1053353"/>
            <a:gd name="connsiteX9" fmla="*/ 1927411 w 3742764"/>
            <a:gd name="connsiteY9" fmla="*/ 851647 h 1053353"/>
            <a:gd name="connsiteX10" fmla="*/ 2162735 w 3742764"/>
            <a:gd name="connsiteY10" fmla="*/ 840441 h 1053353"/>
            <a:gd name="connsiteX11" fmla="*/ 2398058 w 3742764"/>
            <a:gd name="connsiteY11" fmla="*/ 661147 h 1053353"/>
            <a:gd name="connsiteX12" fmla="*/ 2633382 w 3742764"/>
            <a:gd name="connsiteY12" fmla="*/ 571500 h 1053353"/>
            <a:gd name="connsiteX13" fmla="*/ 2801470 w 3742764"/>
            <a:gd name="connsiteY13" fmla="*/ 571500 h 1053353"/>
            <a:gd name="connsiteX14" fmla="*/ 3025588 w 3742764"/>
            <a:gd name="connsiteY14" fmla="*/ 649941 h 1053353"/>
            <a:gd name="connsiteX15" fmla="*/ 3182469 w 3742764"/>
            <a:gd name="connsiteY15" fmla="*/ 661147 h 1053353"/>
            <a:gd name="connsiteX16" fmla="*/ 3384176 w 3742764"/>
            <a:gd name="connsiteY16" fmla="*/ 661147 h 1053353"/>
            <a:gd name="connsiteX17" fmla="*/ 3496235 w 3742764"/>
            <a:gd name="connsiteY17" fmla="*/ 661147 h 1053353"/>
            <a:gd name="connsiteX18" fmla="*/ 3630705 w 3742764"/>
            <a:gd name="connsiteY18" fmla="*/ 336176 h 1053353"/>
            <a:gd name="connsiteX19" fmla="*/ 3742764 w 3742764"/>
            <a:gd name="connsiteY19" fmla="*/ 0 h 1053353"/>
            <a:gd name="connsiteX20" fmla="*/ 3742764 w 3742764"/>
            <a:gd name="connsiteY20" fmla="*/ 0 h 1053353"/>
            <a:gd name="connsiteX0" fmla="*/ 0 w 3742764"/>
            <a:gd name="connsiteY0" fmla="*/ 1053353 h 1053353"/>
            <a:gd name="connsiteX1" fmla="*/ 134470 w 3742764"/>
            <a:gd name="connsiteY1" fmla="*/ 997323 h 1053353"/>
            <a:gd name="connsiteX2" fmla="*/ 358588 w 3742764"/>
            <a:gd name="connsiteY2" fmla="*/ 750794 h 1053353"/>
            <a:gd name="connsiteX3" fmla="*/ 672353 w 3742764"/>
            <a:gd name="connsiteY3" fmla="*/ 347382 h 1053353"/>
            <a:gd name="connsiteX4" fmla="*/ 952500 w 3742764"/>
            <a:gd name="connsiteY4" fmla="*/ 179294 h 1053353"/>
            <a:gd name="connsiteX5" fmla="*/ 1221441 w 3742764"/>
            <a:gd name="connsiteY5" fmla="*/ 156882 h 1053353"/>
            <a:gd name="connsiteX6" fmla="*/ 1288676 w 3742764"/>
            <a:gd name="connsiteY6" fmla="*/ 358588 h 1053353"/>
            <a:gd name="connsiteX7" fmla="*/ 1355911 w 3742764"/>
            <a:gd name="connsiteY7" fmla="*/ 661147 h 1053353"/>
            <a:gd name="connsiteX8" fmla="*/ 1647264 w 3742764"/>
            <a:gd name="connsiteY8" fmla="*/ 784412 h 1053353"/>
            <a:gd name="connsiteX9" fmla="*/ 1927411 w 3742764"/>
            <a:gd name="connsiteY9" fmla="*/ 851647 h 1053353"/>
            <a:gd name="connsiteX10" fmla="*/ 2162735 w 3742764"/>
            <a:gd name="connsiteY10" fmla="*/ 840441 h 1053353"/>
            <a:gd name="connsiteX11" fmla="*/ 2398058 w 3742764"/>
            <a:gd name="connsiteY11" fmla="*/ 661147 h 1053353"/>
            <a:gd name="connsiteX12" fmla="*/ 2633382 w 3742764"/>
            <a:gd name="connsiteY12" fmla="*/ 571500 h 1053353"/>
            <a:gd name="connsiteX13" fmla="*/ 2801470 w 3742764"/>
            <a:gd name="connsiteY13" fmla="*/ 571500 h 1053353"/>
            <a:gd name="connsiteX14" fmla="*/ 3025588 w 3742764"/>
            <a:gd name="connsiteY14" fmla="*/ 649941 h 1053353"/>
            <a:gd name="connsiteX15" fmla="*/ 3182469 w 3742764"/>
            <a:gd name="connsiteY15" fmla="*/ 661147 h 1053353"/>
            <a:gd name="connsiteX16" fmla="*/ 3384176 w 3742764"/>
            <a:gd name="connsiteY16" fmla="*/ 661147 h 1053353"/>
            <a:gd name="connsiteX17" fmla="*/ 3496235 w 3742764"/>
            <a:gd name="connsiteY17" fmla="*/ 661147 h 1053353"/>
            <a:gd name="connsiteX18" fmla="*/ 3597088 w 3742764"/>
            <a:gd name="connsiteY18" fmla="*/ 605117 h 1053353"/>
            <a:gd name="connsiteX19" fmla="*/ 3742764 w 3742764"/>
            <a:gd name="connsiteY19" fmla="*/ 0 h 1053353"/>
            <a:gd name="connsiteX20" fmla="*/ 3742764 w 3742764"/>
            <a:gd name="connsiteY20" fmla="*/ 0 h 1053353"/>
            <a:gd name="connsiteX0" fmla="*/ 0 w 3749082"/>
            <a:gd name="connsiteY0" fmla="*/ 1107948 h 1107948"/>
            <a:gd name="connsiteX1" fmla="*/ 134470 w 3749082"/>
            <a:gd name="connsiteY1" fmla="*/ 1051918 h 1107948"/>
            <a:gd name="connsiteX2" fmla="*/ 358588 w 3749082"/>
            <a:gd name="connsiteY2" fmla="*/ 805389 h 1107948"/>
            <a:gd name="connsiteX3" fmla="*/ 672353 w 3749082"/>
            <a:gd name="connsiteY3" fmla="*/ 401977 h 1107948"/>
            <a:gd name="connsiteX4" fmla="*/ 952500 w 3749082"/>
            <a:gd name="connsiteY4" fmla="*/ 233889 h 1107948"/>
            <a:gd name="connsiteX5" fmla="*/ 1221441 w 3749082"/>
            <a:gd name="connsiteY5" fmla="*/ 211477 h 1107948"/>
            <a:gd name="connsiteX6" fmla="*/ 1288676 w 3749082"/>
            <a:gd name="connsiteY6" fmla="*/ 413183 h 1107948"/>
            <a:gd name="connsiteX7" fmla="*/ 1355911 w 3749082"/>
            <a:gd name="connsiteY7" fmla="*/ 715742 h 1107948"/>
            <a:gd name="connsiteX8" fmla="*/ 1647264 w 3749082"/>
            <a:gd name="connsiteY8" fmla="*/ 839007 h 1107948"/>
            <a:gd name="connsiteX9" fmla="*/ 1927411 w 3749082"/>
            <a:gd name="connsiteY9" fmla="*/ 906242 h 1107948"/>
            <a:gd name="connsiteX10" fmla="*/ 2162735 w 3749082"/>
            <a:gd name="connsiteY10" fmla="*/ 895036 h 1107948"/>
            <a:gd name="connsiteX11" fmla="*/ 2398058 w 3749082"/>
            <a:gd name="connsiteY11" fmla="*/ 715742 h 1107948"/>
            <a:gd name="connsiteX12" fmla="*/ 2633382 w 3749082"/>
            <a:gd name="connsiteY12" fmla="*/ 626095 h 1107948"/>
            <a:gd name="connsiteX13" fmla="*/ 2801470 w 3749082"/>
            <a:gd name="connsiteY13" fmla="*/ 626095 h 1107948"/>
            <a:gd name="connsiteX14" fmla="*/ 3025588 w 3749082"/>
            <a:gd name="connsiteY14" fmla="*/ 704536 h 1107948"/>
            <a:gd name="connsiteX15" fmla="*/ 3182469 w 3749082"/>
            <a:gd name="connsiteY15" fmla="*/ 715742 h 1107948"/>
            <a:gd name="connsiteX16" fmla="*/ 3384176 w 3749082"/>
            <a:gd name="connsiteY16" fmla="*/ 715742 h 1107948"/>
            <a:gd name="connsiteX17" fmla="*/ 3496235 w 3749082"/>
            <a:gd name="connsiteY17" fmla="*/ 715742 h 1107948"/>
            <a:gd name="connsiteX18" fmla="*/ 3597088 w 3749082"/>
            <a:gd name="connsiteY18" fmla="*/ 659712 h 1107948"/>
            <a:gd name="connsiteX19" fmla="*/ 3742764 w 3749082"/>
            <a:gd name="connsiteY19" fmla="*/ 54595 h 1107948"/>
            <a:gd name="connsiteX20" fmla="*/ 3720352 w 3749082"/>
            <a:gd name="connsiteY20" fmla="*/ 20977 h 1107948"/>
            <a:gd name="connsiteX0" fmla="*/ 0 w 3768931"/>
            <a:gd name="connsiteY0" fmla="*/ 1053425 h 1053425"/>
            <a:gd name="connsiteX1" fmla="*/ 134470 w 3768931"/>
            <a:gd name="connsiteY1" fmla="*/ 997395 h 1053425"/>
            <a:gd name="connsiteX2" fmla="*/ 358588 w 3768931"/>
            <a:gd name="connsiteY2" fmla="*/ 750866 h 1053425"/>
            <a:gd name="connsiteX3" fmla="*/ 672353 w 3768931"/>
            <a:gd name="connsiteY3" fmla="*/ 347454 h 1053425"/>
            <a:gd name="connsiteX4" fmla="*/ 952500 w 3768931"/>
            <a:gd name="connsiteY4" fmla="*/ 179366 h 1053425"/>
            <a:gd name="connsiteX5" fmla="*/ 1221441 w 3768931"/>
            <a:gd name="connsiteY5" fmla="*/ 156954 h 1053425"/>
            <a:gd name="connsiteX6" fmla="*/ 1288676 w 3768931"/>
            <a:gd name="connsiteY6" fmla="*/ 358660 h 1053425"/>
            <a:gd name="connsiteX7" fmla="*/ 1355911 w 3768931"/>
            <a:gd name="connsiteY7" fmla="*/ 661219 h 1053425"/>
            <a:gd name="connsiteX8" fmla="*/ 1647264 w 3768931"/>
            <a:gd name="connsiteY8" fmla="*/ 784484 h 1053425"/>
            <a:gd name="connsiteX9" fmla="*/ 1927411 w 3768931"/>
            <a:gd name="connsiteY9" fmla="*/ 851719 h 1053425"/>
            <a:gd name="connsiteX10" fmla="*/ 2162735 w 3768931"/>
            <a:gd name="connsiteY10" fmla="*/ 840513 h 1053425"/>
            <a:gd name="connsiteX11" fmla="*/ 2398058 w 3768931"/>
            <a:gd name="connsiteY11" fmla="*/ 661219 h 1053425"/>
            <a:gd name="connsiteX12" fmla="*/ 2633382 w 3768931"/>
            <a:gd name="connsiteY12" fmla="*/ 571572 h 1053425"/>
            <a:gd name="connsiteX13" fmla="*/ 2801470 w 3768931"/>
            <a:gd name="connsiteY13" fmla="*/ 571572 h 1053425"/>
            <a:gd name="connsiteX14" fmla="*/ 3025588 w 3768931"/>
            <a:gd name="connsiteY14" fmla="*/ 650013 h 1053425"/>
            <a:gd name="connsiteX15" fmla="*/ 3182469 w 3768931"/>
            <a:gd name="connsiteY15" fmla="*/ 661219 h 1053425"/>
            <a:gd name="connsiteX16" fmla="*/ 3384176 w 3768931"/>
            <a:gd name="connsiteY16" fmla="*/ 661219 h 1053425"/>
            <a:gd name="connsiteX17" fmla="*/ 3496235 w 3768931"/>
            <a:gd name="connsiteY17" fmla="*/ 661219 h 1053425"/>
            <a:gd name="connsiteX18" fmla="*/ 3597088 w 3768931"/>
            <a:gd name="connsiteY18" fmla="*/ 605189 h 1053425"/>
            <a:gd name="connsiteX19" fmla="*/ 3742764 w 3768931"/>
            <a:gd name="connsiteY19" fmla="*/ 72 h 1053425"/>
            <a:gd name="connsiteX20" fmla="*/ 3765176 w 3768931"/>
            <a:gd name="connsiteY20" fmla="*/ 560366 h 1053425"/>
            <a:gd name="connsiteX0" fmla="*/ 0 w 3765608"/>
            <a:gd name="connsiteY0" fmla="*/ 911005 h 911005"/>
            <a:gd name="connsiteX1" fmla="*/ 134470 w 3765608"/>
            <a:gd name="connsiteY1" fmla="*/ 854975 h 911005"/>
            <a:gd name="connsiteX2" fmla="*/ 358588 w 3765608"/>
            <a:gd name="connsiteY2" fmla="*/ 608446 h 911005"/>
            <a:gd name="connsiteX3" fmla="*/ 672353 w 3765608"/>
            <a:gd name="connsiteY3" fmla="*/ 205034 h 911005"/>
            <a:gd name="connsiteX4" fmla="*/ 952500 w 3765608"/>
            <a:gd name="connsiteY4" fmla="*/ 36946 h 911005"/>
            <a:gd name="connsiteX5" fmla="*/ 1221441 w 3765608"/>
            <a:gd name="connsiteY5" fmla="*/ 14534 h 911005"/>
            <a:gd name="connsiteX6" fmla="*/ 1288676 w 3765608"/>
            <a:gd name="connsiteY6" fmla="*/ 216240 h 911005"/>
            <a:gd name="connsiteX7" fmla="*/ 1355911 w 3765608"/>
            <a:gd name="connsiteY7" fmla="*/ 518799 h 911005"/>
            <a:gd name="connsiteX8" fmla="*/ 1647264 w 3765608"/>
            <a:gd name="connsiteY8" fmla="*/ 642064 h 911005"/>
            <a:gd name="connsiteX9" fmla="*/ 1927411 w 3765608"/>
            <a:gd name="connsiteY9" fmla="*/ 709299 h 911005"/>
            <a:gd name="connsiteX10" fmla="*/ 2162735 w 3765608"/>
            <a:gd name="connsiteY10" fmla="*/ 698093 h 911005"/>
            <a:gd name="connsiteX11" fmla="*/ 2398058 w 3765608"/>
            <a:gd name="connsiteY11" fmla="*/ 518799 h 911005"/>
            <a:gd name="connsiteX12" fmla="*/ 2633382 w 3765608"/>
            <a:gd name="connsiteY12" fmla="*/ 429152 h 911005"/>
            <a:gd name="connsiteX13" fmla="*/ 2801470 w 3765608"/>
            <a:gd name="connsiteY13" fmla="*/ 429152 h 911005"/>
            <a:gd name="connsiteX14" fmla="*/ 3025588 w 3765608"/>
            <a:gd name="connsiteY14" fmla="*/ 507593 h 911005"/>
            <a:gd name="connsiteX15" fmla="*/ 3182469 w 3765608"/>
            <a:gd name="connsiteY15" fmla="*/ 518799 h 911005"/>
            <a:gd name="connsiteX16" fmla="*/ 3384176 w 3765608"/>
            <a:gd name="connsiteY16" fmla="*/ 518799 h 911005"/>
            <a:gd name="connsiteX17" fmla="*/ 3496235 w 3765608"/>
            <a:gd name="connsiteY17" fmla="*/ 518799 h 911005"/>
            <a:gd name="connsiteX18" fmla="*/ 3597088 w 3765608"/>
            <a:gd name="connsiteY18" fmla="*/ 462769 h 911005"/>
            <a:gd name="connsiteX19" fmla="*/ 3653117 w 3765608"/>
            <a:gd name="connsiteY19" fmla="*/ 440358 h 911005"/>
            <a:gd name="connsiteX20" fmla="*/ 3765176 w 3765608"/>
            <a:gd name="connsiteY20" fmla="*/ 417946 h 91100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</a:cxnLst>
          <a:rect l="l" t="t" r="r" b="b"/>
          <a:pathLst>
            <a:path w="3765608" h="911005">
              <a:moveTo>
                <a:pt x="0" y="911005"/>
              </a:moveTo>
              <a:cubicBezTo>
                <a:pt x="37352" y="908203"/>
                <a:pt x="74705" y="905401"/>
                <a:pt x="134470" y="854975"/>
              </a:cubicBezTo>
              <a:cubicBezTo>
                <a:pt x="194235" y="804549"/>
                <a:pt x="268941" y="716770"/>
                <a:pt x="358588" y="608446"/>
              </a:cubicBezTo>
              <a:cubicBezTo>
                <a:pt x="448235" y="500122"/>
                <a:pt x="573368" y="300284"/>
                <a:pt x="672353" y="205034"/>
              </a:cubicBezTo>
              <a:cubicBezTo>
                <a:pt x="771338" y="109784"/>
                <a:pt x="860985" y="68696"/>
                <a:pt x="952500" y="36946"/>
              </a:cubicBezTo>
              <a:cubicBezTo>
                <a:pt x="1044015" y="5196"/>
                <a:pt x="1165412" y="-15348"/>
                <a:pt x="1221441" y="14534"/>
              </a:cubicBezTo>
              <a:cubicBezTo>
                <a:pt x="1277470" y="44416"/>
                <a:pt x="1266264" y="132196"/>
                <a:pt x="1288676" y="216240"/>
              </a:cubicBezTo>
              <a:cubicBezTo>
                <a:pt x="1311088" y="300284"/>
                <a:pt x="1296146" y="447828"/>
                <a:pt x="1355911" y="518799"/>
              </a:cubicBezTo>
              <a:cubicBezTo>
                <a:pt x="1415676" y="589770"/>
                <a:pt x="1552014" y="610314"/>
                <a:pt x="1647264" y="642064"/>
              </a:cubicBezTo>
              <a:cubicBezTo>
                <a:pt x="1742514" y="673814"/>
                <a:pt x="1841499" y="699961"/>
                <a:pt x="1927411" y="709299"/>
              </a:cubicBezTo>
              <a:cubicBezTo>
                <a:pt x="2013323" y="718637"/>
                <a:pt x="2084294" y="729843"/>
                <a:pt x="2162735" y="698093"/>
              </a:cubicBezTo>
              <a:cubicBezTo>
                <a:pt x="2241176" y="666343"/>
                <a:pt x="2319617" y="563623"/>
                <a:pt x="2398058" y="518799"/>
              </a:cubicBezTo>
              <a:cubicBezTo>
                <a:pt x="2476499" y="473975"/>
                <a:pt x="2566147" y="444093"/>
                <a:pt x="2633382" y="429152"/>
              </a:cubicBezTo>
              <a:cubicBezTo>
                <a:pt x="2700617" y="414211"/>
                <a:pt x="2736102" y="416078"/>
                <a:pt x="2801470" y="429152"/>
              </a:cubicBezTo>
              <a:cubicBezTo>
                <a:pt x="2866838" y="442225"/>
                <a:pt x="2962088" y="492652"/>
                <a:pt x="3025588" y="507593"/>
              </a:cubicBezTo>
              <a:cubicBezTo>
                <a:pt x="3089088" y="522534"/>
                <a:pt x="3122704" y="516931"/>
                <a:pt x="3182469" y="518799"/>
              </a:cubicBezTo>
              <a:cubicBezTo>
                <a:pt x="3242234" y="520667"/>
                <a:pt x="3331882" y="518799"/>
                <a:pt x="3384176" y="518799"/>
              </a:cubicBezTo>
              <a:cubicBezTo>
                <a:pt x="3436470" y="518799"/>
                <a:pt x="3460750" y="528137"/>
                <a:pt x="3496235" y="518799"/>
              </a:cubicBezTo>
              <a:cubicBezTo>
                <a:pt x="3531720" y="509461"/>
                <a:pt x="3570941" y="475842"/>
                <a:pt x="3597088" y="462769"/>
              </a:cubicBezTo>
              <a:cubicBezTo>
                <a:pt x="3623235" y="449696"/>
                <a:pt x="3625102" y="447828"/>
                <a:pt x="3653117" y="440358"/>
              </a:cubicBezTo>
              <a:cubicBezTo>
                <a:pt x="3681132" y="432888"/>
                <a:pt x="3772647" y="429152"/>
                <a:pt x="3765176" y="417946"/>
              </a:cubicBezTo>
            </a:path>
          </a:pathLst>
        </a:custGeom>
        <a:noFill xmlns:a="http://schemas.openxmlformats.org/drawingml/2006/main"/>
        <a:ln xmlns:a="http://schemas.openxmlformats.org/drawingml/2006/main" w="28575">
          <a:solidFill>
            <a:schemeClr val="accent2">
              <a:lumMod val="75000"/>
            </a:schemeClr>
          </a:solidFill>
          <a:prstDash val="sysDash"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0.59598</cdr:x>
      <cdr:y>0.12851</cdr:y>
    </cdr:from>
    <cdr:to>
      <cdr:x>0.91964</cdr:x>
      <cdr:y>0.39664</cdr:y>
    </cdr:to>
    <cdr:sp macro="" textlink="">
      <cdr:nvSpPr>
        <cdr:cNvPr id="6" name="Freeform: Shape 5">
          <a:extLst xmlns:a="http://schemas.openxmlformats.org/drawingml/2006/main">
            <a:ext uri="{FF2B5EF4-FFF2-40B4-BE49-F238E27FC236}">
              <a16:creationId xmlns:a16="http://schemas.microsoft.com/office/drawing/2014/main" id="{C2A82389-B7FE-F320-7EBB-0002965BC9FF}"/>
            </a:ext>
          </a:extLst>
        </cdr:cNvPr>
        <cdr:cNvSpPr/>
      </cdr:nvSpPr>
      <cdr:spPr>
        <a:xfrm xmlns:a="http://schemas.openxmlformats.org/drawingml/2006/main">
          <a:off x="5983941" y="941295"/>
          <a:ext cx="3249706" cy="1964009"/>
        </a:xfrm>
        <a:custGeom xmlns:a="http://schemas.openxmlformats.org/drawingml/2006/main">
          <a:avLst/>
          <a:gdLst>
            <a:gd name="connsiteX0" fmla="*/ 0 w 3249706"/>
            <a:gd name="connsiteY0" fmla="*/ 0 h 1964009"/>
            <a:gd name="connsiteX1" fmla="*/ 257736 w 3249706"/>
            <a:gd name="connsiteY1" fmla="*/ 22411 h 1964009"/>
            <a:gd name="connsiteX2" fmla="*/ 515471 w 3249706"/>
            <a:gd name="connsiteY2" fmla="*/ 134470 h 1964009"/>
            <a:gd name="connsiteX3" fmla="*/ 649942 w 3249706"/>
            <a:gd name="connsiteY3" fmla="*/ 302559 h 1964009"/>
            <a:gd name="connsiteX4" fmla="*/ 728383 w 3249706"/>
            <a:gd name="connsiteY4" fmla="*/ 537882 h 1964009"/>
            <a:gd name="connsiteX5" fmla="*/ 851647 w 3249706"/>
            <a:gd name="connsiteY5" fmla="*/ 1030941 h 1964009"/>
            <a:gd name="connsiteX6" fmla="*/ 1042147 w 3249706"/>
            <a:gd name="connsiteY6" fmla="*/ 1602441 h 1964009"/>
            <a:gd name="connsiteX7" fmla="*/ 1333500 w 3249706"/>
            <a:gd name="connsiteY7" fmla="*/ 1826559 h 1964009"/>
            <a:gd name="connsiteX8" fmla="*/ 1613647 w 3249706"/>
            <a:gd name="connsiteY8" fmla="*/ 1927411 h 1964009"/>
            <a:gd name="connsiteX9" fmla="*/ 1905000 w 3249706"/>
            <a:gd name="connsiteY9" fmla="*/ 1961029 h 1964009"/>
            <a:gd name="connsiteX10" fmla="*/ 2207559 w 3249706"/>
            <a:gd name="connsiteY10" fmla="*/ 1860176 h 1964009"/>
            <a:gd name="connsiteX11" fmla="*/ 2364442 w 3249706"/>
            <a:gd name="connsiteY11" fmla="*/ 1647264 h 1964009"/>
            <a:gd name="connsiteX12" fmla="*/ 2554942 w 3249706"/>
            <a:gd name="connsiteY12" fmla="*/ 1456764 h 1964009"/>
            <a:gd name="connsiteX13" fmla="*/ 2958353 w 3249706"/>
            <a:gd name="connsiteY13" fmla="*/ 1389529 h 1964009"/>
            <a:gd name="connsiteX14" fmla="*/ 3249706 w 3249706"/>
            <a:gd name="connsiteY14" fmla="*/ 1378323 h 196400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</a:cxnLst>
          <a:rect l="l" t="t" r="r" b="b"/>
          <a:pathLst>
            <a:path w="3249706" h="1964009">
              <a:moveTo>
                <a:pt x="0" y="0"/>
              </a:moveTo>
              <a:cubicBezTo>
                <a:pt x="85912" y="-1"/>
                <a:pt x="171824" y="-1"/>
                <a:pt x="257736" y="22411"/>
              </a:cubicBezTo>
              <a:cubicBezTo>
                <a:pt x="343648" y="44823"/>
                <a:pt x="450103" y="87779"/>
                <a:pt x="515471" y="134470"/>
              </a:cubicBezTo>
              <a:cubicBezTo>
                <a:pt x="580839" y="181161"/>
                <a:pt x="614457" y="235324"/>
                <a:pt x="649942" y="302559"/>
              </a:cubicBezTo>
              <a:cubicBezTo>
                <a:pt x="685427" y="369794"/>
                <a:pt x="694766" y="416485"/>
                <a:pt x="728383" y="537882"/>
              </a:cubicBezTo>
              <a:cubicBezTo>
                <a:pt x="762000" y="659279"/>
                <a:pt x="799353" y="853515"/>
                <a:pt x="851647" y="1030941"/>
              </a:cubicBezTo>
              <a:cubicBezTo>
                <a:pt x="903941" y="1208368"/>
                <a:pt x="961838" y="1469838"/>
                <a:pt x="1042147" y="1602441"/>
              </a:cubicBezTo>
              <a:cubicBezTo>
                <a:pt x="1122456" y="1735044"/>
                <a:pt x="1238250" y="1772397"/>
                <a:pt x="1333500" y="1826559"/>
              </a:cubicBezTo>
              <a:cubicBezTo>
                <a:pt x="1428750" y="1880721"/>
                <a:pt x="1518397" y="1904999"/>
                <a:pt x="1613647" y="1927411"/>
              </a:cubicBezTo>
              <a:cubicBezTo>
                <a:pt x="1708897" y="1949823"/>
                <a:pt x="1806015" y="1972235"/>
                <a:pt x="1905000" y="1961029"/>
              </a:cubicBezTo>
              <a:cubicBezTo>
                <a:pt x="2003985" y="1949823"/>
                <a:pt x="2130985" y="1912470"/>
                <a:pt x="2207559" y="1860176"/>
              </a:cubicBezTo>
              <a:cubicBezTo>
                <a:pt x="2284133" y="1807882"/>
                <a:pt x="2306545" y="1714499"/>
                <a:pt x="2364442" y="1647264"/>
              </a:cubicBezTo>
              <a:cubicBezTo>
                <a:pt x="2422339" y="1580029"/>
                <a:pt x="2455957" y="1499720"/>
                <a:pt x="2554942" y="1456764"/>
              </a:cubicBezTo>
              <a:cubicBezTo>
                <a:pt x="2653927" y="1413808"/>
                <a:pt x="2842559" y="1402603"/>
                <a:pt x="2958353" y="1389529"/>
              </a:cubicBezTo>
              <a:cubicBezTo>
                <a:pt x="3074147" y="1376456"/>
                <a:pt x="3161926" y="1377389"/>
                <a:pt x="3249706" y="1378323"/>
              </a:cubicBezTo>
            </a:path>
          </a:pathLst>
        </a:custGeom>
        <a:noFill xmlns:a="http://schemas.openxmlformats.org/drawingml/2006/main"/>
        <a:ln xmlns:a="http://schemas.openxmlformats.org/drawingml/2006/main" w="28575">
          <a:solidFill>
            <a:schemeClr val="accent2">
              <a:lumMod val="50000"/>
            </a:schemeClr>
          </a:solidFill>
          <a:prstDash val="sysDash"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0.14083</cdr:x>
      <cdr:y>0.1039</cdr:y>
    </cdr:from>
    <cdr:to>
      <cdr:x>0.59598</cdr:x>
      <cdr:y>0.51557</cdr:y>
    </cdr:to>
    <cdr:sp macro="" textlink="">
      <cdr:nvSpPr>
        <cdr:cNvPr id="23" name="Freeform: Shape 22">
          <a:extLst xmlns:a="http://schemas.openxmlformats.org/drawingml/2006/main">
            <a:ext uri="{FF2B5EF4-FFF2-40B4-BE49-F238E27FC236}">
              <a16:creationId xmlns:a16="http://schemas.microsoft.com/office/drawing/2014/main" id="{A8D42668-FD36-FF7F-8F19-11EB157B7D13}"/>
            </a:ext>
          </a:extLst>
        </cdr:cNvPr>
        <cdr:cNvSpPr/>
      </cdr:nvSpPr>
      <cdr:spPr>
        <a:xfrm xmlns:a="http://schemas.openxmlformats.org/drawingml/2006/main">
          <a:off x="1445560" y="761008"/>
          <a:ext cx="4671952" cy="3015375"/>
        </a:xfrm>
        <a:custGeom xmlns:a="http://schemas.openxmlformats.org/drawingml/2006/main">
          <a:avLst/>
          <a:gdLst>
            <a:gd name="connsiteX0" fmla="*/ 0 w 4560794"/>
            <a:gd name="connsiteY0" fmla="*/ 3015375 h 3015375"/>
            <a:gd name="connsiteX1" fmla="*/ 100853 w 4560794"/>
            <a:gd name="connsiteY1" fmla="*/ 2533522 h 3015375"/>
            <a:gd name="connsiteX2" fmla="*/ 403412 w 4560794"/>
            <a:gd name="connsiteY2" fmla="*/ 1524993 h 3015375"/>
            <a:gd name="connsiteX3" fmla="*/ 661147 w 4560794"/>
            <a:gd name="connsiteY3" fmla="*/ 875051 h 3015375"/>
            <a:gd name="connsiteX4" fmla="*/ 851647 w 4560794"/>
            <a:gd name="connsiteY4" fmla="*/ 527669 h 3015375"/>
            <a:gd name="connsiteX5" fmla="*/ 1075765 w 4560794"/>
            <a:gd name="connsiteY5" fmla="*/ 157875 h 3015375"/>
            <a:gd name="connsiteX6" fmla="*/ 1232647 w 4560794"/>
            <a:gd name="connsiteY6" fmla="*/ 34610 h 3015375"/>
            <a:gd name="connsiteX7" fmla="*/ 1400736 w 4560794"/>
            <a:gd name="connsiteY7" fmla="*/ 993 h 3015375"/>
            <a:gd name="connsiteX8" fmla="*/ 1748118 w 4560794"/>
            <a:gd name="connsiteY8" fmla="*/ 12198 h 3015375"/>
            <a:gd name="connsiteX9" fmla="*/ 2140324 w 4560794"/>
            <a:gd name="connsiteY9" fmla="*/ 45816 h 3015375"/>
            <a:gd name="connsiteX10" fmla="*/ 2420471 w 4560794"/>
            <a:gd name="connsiteY10" fmla="*/ 124257 h 3015375"/>
            <a:gd name="connsiteX11" fmla="*/ 2622177 w 4560794"/>
            <a:gd name="connsiteY11" fmla="*/ 325963 h 3015375"/>
            <a:gd name="connsiteX12" fmla="*/ 2879912 w 4560794"/>
            <a:gd name="connsiteY12" fmla="*/ 482846 h 3015375"/>
            <a:gd name="connsiteX13" fmla="*/ 3126441 w 4560794"/>
            <a:gd name="connsiteY13" fmla="*/ 650934 h 3015375"/>
            <a:gd name="connsiteX14" fmla="*/ 3518647 w 4560794"/>
            <a:gd name="connsiteY14" fmla="*/ 785404 h 3015375"/>
            <a:gd name="connsiteX15" fmla="*/ 3922059 w 4560794"/>
            <a:gd name="connsiteY15" fmla="*/ 863846 h 3015375"/>
            <a:gd name="connsiteX16" fmla="*/ 4347883 w 4560794"/>
            <a:gd name="connsiteY16" fmla="*/ 886257 h 3015375"/>
            <a:gd name="connsiteX17" fmla="*/ 4560794 w 4560794"/>
            <a:gd name="connsiteY17" fmla="*/ 886257 h 30153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</a:cxnLst>
          <a:rect l="l" t="t" r="r" b="b"/>
          <a:pathLst>
            <a:path w="4560794" h="3015375">
              <a:moveTo>
                <a:pt x="0" y="3015375"/>
              </a:moveTo>
              <a:cubicBezTo>
                <a:pt x="16809" y="2898647"/>
                <a:pt x="33618" y="2781919"/>
                <a:pt x="100853" y="2533522"/>
              </a:cubicBezTo>
              <a:cubicBezTo>
                <a:pt x="168088" y="2285125"/>
                <a:pt x="310030" y="1801405"/>
                <a:pt x="403412" y="1524993"/>
              </a:cubicBezTo>
              <a:cubicBezTo>
                <a:pt x="496794" y="1248581"/>
                <a:pt x="586441" y="1041272"/>
                <a:pt x="661147" y="875051"/>
              </a:cubicBezTo>
              <a:cubicBezTo>
                <a:pt x="735853" y="708830"/>
                <a:pt x="782544" y="647198"/>
                <a:pt x="851647" y="527669"/>
              </a:cubicBezTo>
              <a:cubicBezTo>
                <a:pt x="920750" y="408140"/>
                <a:pt x="1012265" y="240052"/>
                <a:pt x="1075765" y="157875"/>
              </a:cubicBezTo>
              <a:cubicBezTo>
                <a:pt x="1139265" y="75698"/>
                <a:pt x="1178485" y="60757"/>
                <a:pt x="1232647" y="34610"/>
              </a:cubicBezTo>
              <a:cubicBezTo>
                <a:pt x="1286809" y="8463"/>
                <a:pt x="1314824" y="4728"/>
                <a:pt x="1400736" y="993"/>
              </a:cubicBezTo>
              <a:cubicBezTo>
                <a:pt x="1486648" y="-2742"/>
                <a:pt x="1624853" y="4727"/>
                <a:pt x="1748118" y="12198"/>
              </a:cubicBezTo>
              <a:cubicBezTo>
                <a:pt x="1871383" y="19669"/>
                <a:pt x="2028265" y="27139"/>
                <a:pt x="2140324" y="45816"/>
              </a:cubicBezTo>
              <a:cubicBezTo>
                <a:pt x="2252383" y="64492"/>
                <a:pt x="2340162" y="77566"/>
                <a:pt x="2420471" y="124257"/>
              </a:cubicBezTo>
              <a:cubicBezTo>
                <a:pt x="2500780" y="170948"/>
                <a:pt x="2545604" y="266198"/>
                <a:pt x="2622177" y="325963"/>
              </a:cubicBezTo>
              <a:cubicBezTo>
                <a:pt x="2698750" y="385728"/>
                <a:pt x="2795868" y="428684"/>
                <a:pt x="2879912" y="482846"/>
              </a:cubicBezTo>
              <a:cubicBezTo>
                <a:pt x="2963956" y="537008"/>
                <a:pt x="3019985" y="600508"/>
                <a:pt x="3126441" y="650934"/>
              </a:cubicBezTo>
              <a:cubicBezTo>
                <a:pt x="3232897" y="701360"/>
                <a:pt x="3386044" y="749919"/>
                <a:pt x="3518647" y="785404"/>
              </a:cubicBezTo>
              <a:cubicBezTo>
                <a:pt x="3651250" y="820889"/>
                <a:pt x="3783853" y="847037"/>
                <a:pt x="3922059" y="863846"/>
              </a:cubicBezTo>
              <a:cubicBezTo>
                <a:pt x="4060265" y="880655"/>
                <a:pt x="4241427" y="882522"/>
                <a:pt x="4347883" y="886257"/>
              </a:cubicBezTo>
              <a:cubicBezTo>
                <a:pt x="4454339" y="889992"/>
                <a:pt x="4507566" y="888124"/>
                <a:pt x="4560794" y="886257"/>
              </a:cubicBezTo>
            </a:path>
          </a:pathLst>
        </a:custGeom>
        <a:noFill xmlns:a="http://schemas.openxmlformats.org/drawingml/2006/main"/>
        <a:ln xmlns:a="http://schemas.openxmlformats.org/drawingml/2006/main" w="28575">
          <a:solidFill>
            <a:schemeClr val="accent2">
              <a:lumMod val="75000"/>
              <a:alpha val="82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0.5971</cdr:x>
      <cdr:y>0.22489</cdr:y>
    </cdr:from>
    <cdr:to>
      <cdr:x>0.91295</cdr:x>
      <cdr:y>0.5833</cdr:y>
    </cdr:to>
    <cdr:sp macro="" textlink="">
      <cdr:nvSpPr>
        <cdr:cNvPr id="24" name="Freeform: Shape 23">
          <a:extLst xmlns:a="http://schemas.openxmlformats.org/drawingml/2006/main">
            <a:ext uri="{FF2B5EF4-FFF2-40B4-BE49-F238E27FC236}">
              <a16:creationId xmlns:a16="http://schemas.microsoft.com/office/drawing/2014/main" id="{890B31F6-B559-6585-7212-E66EC8123F0A}"/>
            </a:ext>
          </a:extLst>
        </cdr:cNvPr>
        <cdr:cNvSpPr/>
      </cdr:nvSpPr>
      <cdr:spPr>
        <a:xfrm xmlns:a="http://schemas.openxmlformats.org/drawingml/2006/main">
          <a:off x="5995147" y="1647265"/>
          <a:ext cx="3171265" cy="2625258"/>
        </a:xfrm>
        <a:custGeom xmlns:a="http://schemas.openxmlformats.org/drawingml/2006/main">
          <a:avLst/>
          <a:gdLst>
            <a:gd name="connsiteX0" fmla="*/ 0 w 3171265"/>
            <a:gd name="connsiteY0" fmla="*/ 0 h 2625258"/>
            <a:gd name="connsiteX1" fmla="*/ 56030 w 3171265"/>
            <a:gd name="connsiteY1" fmla="*/ 403412 h 2625258"/>
            <a:gd name="connsiteX2" fmla="*/ 224118 w 3171265"/>
            <a:gd name="connsiteY2" fmla="*/ 784412 h 2625258"/>
            <a:gd name="connsiteX3" fmla="*/ 414618 w 3171265"/>
            <a:gd name="connsiteY3" fmla="*/ 1165412 h 2625258"/>
            <a:gd name="connsiteX4" fmla="*/ 638736 w 3171265"/>
            <a:gd name="connsiteY4" fmla="*/ 1568824 h 2625258"/>
            <a:gd name="connsiteX5" fmla="*/ 840441 w 3171265"/>
            <a:gd name="connsiteY5" fmla="*/ 1938618 h 2625258"/>
            <a:gd name="connsiteX6" fmla="*/ 1019736 w 3171265"/>
            <a:gd name="connsiteY6" fmla="*/ 2263589 h 2625258"/>
            <a:gd name="connsiteX7" fmla="*/ 1221441 w 3171265"/>
            <a:gd name="connsiteY7" fmla="*/ 2476500 h 2625258"/>
            <a:gd name="connsiteX8" fmla="*/ 1445559 w 3171265"/>
            <a:gd name="connsiteY8" fmla="*/ 2599765 h 2625258"/>
            <a:gd name="connsiteX9" fmla="*/ 1692089 w 3171265"/>
            <a:gd name="connsiteY9" fmla="*/ 2622177 h 2625258"/>
            <a:gd name="connsiteX10" fmla="*/ 1983441 w 3171265"/>
            <a:gd name="connsiteY10" fmla="*/ 2554941 h 2625258"/>
            <a:gd name="connsiteX11" fmla="*/ 2207559 w 3171265"/>
            <a:gd name="connsiteY11" fmla="*/ 2442883 h 2625258"/>
            <a:gd name="connsiteX12" fmla="*/ 2554941 w 3171265"/>
            <a:gd name="connsiteY12" fmla="*/ 2342030 h 2625258"/>
            <a:gd name="connsiteX13" fmla="*/ 2902324 w 3171265"/>
            <a:gd name="connsiteY13" fmla="*/ 2319618 h 2625258"/>
            <a:gd name="connsiteX14" fmla="*/ 3171265 w 3171265"/>
            <a:gd name="connsiteY14" fmla="*/ 2308412 h 262525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</a:cxnLst>
          <a:rect l="l" t="t" r="r" b="b"/>
          <a:pathLst>
            <a:path w="3171265" h="2625258">
              <a:moveTo>
                <a:pt x="0" y="0"/>
              </a:moveTo>
              <a:cubicBezTo>
                <a:pt x="9338" y="136338"/>
                <a:pt x="18677" y="272677"/>
                <a:pt x="56030" y="403412"/>
              </a:cubicBezTo>
              <a:cubicBezTo>
                <a:pt x="93383" y="534147"/>
                <a:pt x="164353" y="657412"/>
                <a:pt x="224118" y="784412"/>
              </a:cubicBezTo>
              <a:cubicBezTo>
                <a:pt x="283883" y="911412"/>
                <a:pt x="345515" y="1034677"/>
                <a:pt x="414618" y="1165412"/>
              </a:cubicBezTo>
              <a:cubicBezTo>
                <a:pt x="483721" y="1296147"/>
                <a:pt x="567766" y="1439956"/>
                <a:pt x="638736" y="1568824"/>
              </a:cubicBezTo>
              <a:cubicBezTo>
                <a:pt x="709706" y="1697692"/>
                <a:pt x="776941" y="1822824"/>
                <a:pt x="840441" y="1938618"/>
              </a:cubicBezTo>
              <a:cubicBezTo>
                <a:pt x="903941" y="2054412"/>
                <a:pt x="956236" y="2173942"/>
                <a:pt x="1019736" y="2263589"/>
              </a:cubicBezTo>
              <a:cubicBezTo>
                <a:pt x="1083236" y="2353236"/>
                <a:pt x="1150471" y="2420471"/>
                <a:pt x="1221441" y="2476500"/>
              </a:cubicBezTo>
              <a:cubicBezTo>
                <a:pt x="1292411" y="2532529"/>
                <a:pt x="1367118" y="2575486"/>
                <a:pt x="1445559" y="2599765"/>
              </a:cubicBezTo>
              <a:cubicBezTo>
                <a:pt x="1524000" y="2624044"/>
                <a:pt x="1602442" y="2629648"/>
                <a:pt x="1692089" y="2622177"/>
              </a:cubicBezTo>
              <a:cubicBezTo>
                <a:pt x="1781736" y="2614706"/>
                <a:pt x="1897529" y="2584823"/>
                <a:pt x="1983441" y="2554941"/>
              </a:cubicBezTo>
              <a:cubicBezTo>
                <a:pt x="2069353" y="2525059"/>
                <a:pt x="2112309" y="2478368"/>
                <a:pt x="2207559" y="2442883"/>
              </a:cubicBezTo>
              <a:cubicBezTo>
                <a:pt x="2302809" y="2407398"/>
                <a:pt x="2439147" y="2362574"/>
                <a:pt x="2554941" y="2342030"/>
              </a:cubicBezTo>
              <a:cubicBezTo>
                <a:pt x="2670735" y="2321486"/>
                <a:pt x="2799603" y="2325221"/>
                <a:pt x="2902324" y="2319618"/>
              </a:cubicBezTo>
              <a:cubicBezTo>
                <a:pt x="3005045" y="2314015"/>
                <a:pt x="3088155" y="2311213"/>
                <a:pt x="3171265" y="2308412"/>
              </a:cubicBezTo>
            </a:path>
          </a:pathLst>
        </a:custGeom>
        <a:noFill xmlns:a="http://schemas.openxmlformats.org/drawingml/2006/main"/>
        <a:ln xmlns:a="http://schemas.openxmlformats.org/drawingml/2006/main" w="28575">
          <a:solidFill>
            <a:schemeClr val="accent2">
              <a:lumMod val="75000"/>
              <a:alpha val="82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0.05735</cdr:x>
      <cdr:y>0.79482</cdr:y>
    </cdr:from>
    <cdr:to>
      <cdr:x>0.13835</cdr:x>
      <cdr:y>0.79612</cdr:y>
    </cdr:to>
    <cdr:cxnSp macro="">
      <cdr:nvCxnSpPr>
        <cdr:cNvPr id="25" name="Straight Connector 24">
          <a:extLst xmlns:a="http://schemas.openxmlformats.org/drawingml/2006/main">
            <a:ext uri="{FF2B5EF4-FFF2-40B4-BE49-F238E27FC236}">
              <a16:creationId xmlns:a16="http://schemas.microsoft.com/office/drawing/2014/main" id="{9EF12EFF-5263-7A01-C4A2-C9AD9B101DD0}"/>
            </a:ext>
          </a:extLst>
        </cdr:cNvPr>
        <cdr:cNvCxnSpPr/>
      </cdr:nvCxnSpPr>
      <cdr:spPr>
        <a:xfrm xmlns:a="http://schemas.openxmlformats.org/drawingml/2006/main" flipV="1">
          <a:off x="588683" y="5821829"/>
          <a:ext cx="831431" cy="9522"/>
        </a:xfrm>
        <a:prstGeom xmlns:a="http://schemas.openxmlformats.org/drawingml/2006/main" prst="line">
          <a:avLst/>
        </a:prstGeom>
        <a:ln xmlns:a="http://schemas.openxmlformats.org/drawingml/2006/main" w="41275">
          <a:solidFill>
            <a:srgbClr val="7030A0"/>
          </a:solidFill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0.13755</cdr:x>
      <cdr:y>0.76321</cdr:y>
    </cdr:from>
    <cdr:to>
      <cdr:x>0.59498</cdr:x>
      <cdr:y>0.83531</cdr:y>
    </cdr:to>
    <cdr:sp macro="" textlink="">
      <cdr:nvSpPr>
        <cdr:cNvPr id="26" name="Freeform: Shape 25">
          <a:extLst xmlns:a="http://schemas.openxmlformats.org/drawingml/2006/main">
            <a:ext uri="{FF2B5EF4-FFF2-40B4-BE49-F238E27FC236}">
              <a16:creationId xmlns:a16="http://schemas.microsoft.com/office/drawing/2014/main" id="{6D1D4578-5C0B-3F8E-2019-5AEF3D07460F}"/>
            </a:ext>
          </a:extLst>
        </cdr:cNvPr>
        <cdr:cNvSpPr/>
      </cdr:nvSpPr>
      <cdr:spPr>
        <a:xfrm xmlns:a="http://schemas.openxmlformats.org/drawingml/2006/main">
          <a:off x="1411941" y="5590336"/>
          <a:ext cx="4695265" cy="528117"/>
        </a:xfrm>
        <a:custGeom xmlns:a="http://schemas.openxmlformats.org/drawingml/2006/main">
          <a:avLst/>
          <a:gdLst>
            <a:gd name="connsiteX0" fmla="*/ 0 w 4628029"/>
            <a:gd name="connsiteY0" fmla="*/ 225518 h 528117"/>
            <a:gd name="connsiteX1" fmla="*/ 11206 w 4628029"/>
            <a:gd name="connsiteY1" fmla="*/ 438429 h 528117"/>
            <a:gd name="connsiteX2" fmla="*/ 22411 w 4628029"/>
            <a:gd name="connsiteY2" fmla="*/ 528076 h 528117"/>
            <a:gd name="connsiteX3" fmla="*/ 123264 w 4628029"/>
            <a:gd name="connsiteY3" fmla="*/ 449635 h 528117"/>
            <a:gd name="connsiteX4" fmla="*/ 291353 w 4628029"/>
            <a:gd name="connsiteY4" fmla="*/ 416018 h 528117"/>
            <a:gd name="connsiteX5" fmla="*/ 537882 w 4628029"/>
            <a:gd name="connsiteY5" fmla="*/ 337576 h 528117"/>
            <a:gd name="connsiteX6" fmla="*/ 762000 w 4628029"/>
            <a:gd name="connsiteY6" fmla="*/ 191900 h 528117"/>
            <a:gd name="connsiteX7" fmla="*/ 1199029 w 4628029"/>
            <a:gd name="connsiteY7" fmla="*/ 68635 h 528117"/>
            <a:gd name="connsiteX8" fmla="*/ 1546411 w 4628029"/>
            <a:gd name="connsiteY8" fmla="*/ 12606 h 528117"/>
            <a:gd name="connsiteX9" fmla="*/ 2140323 w 4628029"/>
            <a:gd name="connsiteY9" fmla="*/ 1400 h 528117"/>
            <a:gd name="connsiteX10" fmla="*/ 2532529 w 4628029"/>
            <a:gd name="connsiteY10" fmla="*/ 35018 h 528117"/>
            <a:gd name="connsiteX11" fmla="*/ 3182470 w 4628029"/>
            <a:gd name="connsiteY11" fmla="*/ 68635 h 528117"/>
            <a:gd name="connsiteX12" fmla="*/ 3832411 w 4628029"/>
            <a:gd name="connsiteY12" fmla="*/ 135870 h 528117"/>
            <a:gd name="connsiteX13" fmla="*/ 4101353 w 4628029"/>
            <a:gd name="connsiteY13" fmla="*/ 124665 h 528117"/>
            <a:gd name="connsiteX14" fmla="*/ 4403911 w 4628029"/>
            <a:gd name="connsiteY14" fmla="*/ 124665 h 528117"/>
            <a:gd name="connsiteX15" fmla="*/ 4628029 w 4628029"/>
            <a:gd name="connsiteY15" fmla="*/ 124665 h 52811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</a:cxnLst>
          <a:rect l="l" t="t" r="r" b="b"/>
          <a:pathLst>
            <a:path w="4628029" h="528117">
              <a:moveTo>
                <a:pt x="0" y="225518"/>
              </a:moveTo>
              <a:cubicBezTo>
                <a:pt x="3735" y="306760"/>
                <a:pt x="7471" y="388003"/>
                <a:pt x="11206" y="438429"/>
              </a:cubicBezTo>
              <a:cubicBezTo>
                <a:pt x="14941" y="488855"/>
                <a:pt x="3735" y="526208"/>
                <a:pt x="22411" y="528076"/>
              </a:cubicBezTo>
              <a:cubicBezTo>
                <a:pt x="41087" y="529944"/>
                <a:pt x="78440" y="468311"/>
                <a:pt x="123264" y="449635"/>
              </a:cubicBezTo>
              <a:cubicBezTo>
                <a:pt x="168088" y="430959"/>
                <a:pt x="222250" y="434694"/>
                <a:pt x="291353" y="416018"/>
              </a:cubicBezTo>
              <a:cubicBezTo>
                <a:pt x="360456" y="397342"/>
                <a:pt x="459441" y="374929"/>
                <a:pt x="537882" y="337576"/>
              </a:cubicBezTo>
              <a:cubicBezTo>
                <a:pt x="616323" y="300223"/>
                <a:pt x="651809" y="236724"/>
                <a:pt x="762000" y="191900"/>
              </a:cubicBezTo>
              <a:cubicBezTo>
                <a:pt x="872191" y="147076"/>
                <a:pt x="1068294" y="98517"/>
                <a:pt x="1199029" y="68635"/>
              </a:cubicBezTo>
              <a:cubicBezTo>
                <a:pt x="1329764" y="38753"/>
                <a:pt x="1389529" y="23812"/>
                <a:pt x="1546411" y="12606"/>
              </a:cubicBezTo>
              <a:cubicBezTo>
                <a:pt x="1703293" y="1400"/>
                <a:pt x="1975970" y="-2335"/>
                <a:pt x="2140323" y="1400"/>
              </a:cubicBezTo>
              <a:cubicBezTo>
                <a:pt x="2304676" y="5135"/>
                <a:pt x="2358838" y="23812"/>
                <a:pt x="2532529" y="35018"/>
              </a:cubicBezTo>
              <a:cubicBezTo>
                <a:pt x="2706220" y="46224"/>
                <a:pt x="2965823" y="51826"/>
                <a:pt x="3182470" y="68635"/>
              </a:cubicBezTo>
              <a:cubicBezTo>
                <a:pt x="3399117" y="85444"/>
                <a:pt x="3679264" y="126532"/>
                <a:pt x="3832411" y="135870"/>
              </a:cubicBezTo>
              <a:cubicBezTo>
                <a:pt x="3985558" y="145208"/>
                <a:pt x="4101353" y="124665"/>
                <a:pt x="4101353" y="124665"/>
              </a:cubicBezTo>
              <a:cubicBezTo>
                <a:pt x="4196603" y="122797"/>
                <a:pt x="4403911" y="124665"/>
                <a:pt x="4403911" y="124665"/>
              </a:cubicBezTo>
              <a:lnTo>
                <a:pt x="4628029" y="124665"/>
              </a:lnTo>
            </a:path>
          </a:pathLst>
        </a:custGeom>
        <a:noFill xmlns:a="http://schemas.openxmlformats.org/drawingml/2006/main"/>
        <a:ln xmlns:a="http://schemas.openxmlformats.org/drawingml/2006/main" w="28575">
          <a:solidFill>
            <a:srgbClr val="7030A0">
              <a:alpha val="70000"/>
            </a:srgbClr>
          </a:solidFill>
          <a:prstDash val="solid"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0.59716</cdr:x>
      <cdr:y>0.71547</cdr:y>
    </cdr:from>
    <cdr:to>
      <cdr:x>0.91485</cdr:x>
      <cdr:y>0.78987</cdr:y>
    </cdr:to>
    <cdr:sp macro="" textlink="">
      <cdr:nvSpPr>
        <cdr:cNvPr id="27" name="Freeform: Shape 26">
          <a:extLst xmlns:a="http://schemas.openxmlformats.org/drawingml/2006/main">
            <a:ext uri="{FF2B5EF4-FFF2-40B4-BE49-F238E27FC236}">
              <a16:creationId xmlns:a16="http://schemas.microsoft.com/office/drawing/2014/main" id="{C849369D-1871-8337-E136-F853F14D8FD0}"/>
            </a:ext>
          </a:extLst>
        </cdr:cNvPr>
        <cdr:cNvSpPr/>
      </cdr:nvSpPr>
      <cdr:spPr>
        <a:xfrm xmlns:a="http://schemas.openxmlformats.org/drawingml/2006/main">
          <a:off x="6129618" y="5240588"/>
          <a:ext cx="3260912" cy="544968"/>
        </a:xfrm>
        <a:custGeom xmlns:a="http://schemas.openxmlformats.org/drawingml/2006/main">
          <a:avLst/>
          <a:gdLst>
            <a:gd name="connsiteX0" fmla="*/ 0 w 3260912"/>
            <a:gd name="connsiteY0" fmla="*/ 474413 h 544968"/>
            <a:gd name="connsiteX1" fmla="*/ 89647 w 3260912"/>
            <a:gd name="connsiteY1" fmla="*/ 452001 h 544968"/>
            <a:gd name="connsiteX2" fmla="*/ 145676 w 3260912"/>
            <a:gd name="connsiteY2" fmla="*/ 339942 h 544968"/>
            <a:gd name="connsiteX3" fmla="*/ 212912 w 3260912"/>
            <a:gd name="connsiteY3" fmla="*/ 104618 h 544968"/>
            <a:gd name="connsiteX4" fmla="*/ 381000 w 3260912"/>
            <a:gd name="connsiteY4" fmla="*/ 3766 h 544968"/>
            <a:gd name="connsiteX5" fmla="*/ 672353 w 3260912"/>
            <a:gd name="connsiteY5" fmla="*/ 26177 h 544968"/>
            <a:gd name="connsiteX6" fmla="*/ 829235 w 3260912"/>
            <a:gd name="connsiteY6" fmla="*/ 71001 h 544968"/>
            <a:gd name="connsiteX7" fmla="*/ 997323 w 3260912"/>
            <a:gd name="connsiteY7" fmla="*/ 216677 h 544968"/>
            <a:gd name="connsiteX8" fmla="*/ 1098176 w 3260912"/>
            <a:gd name="connsiteY8" fmla="*/ 283913 h 544968"/>
            <a:gd name="connsiteX9" fmla="*/ 1423147 w 3260912"/>
            <a:gd name="connsiteY9" fmla="*/ 418383 h 544968"/>
            <a:gd name="connsiteX10" fmla="*/ 1949823 w 3260912"/>
            <a:gd name="connsiteY10" fmla="*/ 496824 h 544968"/>
            <a:gd name="connsiteX11" fmla="*/ 2543735 w 3260912"/>
            <a:gd name="connsiteY11" fmla="*/ 541648 h 544968"/>
            <a:gd name="connsiteX12" fmla="*/ 2902323 w 3260912"/>
            <a:gd name="connsiteY12" fmla="*/ 541648 h 544968"/>
            <a:gd name="connsiteX13" fmla="*/ 3260912 w 3260912"/>
            <a:gd name="connsiteY13" fmla="*/ 541648 h 54496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3260912" h="544968">
              <a:moveTo>
                <a:pt x="0" y="474413"/>
              </a:moveTo>
              <a:cubicBezTo>
                <a:pt x="32684" y="474413"/>
                <a:pt x="65368" y="474413"/>
                <a:pt x="89647" y="452001"/>
              </a:cubicBezTo>
              <a:cubicBezTo>
                <a:pt x="113926" y="429589"/>
                <a:pt x="125132" y="397839"/>
                <a:pt x="145676" y="339942"/>
              </a:cubicBezTo>
              <a:cubicBezTo>
                <a:pt x="166220" y="282045"/>
                <a:pt x="173691" y="160647"/>
                <a:pt x="212912" y="104618"/>
              </a:cubicBezTo>
              <a:cubicBezTo>
                <a:pt x="252133" y="48589"/>
                <a:pt x="304427" y="16839"/>
                <a:pt x="381000" y="3766"/>
              </a:cubicBezTo>
              <a:cubicBezTo>
                <a:pt x="457574" y="-9308"/>
                <a:pt x="597647" y="14971"/>
                <a:pt x="672353" y="26177"/>
              </a:cubicBezTo>
              <a:cubicBezTo>
                <a:pt x="747059" y="37383"/>
                <a:pt x="775073" y="39251"/>
                <a:pt x="829235" y="71001"/>
              </a:cubicBezTo>
              <a:cubicBezTo>
                <a:pt x="883397" y="102751"/>
                <a:pt x="952500" y="181192"/>
                <a:pt x="997323" y="216677"/>
              </a:cubicBezTo>
              <a:cubicBezTo>
                <a:pt x="1042147" y="252162"/>
                <a:pt x="1027205" y="250295"/>
                <a:pt x="1098176" y="283913"/>
              </a:cubicBezTo>
              <a:cubicBezTo>
                <a:pt x="1169147" y="317531"/>
                <a:pt x="1281206" y="382898"/>
                <a:pt x="1423147" y="418383"/>
              </a:cubicBezTo>
              <a:cubicBezTo>
                <a:pt x="1565088" y="453868"/>
                <a:pt x="1763058" y="476280"/>
                <a:pt x="1949823" y="496824"/>
              </a:cubicBezTo>
              <a:cubicBezTo>
                <a:pt x="2136588" y="517368"/>
                <a:pt x="2384985" y="534177"/>
                <a:pt x="2543735" y="541648"/>
              </a:cubicBezTo>
              <a:cubicBezTo>
                <a:pt x="2702485" y="549119"/>
                <a:pt x="2902323" y="541648"/>
                <a:pt x="2902323" y="541648"/>
              </a:cubicBezTo>
              <a:lnTo>
                <a:pt x="3260912" y="541648"/>
              </a:lnTo>
            </a:path>
          </a:pathLst>
        </a:custGeom>
        <a:noFill xmlns:a="http://schemas.openxmlformats.org/drawingml/2006/main"/>
        <a:ln xmlns:a="http://schemas.openxmlformats.org/drawingml/2006/main" w="28575">
          <a:solidFill>
            <a:srgbClr val="7030A0">
              <a:alpha val="67000"/>
            </a:srgbClr>
          </a:solidFill>
          <a:prstDash val="solid"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0.0786</cdr:x>
      <cdr:y>0.56534</cdr:y>
    </cdr:from>
    <cdr:to>
      <cdr:x>0.13769</cdr:x>
      <cdr:y>0.56758</cdr:y>
    </cdr:to>
    <cdr:cxnSp macro="">
      <cdr:nvCxnSpPr>
        <cdr:cNvPr id="11" name="Straight Connector 10">
          <a:extLst xmlns:a="http://schemas.openxmlformats.org/drawingml/2006/main">
            <a:ext uri="{FF2B5EF4-FFF2-40B4-BE49-F238E27FC236}">
              <a16:creationId xmlns:a16="http://schemas.microsoft.com/office/drawing/2014/main" id="{6B13C6F8-27D7-6B8F-64DE-30167A761038}"/>
            </a:ext>
          </a:extLst>
        </cdr:cNvPr>
        <cdr:cNvCxnSpPr/>
      </cdr:nvCxnSpPr>
      <cdr:spPr>
        <a:xfrm xmlns:a="http://schemas.openxmlformats.org/drawingml/2006/main" flipV="1">
          <a:off x="806824" y="4140947"/>
          <a:ext cx="606550" cy="16435"/>
        </a:xfrm>
        <a:prstGeom xmlns:a="http://schemas.openxmlformats.org/drawingml/2006/main" prst="line">
          <a:avLst/>
        </a:prstGeom>
        <a:ln xmlns:a="http://schemas.openxmlformats.org/drawingml/2006/main" w="41275">
          <a:solidFill>
            <a:srgbClr val="FF0000"/>
          </a:solidFill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0.13755</cdr:x>
      <cdr:y>0.10969</cdr:y>
    </cdr:from>
    <cdr:to>
      <cdr:x>0.91157</cdr:x>
      <cdr:y>0.70454</cdr:y>
    </cdr:to>
    <cdr:sp macro="" textlink="">
      <cdr:nvSpPr>
        <cdr:cNvPr id="33" name="Freeform: Shape 32">
          <a:extLst xmlns:a="http://schemas.openxmlformats.org/drawingml/2006/main">
            <a:ext uri="{FF2B5EF4-FFF2-40B4-BE49-F238E27FC236}">
              <a16:creationId xmlns:a16="http://schemas.microsoft.com/office/drawing/2014/main" id="{DF3EC879-73F4-EA93-CDB8-A5F661B07A6A}"/>
            </a:ext>
          </a:extLst>
        </cdr:cNvPr>
        <cdr:cNvSpPr/>
      </cdr:nvSpPr>
      <cdr:spPr>
        <a:xfrm xmlns:a="http://schemas.openxmlformats.org/drawingml/2006/main">
          <a:off x="1411942" y="803445"/>
          <a:ext cx="7944970" cy="4357098"/>
        </a:xfrm>
        <a:custGeom xmlns:a="http://schemas.openxmlformats.org/drawingml/2006/main">
          <a:avLst/>
          <a:gdLst>
            <a:gd name="connsiteX0" fmla="*/ 0 w 7944970"/>
            <a:gd name="connsiteY0" fmla="*/ 3353937 h 4357098"/>
            <a:gd name="connsiteX1" fmla="*/ 100853 w 7944970"/>
            <a:gd name="connsiteY1" fmla="*/ 1090349 h 4357098"/>
            <a:gd name="connsiteX2" fmla="*/ 145676 w 7944970"/>
            <a:gd name="connsiteY2" fmla="*/ 339555 h 4357098"/>
            <a:gd name="connsiteX3" fmla="*/ 224117 w 7944970"/>
            <a:gd name="connsiteY3" fmla="*/ 48202 h 4357098"/>
            <a:gd name="connsiteX4" fmla="*/ 403411 w 7944970"/>
            <a:gd name="connsiteY4" fmla="*/ 3378 h 4357098"/>
            <a:gd name="connsiteX5" fmla="*/ 795617 w 7944970"/>
            <a:gd name="connsiteY5" fmla="*/ 81819 h 4357098"/>
            <a:gd name="connsiteX6" fmla="*/ 1524000 w 7944970"/>
            <a:gd name="connsiteY6" fmla="*/ 249907 h 4357098"/>
            <a:gd name="connsiteX7" fmla="*/ 2140323 w 7944970"/>
            <a:gd name="connsiteY7" fmla="*/ 339555 h 4357098"/>
            <a:gd name="connsiteX8" fmla="*/ 2476500 w 7944970"/>
            <a:gd name="connsiteY8" fmla="*/ 507643 h 4357098"/>
            <a:gd name="connsiteX9" fmla="*/ 3070411 w 7944970"/>
            <a:gd name="connsiteY9" fmla="*/ 541260 h 4357098"/>
            <a:gd name="connsiteX10" fmla="*/ 3462617 w 7944970"/>
            <a:gd name="connsiteY10" fmla="*/ 586084 h 4357098"/>
            <a:gd name="connsiteX11" fmla="*/ 3742764 w 7944970"/>
            <a:gd name="connsiteY11" fmla="*/ 720555 h 4357098"/>
            <a:gd name="connsiteX12" fmla="*/ 4011706 w 7944970"/>
            <a:gd name="connsiteY12" fmla="*/ 989496 h 4357098"/>
            <a:gd name="connsiteX13" fmla="*/ 4359088 w 7944970"/>
            <a:gd name="connsiteY13" fmla="*/ 1247231 h 4357098"/>
            <a:gd name="connsiteX14" fmla="*/ 4784911 w 7944970"/>
            <a:gd name="connsiteY14" fmla="*/ 1639437 h 4357098"/>
            <a:gd name="connsiteX15" fmla="*/ 5188323 w 7944970"/>
            <a:gd name="connsiteY15" fmla="*/ 2188525 h 4357098"/>
            <a:gd name="connsiteX16" fmla="*/ 5446058 w 7944970"/>
            <a:gd name="connsiteY16" fmla="*/ 2726407 h 4357098"/>
            <a:gd name="connsiteX17" fmla="*/ 5558117 w 7944970"/>
            <a:gd name="connsiteY17" fmla="*/ 3454790 h 4357098"/>
            <a:gd name="connsiteX18" fmla="*/ 5602941 w 7944970"/>
            <a:gd name="connsiteY18" fmla="*/ 4093525 h 4357098"/>
            <a:gd name="connsiteX19" fmla="*/ 5793441 w 7944970"/>
            <a:gd name="connsiteY19" fmla="*/ 4340055 h 4357098"/>
            <a:gd name="connsiteX20" fmla="*/ 6219264 w 7944970"/>
            <a:gd name="connsiteY20" fmla="*/ 4328849 h 4357098"/>
            <a:gd name="connsiteX21" fmla="*/ 6712323 w 7944970"/>
            <a:gd name="connsiteY21" fmla="*/ 4272819 h 4357098"/>
            <a:gd name="connsiteX22" fmla="*/ 7115735 w 7944970"/>
            <a:gd name="connsiteY22" fmla="*/ 4082319 h 4357098"/>
            <a:gd name="connsiteX23" fmla="*/ 7620000 w 7944970"/>
            <a:gd name="connsiteY23" fmla="*/ 3947849 h 4357098"/>
            <a:gd name="connsiteX24" fmla="*/ 7944970 w 7944970"/>
            <a:gd name="connsiteY24" fmla="*/ 3970260 h 435709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</a:cxnLst>
          <a:rect l="l" t="t" r="r" b="b"/>
          <a:pathLst>
            <a:path w="7944970" h="4357098">
              <a:moveTo>
                <a:pt x="0" y="3353937"/>
              </a:moveTo>
              <a:cubicBezTo>
                <a:pt x="38287" y="2473341"/>
                <a:pt x="76574" y="1592746"/>
                <a:pt x="100853" y="1090349"/>
              </a:cubicBezTo>
              <a:cubicBezTo>
                <a:pt x="125132" y="587952"/>
                <a:pt x="125132" y="513246"/>
                <a:pt x="145676" y="339555"/>
              </a:cubicBezTo>
              <a:cubicBezTo>
                <a:pt x="166220" y="165864"/>
                <a:pt x="181161" y="104232"/>
                <a:pt x="224117" y="48202"/>
              </a:cubicBezTo>
              <a:cubicBezTo>
                <a:pt x="267073" y="-7828"/>
                <a:pt x="308161" y="-2225"/>
                <a:pt x="403411" y="3378"/>
              </a:cubicBezTo>
              <a:cubicBezTo>
                <a:pt x="498661" y="8981"/>
                <a:pt x="608852" y="40731"/>
                <a:pt x="795617" y="81819"/>
              </a:cubicBezTo>
              <a:cubicBezTo>
                <a:pt x="982382" y="122907"/>
                <a:pt x="1299882" y="206951"/>
                <a:pt x="1524000" y="249907"/>
              </a:cubicBezTo>
              <a:cubicBezTo>
                <a:pt x="1748118" y="292863"/>
                <a:pt x="1981573" y="296599"/>
                <a:pt x="2140323" y="339555"/>
              </a:cubicBezTo>
              <a:cubicBezTo>
                <a:pt x="2299073" y="382511"/>
                <a:pt x="2321485" y="474026"/>
                <a:pt x="2476500" y="507643"/>
              </a:cubicBezTo>
              <a:cubicBezTo>
                <a:pt x="2631515" y="541260"/>
                <a:pt x="2906058" y="528186"/>
                <a:pt x="3070411" y="541260"/>
              </a:cubicBezTo>
              <a:cubicBezTo>
                <a:pt x="3234764" y="554334"/>
                <a:pt x="3350558" y="556202"/>
                <a:pt x="3462617" y="586084"/>
              </a:cubicBezTo>
              <a:cubicBezTo>
                <a:pt x="3574676" y="615966"/>
                <a:pt x="3651249" y="653320"/>
                <a:pt x="3742764" y="720555"/>
              </a:cubicBezTo>
              <a:cubicBezTo>
                <a:pt x="3834279" y="787790"/>
                <a:pt x="3908985" y="901717"/>
                <a:pt x="4011706" y="989496"/>
              </a:cubicBezTo>
              <a:cubicBezTo>
                <a:pt x="4114427" y="1077275"/>
                <a:pt x="4230221" y="1138908"/>
                <a:pt x="4359088" y="1247231"/>
              </a:cubicBezTo>
              <a:cubicBezTo>
                <a:pt x="4487955" y="1355554"/>
                <a:pt x="4646705" y="1482555"/>
                <a:pt x="4784911" y="1639437"/>
              </a:cubicBezTo>
              <a:cubicBezTo>
                <a:pt x="4923117" y="1796319"/>
                <a:pt x="5078132" y="2007363"/>
                <a:pt x="5188323" y="2188525"/>
              </a:cubicBezTo>
              <a:cubicBezTo>
                <a:pt x="5298514" y="2369687"/>
                <a:pt x="5384426" y="2515363"/>
                <a:pt x="5446058" y="2726407"/>
              </a:cubicBezTo>
              <a:cubicBezTo>
                <a:pt x="5507690" y="2937451"/>
                <a:pt x="5531970" y="3226937"/>
                <a:pt x="5558117" y="3454790"/>
              </a:cubicBezTo>
              <a:cubicBezTo>
                <a:pt x="5584264" y="3682643"/>
                <a:pt x="5563720" y="3945981"/>
                <a:pt x="5602941" y="4093525"/>
              </a:cubicBezTo>
              <a:cubicBezTo>
                <a:pt x="5642162" y="4241069"/>
                <a:pt x="5690721" y="4300834"/>
                <a:pt x="5793441" y="4340055"/>
              </a:cubicBezTo>
              <a:cubicBezTo>
                <a:pt x="5896161" y="4379276"/>
                <a:pt x="6066117" y="4340055"/>
                <a:pt x="6219264" y="4328849"/>
              </a:cubicBezTo>
              <a:cubicBezTo>
                <a:pt x="6372411" y="4317643"/>
                <a:pt x="6562911" y="4313907"/>
                <a:pt x="6712323" y="4272819"/>
              </a:cubicBezTo>
              <a:cubicBezTo>
                <a:pt x="6861735" y="4231731"/>
                <a:pt x="6964456" y="4136481"/>
                <a:pt x="7115735" y="4082319"/>
              </a:cubicBezTo>
              <a:cubicBezTo>
                <a:pt x="7267015" y="4028157"/>
                <a:pt x="7481794" y="3966525"/>
                <a:pt x="7620000" y="3947849"/>
              </a:cubicBezTo>
              <a:cubicBezTo>
                <a:pt x="7758206" y="3929173"/>
                <a:pt x="7851588" y="3949716"/>
                <a:pt x="7944970" y="3970260"/>
              </a:cubicBezTo>
            </a:path>
          </a:pathLst>
        </a:custGeom>
        <a:noFill xmlns:a="http://schemas.openxmlformats.org/drawingml/2006/main"/>
        <a:ln xmlns:a="http://schemas.openxmlformats.org/drawingml/2006/main" w="31750">
          <a:solidFill>
            <a:srgbClr val="FF0000">
              <a:alpha val="58000"/>
            </a:srgb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0.07751</cdr:x>
      <cdr:y>0.70303</cdr:y>
    </cdr:from>
    <cdr:to>
      <cdr:x>0.13835</cdr:x>
      <cdr:y>0.70374</cdr:y>
    </cdr:to>
    <cdr:cxnSp macro="">
      <cdr:nvCxnSpPr>
        <cdr:cNvPr id="34" name="Straight Connector 33">
          <a:extLst xmlns:a="http://schemas.openxmlformats.org/drawingml/2006/main">
            <a:ext uri="{FF2B5EF4-FFF2-40B4-BE49-F238E27FC236}">
              <a16:creationId xmlns:a16="http://schemas.microsoft.com/office/drawing/2014/main" id="{96CF82BE-4318-C911-0C24-7435A76C3F52}"/>
            </a:ext>
          </a:extLst>
        </cdr:cNvPr>
        <cdr:cNvCxnSpPr/>
      </cdr:nvCxnSpPr>
      <cdr:spPr>
        <a:xfrm xmlns:a="http://schemas.openxmlformats.org/drawingml/2006/main" flipV="1">
          <a:off x="795618" y="5149476"/>
          <a:ext cx="624497" cy="5229"/>
        </a:xfrm>
        <a:prstGeom xmlns:a="http://schemas.openxmlformats.org/drawingml/2006/main" prst="line">
          <a:avLst/>
        </a:prstGeom>
        <a:ln xmlns:a="http://schemas.openxmlformats.org/drawingml/2006/main" w="31750">
          <a:solidFill>
            <a:srgbClr val="7030A0"/>
          </a:solidFill>
          <a:prstDash val="sys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0.07809</cdr:x>
      <cdr:y>0.66631</cdr:y>
    </cdr:from>
    <cdr:to>
      <cdr:x>0.13893</cdr:x>
      <cdr:y>0.66702</cdr:y>
    </cdr:to>
    <cdr:cxnSp macro="">
      <cdr:nvCxnSpPr>
        <cdr:cNvPr id="36" name="Straight Connector 35">
          <a:extLst xmlns:a="http://schemas.openxmlformats.org/drawingml/2006/main">
            <a:ext uri="{FF2B5EF4-FFF2-40B4-BE49-F238E27FC236}">
              <a16:creationId xmlns:a16="http://schemas.microsoft.com/office/drawing/2014/main" id="{9EAAB217-735E-D855-D21C-40D179694D56}"/>
            </a:ext>
          </a:extLst>
        </cdr:cNvPr>
        <cdr:cNvCxnSpPr/>
      </cdr:nvCxnSpPr>
      <cdr:spPr>
        <a:xfrm xmlns:a="http://schemas.openxmlformats.org/drawingml/2006/main" flipV="1">
          <a:off x="801594" y="4880535"/>
          <a:ext cx="624497" cy="5229"/>
        </a:xfrm>
        <a:prstGeom xmlns:a="http://schemas.openxmlformats.org/drawingml/2006/main" prst="line">
          <a:avLst/>
        </a:prstGeom>
        <a:ln xmlns:a="http://schemas.openxmlformats.org/drawingml/2006/main" w="31750">
          <a:solidFill>
            <a:schemeClr val="accent5">
              <a:lumMod val="60000"/>
              <a:lumOff val="40000"/>
            </a:schemeClr>
          </a:solidFill>
          <a:prstDash val="sys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0.59716</cdr:x>
      <cdr:y>0.67899</cdr:y>
    </cdr:from>
    <cdr:to>
      <cdr:x>0.90502</cdr:x>
      <cdr:y>0.73384</cdr:y>
    </cdr:to>
    <cdr:sp macro="" textlink="">
      <cdr:nvSpPr>
        <cdr:cNvPr id="37" name="Freeform: Shape 36">
          <a:extLst xmlns:a="http://schemas.openxmlformats.org/drawingml/2006/main">
            <a:ext uri="{FF2B5EF4-FFF2-40B4-BE49-F238E27FC236}">
              <a16:creationId xmlns:a16="http://schemas.microsoft.com/office/drawing/2014/main" id="{EE646F16-592D-69C8-6B43-662F1ACA6186}"/>
            </a:ext>
          </a:extLst>
        </cdr:cNvPr>
        <cdr:cNvSpPr/>
      </cdr:nvSpPr>
      <cdr:spPr>
        <a:xfrm xmlns:a="http://schemas.openxmlformats.org/drawingml/2006/main">
          <a:off x="6129618" y="4973397"/>
          <a:ext cx="3160059" cy="401770"/>
        </a:xfrm>
        <a:custGeom xmlns:a="http://schemas.openxmlformats.org/drawingml/2006/main">
          <a:avLst/>
          <a:gdLst>
            <a:gd name="connsiteX0" fmla="*/ 0 w 3160059"/>
            <a:gd name="connsiteY0" fmla="*/ 35632 h 401770"/>
            <a:gd name="connsiteX1" fmla="*/ 67235 w 3160059"/>
            <a:gd name="connsiteY1" fmla="*/ 136485 h 401770"/>
            <a:gd name="connsiteX2" fmla="*/ 246530 w 3160059"/>
            <a:gd name="connsiteY2" fmla="*/ 304573 h 401770"/>
            <a:gd name="connsiteX3" fmla="*/ 448235 w 3160059"/>
            <a:gd name="connsiteY3" fmla="*/ 394220 h 401770"/>
            <a:gd name="connsiteX4" fmla="*/ 616324 w 3160059"/>
            <a:gd name="connsiteY4" fmla="*/ 394220 h 401770"/>
            <a:gd name="connsiteX5" fmla="*/ 806824 w 3160059"/>
            <a:gd name="connsiteY5" fmla="*/ 371808 h 401770"/>
            <a:gd name="connsiteX6" fmla="*/ 1143000 w 3160059"/>
            <a:gd name="connsiteY6" fmla="*/ 248544 h 401770"/>
            <a:gd name="connsiteX7" fmla="*/ 1580030 w 3160059"/>
            <a:gd name="connsiteY7" fmla="*/ 69250 h 401770"/>
            <a:gd name="connsiteX8" fmla="*/ 1927412 w 3160059"/>
            <a:gd name="connsiteY8" fmla="*/ 2014 h 401770"/>
            <a:gd name="connsiteX9" fmla="*/ 2476500 w 3160059"/>
            <a:gd name="connsiteY9" fmla="*/ 136485 h 401770"/>
            <a:gd name="connsiteX10" fmla="*/ 2857500 w 3160059"/>
            <a:gd name="connsiteY10" fmla="*/ 147691 h 401770"/>
            <a:gd name="connsiteX11" fmla="*/ 3160059 w 3160059"/>
            <a:gd name="connsiteY11" fmla="*/ 158897 h 40177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</a:cxnLst>
          <a:rect l="l" t="t" r="r" b="b"/>
          <a:pathLst>
            <a:path w="3160059" h="401770">
              <a:moveTo>
                <a:pt x="0" y="35632"/>
              </a:moveTo>
              <a:cubicBezTo>
                <a:pt x="13073" y="63647"/>
                <a:pt x="26147" y="91662"/>
                <a:pt x="67235" y="136485"/>
              </a:cubicBezTo>
              <a:cubicBezTo>
                <a:pt x="108323" y="181308"/>
                <a:pt x="183030" y="261617"/>
                <a:pt x="246530" y="304573"/>
              </a:cubicBezTo>
              <a:cubicBezTo>
                <a:pt x="310030" y="347529"/>
                <a:pt x="386603" y="379279"/>
                <a:pt x="448235" y="394220"/>
              </a:cubicBezTo>
              <a:cubicBezTo>
                <a:pt x="509867" y="409161"/>
                <a:pt x="556559" y="397955"/>
                <a:pt x="616324" y="394220"/>
              </a:cubicBezTo>
              <a:cubicBezTo>
                <a:pt x="676089" y="390485"/>
                <a:pt x="719045" y="396087"/>
                <a:pt x="806824" y="371808"/>
              </a:cubicBezTo>
              <a:cubicBezTo>
                <a:pt x="894603" y="347529"/>
                <a:pt x="1014132" y="298970"/>
                <a:pt x="1143000" y="248544"/>
              </a:cubicBezTo>
              <a:cubicBezTo>
                <a:pt x="1271868" y="198118"/>
                <a:pt x="1449295" y="110338"/>
                <a:pt x="1580030" y="69250"/>
              </a:cubicBezTo>
              <a:cubicBezTo>
                <a:pt x="1710765" y="28162"/>
                <a:pt x="1778000" y="-9192"/>
                <a:pt x="1927412" y="2014"/>
              </a:cubicBezTo>
              <a:cubicBezTo>
                <a:pt x="2076824" y="13220"/>
                <a:pt x="2321485" y="112205"/>
                <a:pt x="2476500" y="136485"/>
              </a:cubicBezTo>
              <a:cubicBezTo>
                <a:pt x="2631515" y="160765"/>
                <a:pt x="2857500" y="147691"/>
                <a:pt x="2857500" y="147691"/>
              </a:cubicBezTo>
              <a:lnTo>
                <a:pt x="3160059" y="158897"/>
              </a:lnTo>
            </a:path>
          </a:pathLst>
        </a:custGeom>
        <a:noFill xmlns:a="http://schemas.openxmlformats.org/drawingml/2006/main"/>
        <a:ln xmlns:a="http://schemas.openxmlformats.org/drawingml/2006/main" w="28575">
          <a:solidFill>
            <a:srgbClr val="7030A0"/>
          </a:solidFill>
          <a:prstDash val="sysDash"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</c:userShapes>
</file>

<file path=xl/drawings/drawing69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245808</xdr:colOff>
      <xdr:row>5</xdr:row>
      <xdr:rowOff>18424</xdr:rowOff>
    </xdr:from>
    <xdr:to>
      <xdr:col>42</xdr:col>
      <xdr:colOff>508171</xdr:colOff>
      <xdr:row>51</xdr:row>
      <xdr:rowOff>157043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3EAD5471-145C-DF0F-52B8-0BC5F1CD7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513711" y="1278182"/>
          <a:ext cx="8404702" cy="8451656"/>
        </a:xfrm>
        <a:prstGeom prst="rect">
          <a:avLst/>
        </a:prstGeom>
      </xdr:spPr>
    </xdr:pic>
    <xdr:clientData/>
  </xdr:twoCellAnchor>
  <xdr:twoCellAnchor editAs="oneCell">
    <xdr:from>
      <xdr:col>2</xdr:col>
      <xdr:colOff>40967</xdr:colOff>
      <xdr:row>4</xdr:row>
      <xdr:rowOff>163871</xdr:rowOff>
    </xdr:from>
    <xdr:to>
      <xdr:col>12</xdr:col>
      <xdr:colOff>600488</xdr:colOff>
      <xdr:row>50</xdr:row>
      <xdr:rowOff>157044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50405B5D-B92A-868F-839B-76AEEBC54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05564" y="1229032"/>
          <a:ext cx="6745650" cy="8306210"/>
        </a:xfrm>
        <a:prstGeom prst="rect">
          <a:avLst/>
        </a:prstGeom>
      </xdr:spPr>
    </xdr:pic>
    <xdr:clientData/>
  </xdr:twoCellAnchor>
  <xdr:twoCellAnchor>
    <xdr:from>
      <xdr:col>19</xdr:col>
      <xdr:colOff>457199</xdr:colOff>
      <xdr:row>38</xdr:row>
      <xdr:rowOff>133348</xdr:rowOff>
    </xdr:from>
    <xdr:to>
      <xdr:col>20</xdr:col>
      <xdr:colOff>561974</xdr:colOff>
      <xdr:row>39</xdr:row>
      <xdr:rowOff>171449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76800721-2982-46C9-9D75-FBE04E067792}"/>
            </a:ext>
          </a:extLst>
        </xdr:cNvPr>
        <xdr:cNvSpPr/>
      </xdr:nvSpPr>
      <xdr:spPr>
        <a:xfrm>
          <a:off x="11734799" y="7600948"/>
          <a:ext cx="561975" cy="228601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rtlCol="0" anchor="t"/>
        <a:lstStyle/>
        <a:p>
          <a:pPr algn="ctr"/>
          <a:r>
            <a:rPr lang="en-US" sz="1100" kern="1200"/>
            <a:t>||||</a:t>
          </a:r>
          <a:r>
            <a:rPr lang="en-US" sz="1100" kern="1200">
              <a:solidFill>
                <a:srgbClr val="FF3399"/>
              </a:solidFill>
            </a:rPr>
            <a:t>|</a:t>
          </a:r>
          <a:r>
            <a:rPr lang="en-US" sz="1100" kern="1200"/>
            <a:t>||||</a:t>
          </a:r>
        </a:p>
      </xdr:txBody>
    </xdr:sp>
    <xdr:clientData/>
  </xdr:twoCellAnchor>
  <xdr:twoCellAnchor>
    <xdr:from>
      <xdr:col>27</xdr:col>
      <xdr:colOff>81643</xdr:colOff>
      <xdr:row>9</xdr:row>
      <xdr:rowOff>187427</xdr:rowOff>
    </xdr:from>
    <xdr:to>
      <xdr:col>27</xdr:col>
      <xdr:colOff>340179</xdr:colOff>
      <xdr:row>11</xdr:row>
      <xdr:rowOff>60867</xdr:rowOff>
    </xdr:to>
    <xdr:sp macro="" textlink="">
      <xdr:nvSpPr>
        <xdr:cNvPr id="11" name="Isosceles Triangle 10">
          <a:extLst>
            <a:ext uri="{FF2B5EF4-FFF2-40B4-BE49-F238E27FC236}">
              <a16:creationId xmlns:a16="http://schemas.microsoft.com/office/drawing/2014/main" id="{001269C9-4706-44DB-8B9E-D4FBE2D3E7B9}"/>
            </a:ext>
          </a:extLst>
        </xdr:cNvPr>
        <xdr:cNvSpPr/>
      </xdr:nvSpPr>
      <xdr:spPr>
        <a:xfrm>
          <a:off x="16036018" y="2130527"/>
          <a:ext cx="258536" cy="254440"/>
        </a:xfrm>
        <a:prstGeom prst="triangle">
          <a:avLst/>
        </a:prstGeom>
        <a:noFill/>
        <a:ln w="381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27</xdr:col>
      <xdr:colOff>563980</xdr:colOff>
      <xdr:row>7</xdr:row>
      <xdr:rowOff>180053</xdr:rowOff>
    </xdr:from>
    <xdr:to>
      <xdr:col>28</xdr:col>
      <xdr:colOff>210194</xdr:colOff>
      <xdr:row>9</xdr:row>
      <xdr:rowOff>53492</xdr:rowOff>
    </xdr:to>
    <xdr:sp macro="" textlink="">
      <xdr:nvSpPr>
        <xdr:cNvPr id="12" name="Isosceles Triangle 11">
          <a:extLst>
            <a:ext uri="{FF2B5EF4-FFF2-40B4-BE49-F238E27FC236}">
              <a16:creationId xmlns:a16="http://schemas.microsoft.com/office/drawing/2014/main" id="{E21C8D1C-6F66-44BF-B244-FEEB91D43712}"/>
            </a:ext>
          </a:extLst>
        </xdr:cNvPr>
        <xdr:cNvSpPr/>
      </xdr:nvSpPr>
      <xdr:spPr>
        <a:xfrm>
          <a:off x="16518355" y="1742153"/>
          <a:ext cx="255814" cy="254439"/>
        </a:xfrm>
        <a:prstGeom prst="triangle">
          <a:avLst/>
        </a:prstGeom>
        <a:noFill/>
        <a:ln w="381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31</xdr:col>
      <xdr:colOff>21245</xdr:colOff>
      <xdr:row>12</xdr:row>
      <xdr:rowOff>63090</xdr:rowOff>
    </xdr:from>
    <xdr:to>
      <xdr:col>31</xdr:col>
      <xdr:colOff>281975</xdr:colOff>
      <xdr:row>13</xdr:row>
      <xdr:rowOff>131126</xdr:rowOff>
    </xdr:to>
    <xdr:sp macro="" textlink="">
      <xdr:nvSpPr>
        <xdr:cNvPr id="13" name="Isosceles Triangle 12">
          <a:extLst>
            <a:ext uri="{FF2B5EF4-FFF2-40B4-BE49-F238E27FC236}">
              <a16:creationId xmlns:a16="http://schemas.microsoft.com/office/drawing/2014/main" id="{59C7C169-DCF6-4D2A-BFC3-DC247386174A}"/>
            </a:ext>
          </a:extLst>
        </xdr:cNvPr>
        <xdr:cNvSpPr/>
      </xdr:nvSpPr>
      <xdr:spPr>
        <a:xfrm>
          <a:off x="18518180" y="2685025"/>
          <a:ext cx="260730" cy="262633"/>
        </a:xfrm>
        <a:prstGeom prst="triangle">
          <a:avLst/>
        </a:prstGeom>
        <a:noFill/>
        <a:ln w="381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31</xdr:col>
      <xdr:colOff>443447</xdr:colOff>
      <xdr:row>16</xdr:row>
      <xdr:rowOff>38887</xdr:rowOff>
    </xdr:from>
    <xdr:to>
      <xdr:col>32</xdr:col>
      <xdr:colOff>89661</xdr:colOff>
      <xdr:row>17</xdr:row>
      <xdr:rowOff>106925</xdr:rowOff>
    </xdr:to>
    <xdr:sp macro="" textlink="">
      <xdr:nvSpPr>
        <xdr:cNvPr id="14" name="Isosceles Triangle 13">
          <a:extLst>
            <a:ext uri="{FF2B5EF4-FFF2-40B4-BE49-F238E27FC236}">
              <a16:creationId xmlns:a16="http://schemas.microsoft.com/office/drawing/2014/main" id="{73F96709-FB89-4FA4-BCBE-F06E5EEB0F88}"/>
            </a:ext>
          </a:extLst>
        </xdr:cNvPr>
        <xdr:cNvSpPr/>
      </xdr:nvSpPr>
      <xdr:spPr>
        <a:xfrm>
          <a:off x="18940382" y="3439210"/>
          <a:ext cx="260731" cy="262634"/>
        </a:xfrm>
        <a:prstGeom prst="triangle">
          <a:avLst/>
        </a:prstGeom>
        <a:noFill/>
        <a:ln w="381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40</xdr:col>
      <xdr:colOff>255083</xdr:colOff>
      <xdr:row>23</xdr:row>
      <xdr:rowOff>24053</xdr:rowOff>
    </xdr:from>
    <xdr:to>
      <xdr:col>40</xdr:col>
      <xdr:colOff>515814</xdr:colOff>
      <xdr:row>24</xdr:row>
      <xdr:rowOff>96186</xdr:rowOff>
    </xdr:to>
    <xdr:sp macro="" textlink="">
      <xdr:nvSpPr>
        <xdr:cNvPr id="15" name="Isosceles Triangle 14">
          <a:extLst>
            <a:ext uri="{FF2B5EF4-FFF2-40B4-BE49-F238E27FC236}">
              <a16:creationId xmlns:a16="http://schemas.microsoft.com/office/drawing/2014/main" id="{F6B6AAD9-B5C5-4501-9A11-A72DFAB6403E}"/>
            </a:ext>
          </a:extLst>
        </xdr:cNvPr>
        <xdr:cNvSpPr/>
      </xdr:nvSpPr>
      <xdr:spPr>
        <a:xfrm>
          <a:off x="24282664" y="4786553"/>
          <a:ext cx="260731" cy="266730"/>
        </a:xfrm>
        <a:prstGeom prst="triangle">
          <a:avLst/>
        </a:prstGeom>
        <a:noFill/>
        <a:ln w="381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33</xdr:col>
      <xdr:colOff>122465</xdr:colOff>
      <xdr:row>17</xdr:row>
      <xdr:rowOff>68036</xdr:rowOff>
    </xdr:from>
    <xdr:to>
      <xdr:col>33</xdr:col>
      <xdr:colOff>381001</xdr:colOff>
      <xdr:row>18</xdr:row>
      <xdr:rowOff>136071</xdr:rowOff>
    </xdr:to>
    <xdr:sp macro="" textlink="">
      <xdr:nvSpPr>
        <xdr:cNvPr id="16" name="Isosceles Triangle 15">
          <a:extLst>
            <a:ext uri="{FF2B5EF4-FFF2-40B4-BE49-F238E27FC236}">
              <a16:creationId xmlns:a16="http://schemas.microsoft.com/office/drawing/2014/main" id="{2A7E0CB4-152E-454E-9F48-956F700A0198}"/>
            </a:ext>
          </a:extLst>
        </xdr:cNvPr>
        <xdr:cNvSpPr/>
      </xdr:nvSpPr>
      <xdr:spPr>
        <a:xfrm>
          <a:off x="19848433" y="3662955"/>
          <a:ext cx="258536" cy="262632"/>
        </a:xfrm>
        <a:prstGeom prst="triangle">
          <a:avLst/>
        </a:prstGeom>
        <a:noFill/>
        <a:ln w="381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595849</xdr:colOff>
      <xdr:row>15</xdr:row>
      <xdr:rowOff>191290</xdr:rowOff>
    </xdr:from>
    <xdr:to>
      <xdr:col>8</xdr:col>
      <xdr:colOff>242063</xdr:colOff>
      <xdr:row>17</xdr:row>
      <xdr:rowOff>64729</xdr:rowOff>
    </xdr:to>
    <xdr:sp macro="" textlink="">
      <xdr:nvSpPr>
        <xdr:cNvPr id="20" name="Oval 19">
          <a:extLst>
            <a:ext uri="{FF2B5EF4-FFF2-40B4-BE49-F238E27FC236}">
              <a16:creationId xmlns:a16="http://schemas.microsoft.com/office/drawing/2014/main" id="{3CD8BECA-4183-459E-9AEB-540C5308033B}"/>
            </a:ext>
          </a:extLst>
        </xdr:cNvPr>
        <xdr:cNvSpPr/>
      </xdr:nvSpPr>
      <xdr:spPr>
        <a:xfrm>
          <a:off x="5153510" y="3397016"/>
          <a:ext cx="260730" cy="262632"/>
        </a:xfrm>
        <a:prstGeom prst="ellipse">
          <a:avLst/>
        </a:prstGeom>
        <a:noFill/>
        <a:ln w="381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51797</xdr:colOff>
      <xdr:row>25</xdr:row>
      <xdr:rowOff>149093</xdr:rowOff>
    </xdr:from>
    <xdr:to>
      <xdr:col>6</xdr:col>
      <xdr:colOff>312528</xdr:colOff>
      <xdr:row>27</xdr:row>
      <xdr:rowOff>22532</xdr:rowOff>
    </xdr:to>
    <xdr:sp macro="" textlink="">
      <xdr:nvSpPr>
        <xdr:cNvPr id="21" name="Oval 20">
          <a:extLst>
            <a:ext uri="{FF2B5EF4-FFF2-40B4-BE49-F238E27FC236}">
              <a16:creationId xmlns:a16="http://schemas.microsoft.com/office/drawing/2014/main" id="{EEC56228-F43D-4FF5-9618-23324B42DB5C}"/>
            </a:ext>
          </a:extLst>
        </xdr:cNvPr>
        <xdr:cNvSpPr/>
      </xdr:nvSpPr>
      <xdr:spPr>
        <a:xfrm>
          <a:off x="3994942" y="5300787"/>
          <a:ext cx="260731" cy="262632"/>
        </a:xfrm>
        <a:prstGeom prst="ellipse">
          <a:avLst/>
        </a:prstGeom>
        <a:noFill/>
        <a:ln w="381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27</xdr:col>
      <xdr:colOff>583149</xdr:colOff>
      <xdr:row>21</xdr:row>
      <xdr:rowOff>158105</xdr:rowOff>
    </xdr:from>
    <xdr:to>
      <xdr:col>28</xdr:col>
      <xdr:colOff>229364</xdr:colOff>
      <xdr:row>23</xdr:row>
      <xdr:rowOff>31545</xdr:rowOff>
    </xdr:to>
    <xdr:sp macro="" textlink="">
      <xdr:nvSpPr>
        <xdr:cNvPr id="22" name="Oval 21">
          <a:extLst>
            <a:ext uri="{FF2B5EF4-FFF2-40B4-BE49-F238E27FC236}">
              <a16:creationId xmlns:a16="http://schemas.microsoft.com/office/drawing/2014/main" id="{C14FCC1F-3242-4D89-B0DC-6B3772515C04}"/>
            </a:ext>
          </a:extLst>
        </xdr:cNvPr>
        <xdr:cNvSpPr/>
      </xdr:nvSpPr>
      <xdr:spPr>
        <a:xfrm>
          <a:off x="16537524" y="4387205"/>
          <a:ext cx="255815" cy="254440"/>
        </a:xfrm>
        <a:prstGeom prst="ellipse">
          <a:avLst/>
        </a:prstGeom>
        <a:noFill/>
        <a:ln w="381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27</xdr:col>
      <xdr:colOff>80065</xdr:colOff>
      <xdr:row>21</xdr:row>
      <xdr:rowOff>187602</xdr:rowOff>
    </xdr:from>
    <xdr:to>
      <xdr:col>27</xdr:col>
      <xdr:colOff>340796</xdr:colOff>
      <xdr:row>23</xdr:row>
      <xdr:rowOff>61042</xdr:rowOff>
    </xdr:to>
    <xdr:sp macro="" textlink="">
      <xdr:nvSpPr>
        <xdr:cNvPr id="23" name="Oval 22">
          <a:extLst>
            <a:ext uri="{FF2B5EF4-FFF2-40B4-BE49-F238E27FC236}">
              <a16:creationId xmlns:a16="http://schemas.microsoft.com/office/drawing/2014/main" id="{E1336D79-EF28-4F4C-9EDE-44326B607695}"/>
            </a:ext>
          </a:extLst>
        </xdr:cNvPr>
        <xdr:cNvSpPr/>
      </xdr:nvSpPr>
      <xdr:spPr>
        <a:xfrm>
          <a:off x="16034440" y="4416702"/>
          <a:ext cx="260731" cy="254440"/>
        </a:xfrm>
        <a:prstGeom prst="ellipse">
          <a:avLst/>
        </a:prstGeom>
        <a:noFill/>
        <a:ln w="381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603630</xdr:colOff>
      <xdr:row>21</xdr:row>
      <xdr:rowOff>4479</xdr:rowOff>
    </xdr:from>
    <xdr:to>
      <xdr:col>7</xdr:col>
      <xdr:colOff>249845</xdr:colOff>
      <xdr:row>22</xdr:row>
      <xdr:rowOff>72514</xdr:rowOff>
    </xdr:to>
    <xdr:sp macro="" textlink="">
      <xdr:nvSpPr>
        <xdr:cNvPr id="24" name="Oval 23">
          <a:extLst>
            <a:ext uri="{FF2B5EF4-FFF2-40B4-BE49-F238E27FC236}">
              <a16:creationId xmlns:a16="http://schemas.microsoft.com/office/drawing/2014/main" id="{56C638D6-8FD3-43EA-84DF-DEA7C654E89B}"/>
            </a:ext>
          </a:extLst>
        </xdr:cNvPr>
        <xdr:cNvSpPr/>
      </xdr:nvSpPr>
      <xdr:spPr>
        <a:xfrm>
          <a:off x="4546775" y="4377785"/>
          <a:ext cx="260731" cy="262632"/>
        </a:xfrm>
        <a:prstGeom prst="ellipse">
          <a:avLst/>
        </a:prstGeom>
        <a:noFill/>
        <a:ln w="381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39095</xdr:colOff>
      <xdr:row>11</xdr:row>
      <xdr:rowOff>95423</xdr:rowOff>
    </xdr:from>
    <xdr:to>
      <xdr:col>10</xdr:col>
      <xdr:colOff>299826</xdr:colOff>
      <xdr:row>12</xdr:row>
      <xdr:rowOff>163461</xdr:rowOff>
    </xdr:to>
    <xdr:sp macro="" textlink="">
      <xdr:nvSpPr>
        <xdr:cNvPr id="25" name="Oval 24">
          <a:extLst>
            <a:ext uri="{FF2B5EF4-FFF2-40B4-BE49-F238E27FC236}">
              <a16:creationId xmlns:a16="http://schemas.microsoft.com/office/drawing/2014/main" id="{A54FC313-61F8-4EDC-B04E-2D18078C97EE}"/>
            </a:ext>
          </a:extLst>
        </xdr:cNvPr>
        <xdr:cNvSpPr/>
      </xdr:nvSpPr>
      <xdr:spPr>
        <a:xfrm>
          <a:off x="5825789" y="2522762"/>
          <a:ext cx="260731" cy="262634"/>
        </a:xfrm>
        <a:prstGeom prst="ellipse">
          <a:avLst/>
        </a:prstGeom>
        <a:noFill/>
        <a:ln w="381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12</xdr:col>
      <xdr:colOff>153629</xdr:colOff>
      <xdr:row>8</xdr:row>
      <xdr:rowOff>182409</xdr:rowOff>
    </xdr:from>
    <xdr:to>
      <xdr:col>12</xdr:col>
      <xdr:colOff>194698</xdr:colOff>
      <xdr:row>39</xdr:row>
      <xdr:rowOff>10242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FDE3070F-349C-44BF-99C8-0B8E0322588B}"/>
            </a:ext>
          </a:extLst>
        </xdr:cNvPr>
        <xdr:cNvCxnSpPr/>
      </xdr:nvCxnSpPr>
      <xdr:spPr>
        <a:xfrm flipH="1">
          <a:off x="7189839" y="2025957"/>
          <a:ext cx="41069" cy="5860333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182308</xdr:colOff>
      <xdr:row>8</xdr:row>
      <xdr:rowOff>162439</xdr:rowOff>
    </xdr:from>
    <xdr:to>
      <xdr:col>13</xdr:col>
      <xdr:colOff>255537</xdr:colOff>
      <xdr:row>8</xdr:row>
      <xdr:rowOff>171964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F8EE97E3-DF46-4128-8FB1-683D3F078D2E}"/>
            </a:ext>
          </a:extLst>
        </xdr:cNvPr>
        <xdr:cNvCxnSpPr/>
      </xdr:nvCxnSpPr>
      <xdr:spPr>
        <a:xfrm flipV="1">
          <a:off x="2199969" y="2005987"/>
          <a:ext cx="5726778" cy="9525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13</xdr:col>
      <xdr:colOff>614515</xdr:colOff>
      <xdr:row>6</xdr:row>
      <xdr:rowOff>194596</xdr:rowOff>
    </xdr:from>
    <xdr:to>
      <xdr:col>21</xdr:col>
      <xdr:colOff>194596</xdr:colOff>
      <xdr:row>56</xdr:row>
      <xdr:rowOff>19708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CF0C584D-67B2-4D9E-A4C1-5BF65B8B58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285725" y="1648951"/>
          <a:ext cx="4260645" cy="8871199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6</xdr:row>
      <xdr:rowOff>0</xdr:rowOff>
    </xdr:from>
    <xdr:to>
      <xdr:col>28</xdr:col>
      <xdr:colOff>532547</xdr:colOff>
      <xdr:row>15</xdr:row>
      <xdr:rowOff>17545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872FD5A9-59A5-A0A0-9108-C27D23C083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966290" y="1454355"/>
          <a:ext cx="4311822" cy="1642599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14</xdr:row>
      <xdr:rowOff>30727</xdr:rowOff>
    </xdr:from>
    <xdr:to>
      <xdr:col>28</xdr:col>
      <xdr:colOff>593846</xdr:colOff>
      <xdr:row>23</xdr:row>
      <xdr:rowOff>49704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6236F168-51F6-89CC-839E-5180D8AAE3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966290" y="3041856"/>
          <a:ext cx="4373121" cy="1644030"/>
        </a:xfrm>
        <a:prstGeom prst="rect">
          <a:avLst/>
        </a:prstGeom>
      </xdr:spPr>
    </xdr:pic>
    <xdr:clientData/>
  </xdr:twoCellAnchor>
  <xdr:twoCellAnchor editAs="oneCell">
    <xdr:from>
      <xdr:col>21</xdr:col>
      <xdr:colOff>594032</xdr:colOff>
      <xdr:row>22</xdr:row>
      <xdr:rowOff>10243</xdr:rowOff>
    </xdr:from>
    <xdr:to>
      <xdr:col>28</xdr:col>
      <xdr:colOff>628356</xdr:colOff>
      <xdr:row>29</xdr:row>
      <xdr:rowOff>175960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9D95F97F-92A4-B2F7-1E32-88C98777E9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945806" y="4578146"/>
          <a:ext cx="4428115" cy="1432304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28</xdr:row>
      <xdr:rowOff>122903</xdr:rowOff>
    </xdr:from>
    <xdr:to>
      <xdr:col>28</xdr:col>
      <xdr:colOff>557478</xdr:colOff>
      <xdr:row>37</xdr:row>
      <xdr:rowOff>15175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C0A02240-D029-A5D0-FAB2-91E1170497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966290" y="5858387"/>
          <a:ext cx="4336753" cy="1517325"/>
        </a:xfrm>
        <a:prstGeom prst="rect">
          <a:avLst/>
        </a:prstGeom>
      </xdr:spPr>
    </xdr:pic>
    <xdr:clientData/>
  </xdr:twoCellAnchor>
  <xdr:twoCellAnchor editAs="oneCell">
    <xdr:from>
      <xdr:col>21</xdr:col>
      <xdr:colOff>583790</xdr:colOff>
      <xdr:row>35</xdr:row>
      <xdr:rowOff>99188</xdr:rowOff>
    </xdr:from>
    <xdr:to>
      <xdr:col>28</xdr:col>
      <xdr:colOff>430161</xdr:colOff>
      <xdr:row>65</xdr:row>
      <xdr:rowOff>29691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F9B90089-358F-15FA-A34C-802105E0E8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2935564" y="7196849"/>
          <a:ext cx="4240162" cy="5614778"/>
        </a:xfrm>
        <a:prstGeom prst="rect">
          <a:avLst/>
        </a:prstGeom>
      </xdr:spPr>
    </xdr:pic>
    <xdr:clientData/>
  </xdr:twoCellAnchor>
  <xdr:twoCellAnchor editAs="oneCell">
    <xdr:from>
      <xdr:col>29</xdr:col>
      <xdr:colOff>245807</xdr:colOff>
      <xdr:row>50</xdr:row>
      <xdr:rowOff>102419</xdr:rowOff>
    </xdr:from>
    <xdr:to>
      <xdr:col>36</xdr:col>
      <xdr:colOff>415719</xdr:colOff>
      <xdr:row>64</xdr:row>
      <xdr:rowOff>221908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217CCB90-6362-C71C-A854-B3A8B80CE8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7513710" y="10119032"/>
          <a:ext cx="4625154" cy="2652662"/>
        </a:xfrm>
        <a:prstGeom prst="rect">
          <a:avLst/>
        </a:prstGeom>
      </xdr:spPr>
    </xdr:pic>
    <xdr:clientData/>
  </xdr:twoCellAnchor>
  <xdr:twoCellAnchor>
    <xdr:from>
      <xdr:col>40</xdr:col>
      <xdr:colOff>348210</xdr:colOff>
      <xdr:row>10</xdr:row>
      <xdr:rowOff>117594</xdr:rowOff>
    </xdr:from>
    <xdr:to>
      <xdr:col>40</xdr:col>
      <xdr:colOff>386310</xdr:colOff>
      <xdr:row>38</xdr:row>
      <xdr:rowOff>104996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ED1449ED-33B5-459B-99C3-8A2BBFAA963D}"/>
            </a:ext>
          </a:extLst>
        </xdr:cNvPr>
        <xdr:cNvCxnSpPr/>
      </xdr:nvCxnSpPr>
      <xdr:spPr>
        <a:xfrm flipH="1">
          <a:off x="24375791" y="2350336"/>
          <a:ext cx="38100" cy="5436112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327742</xdr:colOff>
      <xdr:row>24</xdr:row>
      <xdr:rowOff>20483</xdr:rowOff>
    </xdr:from>
    <xdr:to>
      <xdr:col>42</xdr:col>
      <xdr:colOff>71693</xdr:colOff>
      <xdr:row>24</xdr:row>
      <xdr:rowOff>20483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F428922E-049F-4118-A357-58123B45B03D}"/>
            </a:ext>
          </a:extLst>
        </xdr:cNvPr>
        <xdr:cNvCxnSpPr/>
      </xdr:nvCxnSpPr>
      <xdr:spPr>
        <a:xfrm>
          <a:off x="18210161" y="4977580"/>
          <a:ext cx="7118145" cy="0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49336</xdr:colOff>
      <xdr:row>30</xdr:row>
      <xdr:rowOff>136395</xdr:rowOff>
    </xdr:from>
    <xdr:to>
      <xdr:col>5</xdr:col>
      <xdr:colOff>310067</xdr:colOff>
      <xdr:row>32</xdr:row>
      <xdr:rowOff>9833</xdr:rowOff>
    </xdr:to>
    <xdr:sp macro="" textlink="">
      <xdr:nvSpPr>
        <xdr:cNvPr id="35" name="Oval 34">
          <a:extLst>
            <a:ext uri="{FF2B5EF4-FFF2-40B4-BE49-F238E27FC236}">
              <a16:creationId xmlns:a16="http://schemas.microsoft.com/office/drawing/2014/main" id="{196859EB-7818-489E-AB0C-705305BCEDE8}"/>
            </a:ext>
          </a:extLst>
        </xdr:cNvPr>
        <xdr:cNvSpPr/>
      </xdr:nvSpPr>
      <xdr:spPr>
        <a:xfrm>
          <a:off x="3377965" y="6261072"/>
          <a:ext cx="260731" cy="262632"/>
        </a:xfrm>
        <a:prstGeom prst="ellipse">
          <a:avLst/>
        </a:prstGeom>
        <a:noFill/>
        <a:ln w="381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58349</xdr:colOff>
      <xdr:row>32</xdr:row>
      <xdr:rowOff>176134</xdr:rowOff>
    </xdr:from>
    <xdr:to>
      <xdr:col>4</xdr:col>
      <xdr:colOff>319080</xdr:colOff>
      <xdr:row>34</xdr:row>
      <xdr:rowOff>49572</xdr:rowOff>
    </xdr:to>
    <xdr:sp macro="" textlink="">
      <xdr:nvSpPr>
        <xdr:cNvPr id="36" name="Oval 35">
          <a:extLst>
            <a:ext uri="{FF2B5EF4-FFF2-40B4-BE49-F238E27FC236}">
              <a16:creationId xmlns:a16="http://schemas.microsoft.com/office/drawing/2014/main" id="{863F231C-5DD1-48C1-B095-BAEC15A9B5EB}"/>
            </a:ext>
          </a:extLst>
        </xdr:cNvPr>
        <xdr:cNvSpPr/>
      </xdr:nvSpPr>
      <xdr:spPr>
        <a:xfrm>
          <a:off x="2690526" y="6690005"/>
          <a:ext cx="260731" cy="262632"/>
        </a:xfrm>
        <a:prstGeom prst="ellipse">
          <a:avLst/>
        </a:prstGeom>
        <a:noFill/>
        <a:ln w="381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272201</xdr:colOff>
      <xdr:row>35</xdr:row>
      <xdr:rowOff>123695</xdr:rowOff>
    </xdr:from>
    <xdr:to>
      <xdr:col>3</xdr:col>
      <xdr:colOff>532932</xdr:colOff>
      <xdr:row>36</xdr:row>
      <xdr:rowOff>191730</xdr:rowOff>
    </xdr:to>
    <xdr:sp macro="" textlink="">
      <xdr:nvSpPr>
        <xdr:cNvPr id="37" name="Oval 36">
          <a:extLst>
            <a:ext uri="{FF2B5EF4-FFF2-40B4-BE49-F238E27FC236}">
              <a16:creationId xmlns:a16="http://schemas.microsoft.com/office/drawing/2014/main" id="{00199353-A9A0-4A2C-8BF1-04FCDEFEF05F}"/>
            </a:ext>
          </a:extLst>
        </xdr:cNvPr>
        <xdr:cNvSpPr/>
      </xdr:nvSpPr>
      <xdr:spPr>
        <a:xfrm>
          <a:off x="2289862" y="7221356"/>
          <a:ext cx="260731" cy="262632"/>
        </a:xfrm>
        <a:prstGeom prst="ellipse">
          <a:avLst/>
        </a:prstGeom>
        <a:noFill/>
        <a:ln w="381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4681</xdr:colOff>
      <xdr:row>9</xdr:row>
      <xdr:rowOff>61014</xdr:rowOff>
    </xdr:from>
    <xdr:to>
      <xdr:col>11</xdr:col>
      <xdr:colOff>265412</xdr:colOff>
      <xdr:row>10</xdr:row>
      <xdr:rowOff>129049</xdr:rowOff>
    </xdr:to>
    <xdr:sp macro="" textlink="">
      <xdr:nvSpPr>
        <xdr:cNvPr id="38" name="Oval 37">
          <a:extLst>
            <a:ext uri="{FF2B5EF4-FFF2-40B4-BE49-F238E27FC236}">
              <a16:creationId xmlns:a16="http://schemas.microsoft.com/office/drawing/2014/main" id="{93226868-B1AB-43E1-84DE-ED0F8058D979}"/>
            </a:ext>
          </a:extLst>
        </xdr:cNvPr>
        <xdr:cNvSpPr/>
      </xdr:nvSpPr>
      <xdr:spPr>
        <a:xfrm>
          <a:off x="6405891" y="2099159"/>
          <a:ext cx="260731" cy="262632"/>
        </a:xfrm>
        <a:prstGeom prst="ellipse">
          <a:avLst/>
        </a:prstGeom>
        <a:noFill/>
        <a:ln w="381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12</xdr:col>
      <xdr:colOff>23936</xdr:colOff>
      <xdr:row>8</xdr:row>
      <xdr:rowOff>162205</xdr:rowOff>
    </xdr:from>
    <xdr:to>
      <xdr:col>12</xdr:col>
      <xdr:colOff>284667</xdr:colOff>
      <xdr:row>10</xdr:row>
      <xdr:rowOff>35643</xdr:rowOff>
    </xdr:to>
    <xdr:sp macro="" textlink="">
      <xdr:nvSpPr>
        <xdr:cNvPr id="39" name="Oval 38">
          <a:extLst>
            <a:ext uri="{FF2B5EF4-FFF2-40B4-BE49-F238E27FC236}">
              <a16:creationId xmlns:a16="http://schemas.microsoft.com/office/drawing/2014/main" id="{3F9C64BF-0B04-4698-B67E-26B279E082A1}"/>
            </a:ext>
          </a:extLst>
        </xdr:cNvPr>
        <xdr:cNvSpPr/>
      </xdr:nvSpPr>
      <xdr:spPr>
        <a:xfrm>
          <a:off x="7060146" y="2005753"/>
          <a:ext cx="260731" cy="262632"/>
        </a:xfrm>
        <a:prstGeom prst="ellipse">
          <a:avLst/>
        </a:prstGeom>
        <a:noFill/>
        <a:ln w="381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73917</xdr:colOff>
      <xdr:row>8</xdr:row>
      <xdr:rowOff>38073</xdr:rowOff>
    </xdr:from>
    <xdr:to>
      <xdr:col>13</xdr:col>
      <xdr:colOff>334648</xdr:colOff>
      <xdr:row>9</xdr:row>
      <xdr:rowOff>106108</xdr:rowOff>
    </xdr:to>
    <xdr:sp macro="" textlink="">
      <xdr:nvSpPr>
        <xdr:cNvPr id="40" name="Oval 39">
          <a:extLst>
            <a:ext uri="{FF2B5EF4-FFF2-40B4-BE49-F238E27FC236}">
              <a16:creationId xmlns:a16="http://schemas.microsoft.com/office/drawing/2014/main" id="{62E1D56F-F33B-4CA6-A6C7-2956A69D9305}"/>
            </a:ext>
          </a:extLst>
        </xdr:cNvPr>
        <xdr:cNvSpPr/>
      </xdr:nvSpPr>
      <xdr:spPr>
        <a:xfrm>
          <a:off x="7745127" y="1881621"/>
          <a:ext cx="260731" cy="262632"/>
        </a:xfrm>
        <a:prstGeom prst="ellipse">
          <a:avLst/>
        </a:prstGeom>
        <a:noFill/>
        <a:ln w="381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34</xdr:col>
      <xdr:colOff>274865</xdr:colOff>
      <xdr:row>18</xdr:row>
      <xdr:rowOff>189710</xdr:rowOff>
    </xdr:from>
    <xdr:to>
      <xdr:col>34</xdr:col>
      <xdr:colOff>533401</xdr:colOff>
      <xdr:row>20</xdr:row>
      <xdr:rowOff>63148</xdr:rowOff>
    </xdr:to>
    <xdr:sp macro="" textlink="">
      <xdr:nvSpPr>
        <xdr:cNvPr id="41" name="Isosceles Triangle 40">
          <a:extLst>
            <a:ext uri="{FF2B5EF4-FFF2-40B4-BE49-F238E27FC236}">
              <a16:creationId xmlns:a16="http://schemas.microsoft.com/office/drawing/2014/main" id="{F2D425EA-A5A8-4B28-A42B-2C9AD796890F}"/>
            </a:ext>
          </a:extLst>
        </xdr:cNvPr>
        <xdr:cNvSpPr/>
      </xdr:nvSpPr>
      <xdr:spPr>
        <a:xfrm>
          <a:off x="20615349" y="3979226"/>
          <a:ext cx="258536" cy="262632"/>
        </a:xfrm>
        <a:prstGeom prst="triangle">
          <a:avLst/>
        </a:prstGeom>
        <a:noFill/>
        <a:ln w="381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35</xdr:col>
      <xdr:colOff>406781</xdr:colOff>
      <xdr:row>21</xdr:row>
      <xdr:rowOff>75820</xdr:rowOff>
    </xdr:from>
    <xdr:to>
      <xdr:col>36</xdr:col>
      <xdr:colOff>50801</xdr:colOff>
      <xdr:row>22</xdr:row>
      <xdr:rowOff>143855</xdr:rowOff>
    </xdr:to>
    <xdr:sp macro="" textlink="">
      <xdr:nvSpPr>
        <xdr:cNvPr id="42" name="Isosceles Triangle 41">
          <a:extLst>
            <a:ext uri="{FF2B5EF4-FFF2-40B4-BE49-F238E27FC236}">
              <a16:creationId xmlns:a16="http://schemas.microsoft.com/office/drawing/2014/main" id="{8525568A-683D-457A-B75D-82D35FFF888E}"/>
            </a:ext>
          </a:extLst>
        </xdr:cNvPr>
        <xdr:cNvSpPr/>
      </xdr:nvSpPr>
      <xdr:spPr>
        <a:xfrm>
          <a:off x="21361781" y="4449126"/>
          <a:ext cx="258536" cy="262632"/>
        </a:xfrm>
        <a:prstGeom prst="triangle">
          <a:avLst/>
        </a:prstGeom>
        <a:noFill/>
        <a:ln w="381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36</xdr:col>
      <xdr:colOff>385068</xdr:colOff>
      <xdr:row>20</xdr:row>
      <xdr:rowOff>33622</xdr:rowOff>
    </xdr:from>
    <xdr:to>
      <xdr:col>37</xdr:col>
      <xdr:colOff>29088</xdr:colOff>
      <xdr:row>21</xdr:row>
      <xdr:rowOff>101658</xdr:rowOff>
    </xdr:to>
    <xdr:sp macro="" textlink="">
      <xdr:nvSpPr>
        <xdr:cNvPr id="43" name="Isosceles Triangle 42">
          <a:extLst>
            <a:ext uri="{FF2B5EF4-FFF2-40B4-BE49-F238E27FC236}">
              <a16:creationId xmlns:a16="http://schemas.microsoft.com/office/drawing/2014/main" id="{DA0FE378-82B8-4929-86B2-537D91E5CE60}"/>
            </a:ext>
          </a:extLst>
        </xdr:cNvPr>
        <xdr:cNvSpPr/>
      </xdr:nvSpPr>
      <xdr:spPr>
        <a:xfrm>
          <a:off x="21954584" y="4212332"/>
          <a:ext cx="258536" cy="262632"/>
        </a:xfrm>
        <a:prstGeom prst="triangle">
          <a:avLst/>
        </a:prstGeom>
        <a:noFill/>
        <a:ln w="381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153629</xdr:colOff>
      <xdr:row>38</xdr:row>
      <xdr:rowOff>133145</xdr:rowOff>
    </xdr:from>
    <xdr:to>
      <xdr:col>1</xdr:col>
      <xdr:colOff>378952</xdr:colOff>
      <xdr:row>39</xdr:row>
      <xdr:rowOff>163871</xdr:rowOff>
    </xdr:to>
    <xdr:sp macro="" textlink="">
      <xdr:nvSpPr>
        <xdr:cNvPr id="44" name="Rectangle 43">
          <a:extLst>
            <a:ext uri="{FF2B5EF4-FFF2-40B4-BE49-F238E27FC236}">
              <a16:creationId xmlns:a16="http://schemas.microsoft.com/office/drawing/2014/main" id="{B531E3F8-0840-4F23-5C2E-9E64128E34F6}"/>
            </a:ext>
          </a:extLst>
        </xdr:cNvPr>
        <xdr:cNvSpPr/>
      </xdr:nvSpPr>
      <xdr:spPr>
        <a:xfrm>
          <a:off x="1003710" y="7814597"/>
          <a:ext cx="225323" cy="225322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49980</xdr:colOff>
      <xdr:row>38</xdr:row>
      <xdr:rowOff>162641</xdr:rowOff>
    </xdr:from>
    <xdr:to>
      <xdr:col>1</xdr:col>
      <xdr:colOff>276531</xdr:colOff>
      <xdr:row>40</xdr:row>
      <xdr:rowOff>20483</xdr:rowOff>
    </xdr:to>
    <xdr:sp macro="" textlink="">
      <xdr:nvSpPr>
        <xdr:cNvPr id="45" name="Rectangle 44">
          <a:extLst>
            <a:ext uri="{FF2B5EF4-FFF2-40B4-BE49-F238E27FC236}">
              <a16:creationId xmlns:a16="http://schemas.microsoft.com/office/drawing/2014/main" id="{6D885C6F-F167-4B07-973C-0C752B518A5A}"/>
            </a:ext>
          </a:extLst>
        </xdr:cNvPr>
        <xdr:cNvSpPr/>
      </xdr:nvSpPr>
      <xdr:spPr>
        <a:xfrm>
          <a:off x="900061" y="7844093"/>
          <a:ext cx="226551" cy="247035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745203</xdr:colOff>
      <xdr:row>39</xdr:row>
      <xdr:rowOff>28266</xdr:rowOff>
    </xdr:from>
    <xdr:to>
      <xdr:col>1</xdr:col>
      <xdr:colOff>133144</xdr:colOff>
      <xdr:row>40</xdr:row>
      <xdr:rowOff>81934</xdr:rowOff>
    </xdr:to>
    <xdr:sp macro="" textlink="">
      <xdr:nvSpPr>
        <xdr:cNvPr id="46" name="Rectangle 45">
          <a:extLst>
            <a:ext uri="{FF2B5EF4-FFF2-40B4-BE49-F238E27FC236}">
              <a16:creationId xmlns:a16="http://schemas.microsoft.com/office/drawing/2014/main" id="{E955290C-3DAE-4657-AC22-090B1E96984A}"/>
            </a:ext>
          </a:extLst>
        </xdr:cNvPr>
        <xdr:cNvSpPr/>
      </xdr:nvSpPr>
      <xdr:spPr>
        <a:xfrm>
          <a:off x="745203" y="7904314"/>
          <a:ext cx="238022" cy="248265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594032</xdr:colOff>
      <xdr:row>38</xdr:row>
      <xdr:rowOff>68006</xdr:rowOff>
    </xdr:from>
    <xdr:to>
      <xdr:col>0</xdr:col>
      <xdr:colOff>815667</xdr:colOff>
      <xdr:row>39</xdr:row>
      <xdr:rowOff>112661</xdr:rowOff>
    </xdr:to>
    <xdr:sp macro="" textlink="">
      <xdr:nvSpPr>
        <xdr:cNvPr id="47" name="Rectangle 46">
          <a:extLst>
            <a:ext uri="{FF2B5EF4-FFF2-40B4-BE49-F238E27FC236}">
              <a16:creationId xmlns:a16="http://schemas.microsoft.com/office/drawing/2014/main" id="{E027F0C2-EB75-431A-B408-9E9FA41C5F3C}"/>
            </a:ext>
          </a:extLst>
        </xdr:cNvPr>
        <xdr:cNvSpPr/>
      </xdr:nvSpPr>
      <xdr:spPr>
        <a:xfrm>
          <a:off x="594032" y="7749458"/>
          <a:ext cx="221635" cy="239251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537708</xdr:colOff>
      <xdr:row>38</xdr:row>
      <xdr:rowOff>87054</xdr:rowOff>
    </xdr:from>
    <xdr:to>
      <xdr:col>13</xdr:col>
      <xdr:colOff>594040</xdr:colOff>
      <xdr:row>40</xdr:row>
      <xdr:rowOff>71692</xdr:rowOff>
    </xdr:to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AC6ED077-2CD8-DCB1-4E97-5ED0E512D776}"/>
            </a:ext>
          </a:extLst>
        </xdr:cNvPr>
        <xdr:cNvSpPr txBox="1"/>
      </xdr:nvSpPr>
      <xdr:spPr>
        <a:xfrm rot="16200000">
          <a:off x="7107910" y="6984998"/>
          <a:ext cx="373831" cy="1940848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800" b="1"/>
            <a:t>-----------</a:t>
          </a:r>
        </a:p>
      </xdr:txBody>
    </xdr:sp>
    <xdr:clientData/>
  </xdr:twoCellAnchor>
  <xdr:twoCellAnchor>
    <xdr:from>
      <xdr:col>29</xdr:col>
      <xdr:colOff>347006</xdr:colOff>
      <xdr:row>19</xdr:row>
      <xdr:rowOff>101186</xdr:rowOff>
    </xdr:from>
    <xdr:to>
      <xdr:col>30</xdr:col>
      <xdr:colOff>368711</xdr:colOff>
      <xdr:row>31</xdr:row>
      <xdr:rowOff>112661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B0E99A0A-E7DC-4BF4-9ADB-10BAC88CB8E7}"/>
            </a:ext>
          </a:extLst>
        </xdr:cNvPr>
        <xdr:cNvSpPr txBox="1"/>
      </xdr:nvSpPr>
      <xdr:spPr>
        <a:xfrm>
          <a:off x="17614909" y="4085299"/>
          <a:ext cx="636221" cy="2346636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-------------------------------------------------------------------------------------------------------------------</a:t>
          </a:r>
        </a:p>
      </xdr:txBody>
    </xdr:sp>
    <xdr:clientData/>
  </xdr:twoCellAnchor>
  <xdr:twoCellAnchor>
    <xdr:from>
      <xdr:col>37</xdr:col>
      <xdr:colOff>313375</xdr:colOff>
      <xdr:row>20</xdr:row>
      <xdr:rowOff>156525</xdr:rowOff>
    </xdr:from>
    <xdr:to>
      <xdr:col>37</xdr:col>
      <xdr:colOff>571911</xdr:colOff>
      <xdr:row>22</xdr:row>
      <xdr:rowOff>29964</xdr:rowOff>
    </xdr:to>
    <xdr:sp macro="" textlink="">
      <xdr:nvSpPr>
        <xdr:cNvPr id="51" name="Isosceles Triangle 50">
          <a:extLst>
            <a:ext uri="{FF2B5EF4-FFF2-40B4-BE49-F238E27FC236}">
              <a16:creationId xmlns:a16="http://schemas.microsoft.com/office/drawing/2014/main" id="{E14B8DD1-1069-4FB8-BF85-A16D8BF4FF97}"/>
            </a:ext>
          </a:extLst>
        </xdr:cNvPr>
        <xdr:cNvSpPr/>
      </xdr:nvSpPr>
      <xdr:spPr>
        <a:xfrm>
          <a:off x="22497407" y="4335235"/>
          <a:ext cx="258536" cy="262632"/>
        </a:xfrm>
        <a:prstGeom prst="triangle">
          <a:avLst/>
        </a:prstGeom>
        <a:noFill/>
        <a:ln w="381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39</xdr:col>
      <xdr:colOff>240451</xdr:colOff>
      <xdr:row>21</xdr:row>
      <xdr:rowOff>93846</xdr:rowOff>
    </xdr:from>
    <xdr:to>
      <xdr:col>39</xdr:col>
      <xdr:colOff>498987</xdr:colOff>
      <xdr:row>22</xdr:row>
      <xdr:rowOff>161881</xdr:rowOff>
    </xdr:to>
    <xdr:sp macro="" textlink="">
      <xdr:nvSpPr>
        <xdr:cNvPr id="52" name="Isosceles Triangle 51">
          <a:extLst>
            <a:ext uri="{FF2B5EF4-FFF2-40B4-BE49-F238E27FC236}">
              <a16:creationId xmlns:a16="http://schemas.microsoft.com/office/drawing/2014/main" id="{A51E2657-F97F-4142-AD90-B6B6F57097FA}"/>
            </a:ext>
          </a:extLst>
        </xdr:cNvPr>
        <xdr:cNvSpPr/>
      </xdr:nvSpPr>
      <xdr:spPr>
        <a:xfrm>
          <a:off x="23653516" y="4467152"/>
          <a:ext cx="258536" cy="262632"/>
        </a:xfrm>
        <a:prstGeom prst="triangle">
          <a:avLst/>
        </a:prstGeom>
        <a:noFill/>
        <a:ln w="381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41</xdr:col>
      <xdr:colOff>331400</xdr:colOff>
      <xdr:row>24</xdr:row>
      <xdr:rowOff>184794</xdr:rowOff>
    </xdr:from>
    <xdr:to>
      <xdr:col>41</xdr:col>
      <xdr:colOff>589936</xdr:colOff>
      <xdr:row>26</xdr:row>
      <xdr:rowOff>58233</xdr:rowOff>
    </xdr:to>
    <xdr:sp macro="" textlink="">
      <xdr:nvSpPr>
        <xdr:cNvPr id="53" name="Isosceles Triangle 52">
          <a:extLst>
            <a:ext uri="{FF2B5EF4-FFF2-40B4-BE49-F238E27FC236}">
              <a16:creationId xmlns:a16="http://schemas.microsoft.com/office/drawing/2014/main" id="{9A6EE120-BF7C-46EB-AB2D-8A1CEE44B183}"/>
            </a:ext>
          </a:extLst>
        </xdr:cNvPr>
        <xdr:cNvSpPr/>
      </xdr:nvSpPr>
      <xdr:spPr>
        <a:xfrm>
          <a:off x="24973497" y="5141891"/>
          <a:ext cx="258536" cy="262632"/>
        </a:xfrm>
        <a:prstGeom prst="triangle">
          <a:avLst/>
        </a:prstGeom>
        <a:noFill/>
        <a:ln w="381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34</xdr:col>
      <xdr:colOff>607346</xdr:colOff>
      <xdr:row>64</xdr:row>
      <xdr:rowOff>338802</xdr:rowOff>
    </xdr:from>
    <xdr:to>
      <xdr:col>49</xdr:col>
      <xdr:colOff>358469</xdr:colOff>
      <xdr:row>94</xdr:row>
      <xdr:rowOff>30725</xdr:rowOff>
    </xdr:to>
    <xdr:graphicFrame macro="">
      <xdr:nvGraphicFramePr>
        <xdr:cNvPr id="58" name="Chart 57">
          <a:extLst>
            <a:ext uri="{FF2B5EF4-FFF2-40B4-BE49-F238E27FC236}">
              <a16:creationId xmlns:a16="http://schemas.microsoft.com/office/drawing/2014/main" id="{F4EFBE38-E068-7AA6-2C31-562A46452AD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257174</xdr:colOff>
      <xdr:row>2</xdr:row>
      <xdr:rowOff>133350</xdr:rowOff>
    </xdr:from>
    <xdr:to>
      <xdr:col>22</xdr:col>
      <xdr:colOff>427565</xdr:colOff>
      <xdr:row>55</xdr:row>
      <xdr:rowOff>66675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F44CAE9-B83B-25A9-2190-3C137210A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4432" y="747866"/>
          <a:ext cx="11119020" cy="102469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504825</xdr:colOff>
      <xdr:row>18</xdr:row>
      <xdr:rowOff>161925</xdr:rowOff>
    </xdr:from>
    <xdr:to>
      <xdr:col>13</xdr:col>
      <xdr:colOff>542925</xdr:colOff>
      <xdr:row>45</xdr:row>
      <xdr:rowOff>57150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EFFBB12A-A3E2-AC4F-28D0-55FADFFC447D}"/>
            </a:ext>
          </a:extLst>
        </xdr:cNvPr>
        <xdr:cNvCxnSpPr/>
      </xdr:nvCxnSpPr>
      <xdr:spPr>
        <a:xfrm flipH="1">
          <a:off x="8886825" y="3590925"/>
          <a:ext cx="38100" cy="5038725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571500</xdr:colOff>
      <xdr:row>34</xdr:row>
      <xdr:rowOff>19050</xdr:rowOff>
    </xdr:from>
    <xdr:to>
      <xdr:col>19</xdr:col>
      <xdr:colOff>142875</xdr:colOff>
      <xdr:row>34</xdr:row>
      <xdr:rowOff>28575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69A52130-C8BD-4C7A-8537-C2EE6AAB8432}"/>
            </a:ext>
          </a:extLst>
        </xdr:cNvPr>
        <xdr:cNvCxnSpPr/>
      </xdr:nvCxnSpPr>
      <xdr:spPr>
        <a:xfrm flipV="1">
          <a:off x="6057900" y="6496050"/>
          <a:ext cx="5695950" cy="9525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457199</xdr:colOff>
      <xdr:row>38</xdr:row>
      <xdr:rowOff>133348</xdr:rowOff>
    </xdr:from>
    <xdr:to>
      <xdr:col>19</xdr:col>
      <xdr:colOff>561974</xdr:colOff>
      <xdr:row>39</xdr:row>
      <xdr:rowOff>171449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47E6144B-34AB-6842-8841-4E3670E2EC81}"/>
            </a:ext>
          </a:extLst>
        </xdr:cNvPr>
        <xdr:cNvSpPr/>
      </xdr:nvSpPr>
      <xdr:spPr>
        <a:xfrm>
          <a:off x="11458574" y="7372348"/>
          <a:ext cx="714375" cy="228601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rtlCol="0" anchor="t"/>
        <a:lstStyle/>
        <a:p>
          <a:pPr algn="ctr"/>
          <a:r>
            <a:rPr lang="en-US" sz="1100" kern="1200"/>
            <a:t>||||</a:t>
          </a:r>
          <a:r>
            <a:rPr lang="en-US" sz="1100" kern="1200">
              <a:solidFill>
                <a:srgbClr val="FF3399"/>
              </a:solidFill>
            </a:rPr>
            <a:t>|</a:t>
          </a:r>
          <a:r>
            <a:rPr lang="en-US" sz="1100" kern="1200"/>
            <a:t>||||</a:t>
          </a:r>
        </a:p>
      </xdr:txBody>
    </xdr:sp>
    <xdr:clientData/>
  </xdr:twoCellAnchor>
  <xdr:twoCellAnchor>
    <xdr:from>
      <xdr:col>0</xdr:col>
      <xdr:colOff>428625</xdr:colOff>
      <xdr:row>85</xdr:row>
      <xdr:rowOff>76199</xdr:rowOff>
    </xdr:from>
    <xdr:to>
      <xdr:col>11</xdr:col>
      <xdr:colOff>133350</xdr:colOff>
      <xdr:row>107</xdr:row>
      <xdr:rowOff>9524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0EDB347-4823-B2EF-0DC0-366B32E4059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428625</xdr:colOff>
      <xdr:row>85</xdr:row>
      <xdr:rowOff>28575</xdr:rowOff>
    </xdr:from>
    <xdr:to>
      <xdr:col>21</xdr:col>
      <xdr:colOff>190500</xdr:colOff>
      <xdr:row>106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42A4A0D8-2FC8-6C2A-2B58-D36735B495C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133350</xdr:colOff>
      <xdr:row>86</xdr:row>
      <xdr:rowOff>161925</xdr:rowOff>
    </xdr:from>
    <xdr:to>
      <xdr:col>21</xdr:col>
      <xdr:colOff>314325</xdr:colOff>
      <xdr:row>105</xdr:row>
      <xdr:rowOff>85725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398A3560-BF0A-46D7-A34C-08597316E584}"/>
            </a:ext>
          </a:extLst>
        </xdr:cNvPr>
        <xdr:cNvCxnSpPr/>
      </xdr:nvCxnSpPr>
      <xdr:spPr>
        <a:xfrm flipV="1">
          <a:off x="7905750" y="14277975"/>
          <a:ext cx="5667375" cy="3543300"/>
        </a:xfrm>
        <a:prstGeom prst="line">
          <a:avLst/>
        </a:prstGeom>
        <a:ln>
          <a:solidFill>
            <a:schemeClr val="accent5">
              <a:lumMod val="60000"/>
              <a:lumOff val="40000"/>
            </a:schemeClr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676275</xdr:colOff>
      <xdr:row>90</xdr:row>
      <xdr:rowOff>0</xdr:rowOff>
    </xdr:from>
    <xdr:to>
      <xdr:col>11</xdr:col>
      <xdr:colOff>123825</xdr:colOff>
      <xdr:row>103</xdr:row>
      <xdr:rowOff>95250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0FBBF1E4-EB04-4EBF-8A69-4B591F49BD2E}"/>
            </a:ext>
          </a:extLst>
        </xdr:cNvPr>
        <xdr:cNvCxnSpPr/>
      </xdr:nvCxnSpPr>
      <xdr:spPr>
        <a:xfrm flipV="1">
          <a:off x="676275" y="14878050"/>
          <a:ext cx="6581775" cy="2571750"/>
        </a:xfrm>
        <a:prstGeom prst="line">
          <a:avLst/>
        </a:prstGeom>
        <a:ln>
          <a:solidFill>
            <a:srgbClr val="FFC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24</xdr:col>
      <xdr:colOff>0</xdr:colOff>
      <xdr:row>1</xdr:row>
      <xdr:rowOff>190499</xdr:rowOff>
    </xdr:from>
    <xdr:to>
      <xdr:col>36</xdr:col>
      <xdr:colOff>567127</xdr:colOff>
      <xdr:row>63</xdr:row>
      <xdr:rowOff>33801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2A6C180-1C64-4F9F-DC70-3B6B2337E2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913429" y="380999"/>
          <a:ext cx="7261694" cy="11688537"/>
        </a:xfrm>
        <a:prstGeom prst="rect">
          <a:avLst/>
        </a:prstGeom>
      </xdr:spPr>
    </xdr:pic>
    <xdr:clientData/>
  </xdr:twoCellAnchor>
  <xdr:twoCellAnchor>
    <xdr:from>
      <xdr:col>26</xdr:col>
      <xdr:colOff>81643</xdr:colOff>
      <xdr:row>9</xdr:row>
      <xdr:rowOff>187427</xdr:rowOff>
    </xdr:from>
    <xdr:to>
      <xdr:col>26</xdr:col>
      <xdr:colOff>340179</xdr:colOff>
      <xdr:row>11</xdr:row>
      <xdr:rowOff>60867</xdr:rowOff>
    </xdr:to>
    <xdr:sp macro="" textlink="">
      <xdr:nvSpPr>
        <xdr:cNvPr id="6" name="Isosceles Triangle 5">
          <a:extLst>
            <a:ext uri="{FF2B5EF4-FFF2-40B4-BE49-F238E27FC236}">
              <a16:creationId xmlns:a16="http://schemas.microsoft.com/office/drawing/2014/main" id="{D27A83F7-772F-FF07-1E2D-8B489987CC07}"/>
            </a:ext>
          </a:extLst>
        </xdr:cNvPr>
        <xdr:cNvSpPr/>
      </xdr:nvSpPr>
      <xdr:spPr>
        <a:xfrm>
          <a:off x="16120514" y="2164121"/>
          <a:ext cx="258536" cy="262633"/>
        </a:xfrm>
        <a:prstGeom prst="triangle">
          <a:avLst/>
        </a:prstGeom>
        <a:noFill/>
        <a:ln w="381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26</xdr:col>
      <xdr:colOff>563980</xdr:colOff>
      <xdr:row>7</xdr:row>
      <xdr:rowOff>180053</xdr:rowOff>
    </xdr:from>
    <xdr:to>
      <xdr:col>27</xdr:col>
      <xdr:colOff>210194</xdr:colOff>
      <xdr:row>9</xdr:row>
      <xdr:rowOff>53492</xdr:rowOff>
    </xdr:to>
    <xdr:sp macro="" textlink="">
      <xdr:nvSpPr>
        <xdr:cNvPr id="8" name="Isosceles Triangle 7">
          <a:extLst>
            <a:ext uri="{FF2B5EF4-FFF2-40B4-BE49-F238E27FC236}">
              <a16:creationId xmlns:a16="http://schemas.microsoft.com/office/drawing/2014/main" id="{D41CF1BE-063E-4AFD-9577-F1297C8A0AFF}"/>
            </a:ext>
          </a:extLst>
        </xdr:cNvPr>
        <xdr:cNvSpPr/>
      </xdr:nvSpPr>
      <xdr:spPr>
        <a:xfrm>
          <a:off x="16602851" y="1767553"/>
          <a:ext cx="260730" cy="262633"/>
        </a:xfrm>
        <a:prstGeom prst="triangle">
          <a:avLst/>
        </a:prstGeom>
        <a:noFill/>
        <a:ln w="381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30</xdr:col>
      <xdr:colOff>348987</xdr:colOff>
      <xdr:row>9</xdr:row>
      <xdr:rowOff>22122</xdr:rowOff>
    </xdr:from>
    <xdr:to>
      <xdr:col>30</xdr:col>
      <xdr:colOff>609717</xdr:colOff>
      <xdr:row>10</xdr:row>
      <xdr:rowOff>90158</xdr:rowOff>
    </xdr:to>
    <xdr:sp macro="" textlink="">
      <xdr:nvSpPr>
        <xdr:cNvPr id="13" name="Isosceles Triangle 12">
          <a:extLst>
            <a:ext uri="{FF2B5EF4-FFF2-40B4-BE49-F238E27FC236}">
              <a16:creationId xmlns:a16="http://schemas.microsoft.com/office/drawing/2014/main" id="{43966ADE-6771-4EAD-BA92-778C742EBE6F}"/>
            </a:ext>
          </a:extLst>
        </xdr:cNvPr>
        <xdr:cNvSpPr/>
      </xdr:nvSpPr>
      <xdr:spPr>
        <a:xfrm>
          <a:off x="17616890" y="1998816"/>
          <a:ext cx="260730" cy="262632"/>
        </a:xfrm>
        <a:prstGeom prst="triangle">
          <a:avLst/>
        </a:prstGeom>
        <a:noFill/>
        <a:ln w="381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31</xdr:col>
      <xdr:colOff>525383</xdr:colOff>
      <xdr:row>9</xdr:row>
      <xdr:rowOff>100340</xdr:rowOff>
    </xdr:from>
    <xdr:to>
      <xdr:col>32</xdr:col>
      <xdr:colOff>171598</xdr:colOff>
      <xdr:row>10</xdr:row>
      <xdr:rowOff>168377</xdr:rowOff>
    </xdr:to>
    <xdr:sp macro="" textlink="">
      <xdr:nvSpPr>
        <xdr:cNvPr id="14" name="Isosceles Triangle 13">
          <a:extLst>
            <a:ext uri="{FF2B5EF4-FFF2-40B4-BE49-F238E27FC236}">
              <a16:creationId xmlns:a16="http://schemas.microsoft.com/office/drawing/2014/main" id="{DF1D5E40-1264-4F0E-8C34-1F6ABA57A18E}"/>
            </a:ext>
          </a:extLst>
        </xdr:cNvPr>
        <xdr:cNvSpPr/>
      </xdr:nvSpPr>
      <xdr:spPr>
        <a:xfrm>
          <a:off x="18540948" y="2077034"/>
          <a:ext cx="260731" cy="262633"/>
        </a:xfrm>
        <a:prstGeom prst="triangle">
          <a:avLst/>
        </a:prstGeom>
        <a:noFill/>
        <a:ln w="381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33</xdr:col>
      <xdr:colOff>449680</xdr:colOff>
      <xdr:row>13</xdr:row>
      <xdr:rowOff>54779</xdr:rowOff>
    </xdr:from>
    <xdr:to>
      <xdr:col>34</xdr:col>
      <xdr:colOff>95895</xdr:colOff>
      <xdr:row>14</xdr:row>
      <xdr:rowOff>126912</xdr:rowOff>
    </xdr:to>
    <xdr:sp macro="" textlink="">
      <xdr:nvSpPr>
        <xdr:cNvPr id="15" name="Isosceles Triangle 14">
          <a:extLst>
            <a:ext uri="{FF2B5EF4-FFF2-40B4-BE49-F238E27FC236}">
              <a16:creationId xmlns:a16="http://schemas.microsoft.com/office/drawing/2014/main" id="{0BAC7EFD-2399-455D-B91E-C37B0BC76001}"/>
            </a:ext>
          </a:extLst>
        </xdr:cNvPr>
        <xdr:cNvSpPr/>
      </xdr:nvSpPr>
      <xdr:spPr>
        <a:xfrm>
          <a:off x="19561132" y="2809860"/>
          <a:ext cx="260731" cy="266729"/>
        </a:xfrm>
        <a:prstGeom prst="triangle">
          <a:avLst/>
        </a:prstGeom>
        <a:noFill/>
        <a:ln w="381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36</xdr:col>
      <xdr:colOff>101982</xdr:colOff>
      <xdr:row>15</xdr:row>
      <xdr:rowOff>190940</xdr:rowOff>
    </xdr:from>
    <xdr:to>
      <xdr:col>36</xdr:col>
      <xdr:colOff>360518</xdr:colOff>
      <xdr:row>17</xdr:row>
      <xdr:rowOff>64379</xdr:rowOff>
    </xdr:to>
    <xdr:sp macro="" textlink="">
      <xdr:nvSpPr>
        <xdr:cNvPr id="17" name="Isosceles Triangle 16">
          <a:extLst>
            <a:ext uri="{FF2B5EF4-FFF2-40B4-BE49-F238E27FC236}">
              <a16:creationId xmlns:a16="http://schemas.microsoft.com/office/drawing/2014/main" id="{0FED561D-CF6D-43E1-979F-FC8F752E0745}"/>
            </a:ext>
          </a:extLst>
        </xdr:cNvPr>
        <xdr:cNvSpPr/>
      </xdr:nvSpPr>
      <xdr:spPr>
        <a:xfrm>
          <a:off x="21056982" y="3335214"/>
          <a:ext cx="258536" cy="262633"/>
        </a:xfrm>
        <a:prstGeom prst="triangle">
          <a:avLst/>
        </a:prstGeom>
        <a:noFill/>
        <a:ln w="381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26</xdr:col>
      <xdr:colOff>194582</xdr:colOff>
      <xdr:row>0</xdr:row>
      <xdr:rowOff>148318</xdr:rowOff>
    </xdr:from>
    <xdr:to>
      <xdr:col>26</xdr:col>
      <xdr:colOff>232682</xdr:colOff>
      <xdr:row>27</xdr:row>
      <xdr:rowOff>43543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39458DA4-C507-4C60-99B4-036FC99ADD4E}"/>
            </a:ext>
          </a:extLst>
        </xdr:cNvPr>
        <xdr:cNvCxnSpPr/>
      </xdr:nvCxnSpPr>
      <xdr:spPr>
        <a:xfrm flipH="1">
          <a:off x="16332653" y="148318"/>
          <a:ext cx="38100" cy="5038725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114651</xdr:colOff>
      <xdr:row>14</xdr:row>
      <xdr:rowOff>5149</xdr:rowOff>
    </xdr:from>
    <xdr:to>
      <xdr:col>36</xdr:col>
      <xdr:colOff>325563</xdr:colOff>
      <xdr:row>14</xdr:row>
      <xdr:rowOff>14674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58A3AD36-743E-4447-8D90-6513818B738A}"/>
            </a:ext>
          </a:extLst>
        </xdr:cNvPr>
        <xdr:cNvCxnSpPr/>
      </xdr:nvCxnSpPr>
      <xdr:spPr>
        <a:xfrm flipV="1">
          <a:off x="15539006" y="2954826"/>
          <a:ext cx="5741557" cy="9525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483316</xdr:colOff>
      <xdr:row>53</xdr:row>
      <xdr:rowOff>186607</xdr:rowOff>
    </xdr:from>
    <xdr:to>
      <xdr:col>23</xdr:col>
      <xdr:colOff>137814</xdr:colOff>
      <xdr:row>62</xdr:row>
      <xdr:rowOff>61065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4C804B8C-69A7-3E64-0610-5596E20F67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940332" y="10725559"/>
          <a:ext cx="3372321" cy="1638529"/>
        </a:xfrm>
        <a:prstGeom prst="rect">
          <a:avLst/>
        </a:prstGeom>
      </xdr:spPr>
    </xdr:pic>
    <xdr:clientData/>
  </xdr:twoCellAnchor>
  <xdr:twoCellAnchor>
    <xdr:from>
      <xdr:col>30</xdr:col>
      <xdr:colOff>401252</xdr:colOff>
      <xdr:row>20</xdr:row>
      <xdr:rowOff>27418</xdr:rowOff>
    </xdr:from>
    <xdr:to>
      <xdr:col>31</xdr:col>
      <xdr:colOff>47466</xdr:colOff>
      <xdr:row>21</xdr:row>
      <xdr:rowOff>95454</xdr:rowOff>
    </xdr:to>
    <xdr:sp macro="" textlink="">
      <xdr:nvSpPr>
        <xdr:cNvPr id="21" name="Oval 20">
          <a:extLst>
            <a:ext uri="{FF2B5EF4-FFF2-40B4-BE49-F238E27FC236}">
              <a16:creationId xmlns:a16="http://schemas.microsoft.com/office/drawing/2014/main" id="{A4EE19FB-D66D-4526-9061-EFC9FE053CD9}"/>
            </a:ext>
          </a:extLst>
        </xdr:cNvPr>
        <xdr:cNvSpPr/>
      </xdr:nvSpPr>
      <xdr:spPr>
        <a:xfrm>
          <a:off x="17802300" y="4144676"/>
          <a:ext cx="260731" cy="262633"/>
        </a:xfrm>
        <a:prstGeom prst="ellipse">
          <a:avLst/>
        </a:prstGeom>
        <a:noFill/>
        <a:ln w="381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31</xdr:col>
      <xdr:colOff>522925</xdr:colOff>
      <xdr:row>16</xdr:row>
      <xdr:rowOff>108125</xdr:rowOff>
    </xdr:from>
    <xdr:to>
      <xdr:col>32</xdr:col>
      <xdr:colOff>169140</xdr:colOff>
      <xdr:row>17</xdr:row>
      <xdr:rowOff>176161</xdr:rowOff>
    </xdr:to>
    <xdr:sp macro="" textlink="">
      <xdr:nvSpPr>
        <xdr:cNvPr id="22" name="Oval 21">
          <a:extLst>
            <a:ext uri="{FF2B5EF4-FFF2-40B4-BE49-F238E27FC236}">
              <a16:creationId xmlns:a16="http://schemas.microsoft.com/office/drawing/2014/main" id="{6ED04888-7638-4530-8C43-52773574D179}"/>
            </a:ext>
          </a:extLst>
        </xdr:cNvPr>
        <xdr:cNvSpPr/>
      </xdr:nvSpPr>
      <xdr:spPr>
        <a:xfrm>
          <a:off x="18538490" y="3446996"/>
          <a:ext cx="260731" cy="262633"/>
        </a:xfrm>
        <a:prstGeom prst="ellipse">
          <a:avLst/>
        </a:prstGeom>
        <a:noFill/>
        <a:ln w="381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26</xdr:col>
      <xdr:colOff>583149</xdr:colOff>
      <xdr:row>21</xdr:row>
      <xdr:rowOff>158105</xdr:rowOff>
    </xdr:from>
    <xdr:to>
      <xdr:col>27</xdr:col>
      <xdr:colOff>229364</xdr:colOff>
      <xdr:row>23</xdr:row>
      <xdr:rowOff>31545</xdr:rowOff>
    </xdr:to>
    <xdr:sp macro="" textlink="">
      <xdr:nvSpPr>
        <xdr:cNvPr id="23" name="Oval 22">
          <a:extLst>
            <a:ext uri="{FF2B5EF4-FFF2-40B4-BE49-F238E27FC236}">
              <a16:creationId xmlns:a16="http://schemas.microsoft.com/office/drawing/2014/main" id="{D8598FA9-94D0-4548-906F-844425760562}"/>
            </a:ext>
          </a:extLst>
        </xdr:cNvPr>
        <xdr:cNvSpPr/>
      </xdr:nvSpPr>
      <xdr:spPr>
        <a:xfrm>
          <a:off x="16755165" y="4469960"/>
          <a:ext cx="260731" cy="262633"/>
        </a:xfrm>
        <a:prstGeom prst="ellipse">
          <a:avLst/>
        </a:prstGeom>
        <a:noFill/>
        <a:ln w="381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26</xdr:col>
      <xdr:colOff>80065</xdr:colOff>
      <xdr:row>21</xdr:row>
      <xdr:rowOff>187602</xdr:rowOff>
    </xdr:from>
    <xdr:to>
      <xdr:col>26</xdr:col>
      <xdr:colOff>340796</xdr:colOff>
      <xdr:row>23</xdr:row>
      <xdr:rowOff>61042</xdr:rowOff>
    </xdr:to>
    <xdr:sp macro="" textlink="">
      <xdr:nvSpPr>
        <xdr:cNvPr id="24" name="Oval 23">
          <a:extLst>
            <a:ext uri="{FF2B5EF4-FFF2-40B4-BE49-F238E27FC236}">
              <a16:creationId xmlns:a16="http://schemas.microsoft.com/office/drawing/2014/main" id="{FAF1429D-8C94-44B4-9C66-C5BEF349BF62}"/>
            </a:ext>
          </a:extLst>
        </xdr:cNvPr>
        <xdr:cNvSpPr/>
      </xdr:nvSpPr>
      <xdr:spPr>
        <a:xfrm>
          <a:off x="16252081" y="4499457"/>
          <a:ext cx="260731" cy="262633"/>
        </a:xfrm>
        <a:prstGeom prst="ellipse">
          <a:avLst/>
        </a:prstGeom>
        <a:noFill/>
        <a:ln w="381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33</xdr:col>
      <xdr:colOff>460243</xdr:colOff>
      <xdr:row>11</xdr:row>
      <xdr:rowOff>158107</xdr:rowOff>
    </xdr:from>
    <xdr:to>
      <xdr:col>34</xdr:col>
      <xdr:colOff>106458</xdr:colOff>
      <xdr:row>13</xdr:row>
      <xdr:rowOff>31546</xdr:rowOff>
    </xdr:to>
    <xdr:sp macro="" textlink="">
      <xdr:nvSpPr>
        <xdr:cNvPr id="25" name="Oval 24">
          <a:extLst>
            <a:ext uri="{FF2B5EF4-FFF2-40B4-BE49-F238E27FC236}">
              <a16:creationId xmlns:a16="http://schemas.microsoft.com/office/drawing/2014/main" id="{3317332C-418C-4D4C-93AD-39B4C6833AC8}"/>
            </a:ext>
          </a:extLst>
        </xdr:cNvPr>
        <xdr:cNvSpPr/>
      </xdr:nvSpPr>
      <xdr:spPr>
        <a:xfrm>
          <a:off x="19704840" y="2523994"/>
          <a:ext cx="260731" cy="262633"/>
        </a:xfrm>
        <a:prstGeom prst="ellipse">
          <a:avLst/>
        </a:prstGeom>
        <a:noFill/>
        <a:ln w="381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36</xdr:col>
      <xdr:colOff>90306</xdr:colOff>
      <xdr:row>4</xdr:row>
      <xdr:rowOff>3247</xdr:rowOff>
    </xdr:from>
    <xdr:to>
      <xdr:col>36</xdr:col>
      <xdr:colOff>351037</xdr:colOff>
      <xdr:row>5</xdr:row>
      <xdr:rowOff>71284</xdr:rowOff>
    </xdr:to>
    <xdr:sp macro="" textlink="">
      <xdr:nvSpPr>
        <xdr:cNvPr id="26" name="Oval 25">
          <a:extLst>
            <a:ext uri="{FF2B5EF4-FFF2-40B4-BE49-F238E27FC236}">
              <a16:creationId xmlns:a16="http://schemas.microsoft.com/office/drawing/2014/main" id="{2AF72AB3-FAB5-4B10-A606-635F593E137E}"/>
            </a:ext>
          </a:extLst>
        </xdr:cNvPr>
        <xdr:cNvSpPr/>
      </xdr:nvSpPr>
      <xdr:spPr>
        <a:xfrm>
          <a:off x="21178451" y="1006957"/>
          <a:ext cx="260731" cy="262633"/>
        </a:xfrm>
        <a:prstGeom prst="ellipse">
          <a:avLst/>
        </a:prstGeom>
        <a:noFill/>
        <a:ln w="38100">
          <a:solidFill>
            <a:srgbClr val="7030A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33</xdr:col>
      <xdr:colOff>100371</xdr:colOff>
      <xdr:row>79</xdr:row>
      <xdr:rowOff>72513</xdr:rowOff>
    </xdr:from>
    <xdr:to>
      <xdr:col>40</xdr:col>
      <xdr:colOff>370758</xdr:colOff>
      <xdr:row>93</xdr:row>
      <xdr:rowOff>91358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3A8D91C-AD9B-2FF8-CEEE-AFC88C918ED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3</xdr:row>
      <xdr:rowOff>85724</xdr:rowOff>
    </xdr:from>
    <xdr:to>
      <xdr:col>14</xdr:col>
      <xdr:colOff>361950</xdr:colOff>
      <xdr:row>124</xdr:row>
      <xdr:rowOff>153456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9C2EB32-6023-BA2B-7495-A977FFC32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" y="904874"/>
          <a:ext cx="8401050" cy="21419607"/>
        </a:xfrm>
        <a:prstGeom prst="rect">
          <a:avLst/>
        </a:prstGeom>
      </xdr:spPr>
    </xdr:pic>
    <xdr:clientData/>
  </xdr:twoCellAnchor>
  <xdr:twoCellAnchor editAs="oneCell">
    <xdr:from>
      <xdr:col>16</xdr:col>
      <xdr:colOff>57149</xdr:colOff>
      <xdr:row>3</xdr:row>
      <xdr:rowOff>47625</xdr:rowOff>
    </xdr:from>
    <xdr:to>
      <xdr:col>31</xdr:col>
      <xdr:colOff>109478</xdr:colOff>
      <xdr:row>122</xdr:row>
      <xdr:rowOff>155576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0D53B54-BC45-1B0C-C4CA-2B1CC00E0F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53574" y="866775"/>
          <a:ext cx="8224779" cy="20888326"/>
        </a:xfrm>
        <a:prstGeom prst="rect">
          <a:avLst/>
        </a:prstGeom>
      </xdr:spPr>
    </xdr:pic>
    <xdr:clientData/>
  </xdr:twoCellAnchor>
  <xdr:twoCellAnchor>
    <xdr:from>
      <xdr:col>15</xdr:col>
      <xdr:colOff>352425</xdr:colOff>
      <xdr:row>66</xdr:row>
      <xdr:rowOff>152400</xdr:rowOff>
    </xdr:from>
    <xdr:to>
      <xdr:col>15</xdr:col>
      <xdr:colOff>352425</xdr:colOff>
      <xdr:row>94</xdr:row>
      <xdr:rowOff>180975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51DC482A-1108-4FE3-A79B-C603E2C01D57}"/>
            </a:ext>
          </a:extLst>
        </xdr:cNvPr>
        <xdr:cNvCxnSpPr/>
      </xdr:nvCxnSpPr>
      <xdr:spPr>
        <a:xfrm>
          <a:off x="9248775" y="12973050"/>
          <a:ext cx="0" cy="5362575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466725</xdr:colOff>
      <xdr:row>64</xdr:row>
      <xdr:rowOff>91882</xdr:rowOff>
    </xdr:from>
    <xdr:to>
      <xdr:col>12</xdr:col>
      <xdr:colOff>112282</xdr:colOff>
      <xdr:row>64</xdr:row>
      <xdr:rowOff>101407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DE264EF5-630C-4044-9D03-2DBA203B42D4}"/>
            </a:ext>
          </a:extLst>
        </xdr:cNvPr>
        <xdr:cNvCxnSpPr/>
      </xdr:nvCxnSpPr>
      <xdr:spPr>
        <a:xfrm flipV="1">
          <a:off x="1685925" y="12531532"/>
          <a:ext cx="5751082" cy="9525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309562</xdr:colOff>
      <xdr:row>142</xdr:row>
      <xdr:rowOff>38100</xdr:rowOff>
    </xdr:from>
    <xdr:to>
      <xdr:col>9</xdr:col>
      <xdr:colOff>604837</xdr:colOff>
      <xdr:row>159</xdr:row>
      <xdr:rowOff>114300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9CE5D6C-0B06-BBF4-E340-F9ADE9201E9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71</xdr:row>
      <xdr:rowOff>142875</xdr:rowOff>
    </xdr:from>
    <xdr:to>
      <xdr:col>17</xdr:col>
      <xdr:colOff>371474</xdr:colOff>
      <xdr:row>196</xdr:row>
      <xdr:rowOff>111125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125607F-7DA9-48B3-8AB3-BD7B16697D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175" y="14630400"/>
          <a:ext cx="10096499" cy="251460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409574</xdr:colOff>
      <xdr:row>3</xdr:row>
      <xdr:rowOff>266699</xdr:rowOff>
    </xdr:from>
    <xdr:to>
      <xdr:col>17</xdr:col>
      <xdr:colOff>9526</xdr:colOff>
      <xdr:row>70</xdr:row>
      <xdr:rowOff>171455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A430787-1827-8CD4-7EE1-D3CE8410BF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9574" y="1066799"/>
          <a:ext cx="9963152" cy="13379456"/>
        </a:xfrm>
        <a:prstGeom prst="rect">
          <a:avLst/>
        </a:prstGeom>
      </xdr:spPr>
    </xdr:pic>
    <xdr:clientData/>
  </xdr:twoCellAnchor>
  <xdr:twoCellAnchor editAs="oneCell">
    <xdr:from>
      <xdr:col>29</xdr:col>
      <xdr:colOff>200024</xdr:colOff>
      <xdr:row>5</xdr:row>
      <xdr:rowOff>66674</xdr:rowOff>
    </xdr:from>
    <xdr:to>
      <xdr:col>42</xdr:col>
      <xdr:colOff>97891</xdr:colOff>
      <xdr:row>77</xdr:row>
      <xdr:rowOff>38100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BE3F202-47D7-450E-4EAF-63C6677C7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563224" y="1314449"/>
          <a:ext cx="7822667" cy="14392276"/>
        </a:xfrm>
        <a:prstGeom prst="rect">
          <a:avLst/>
        </a:prstGeom>
      </xdr:spPr>
    </xdr:pic>
    <xdr:clientData/>
  </xdr:twoCellAnchor>
  <xdr:twoCellAnchor editAs="oneCell">
    <xdr:from>
      <xdr:col>29</xdr:col>
      <xdr:colOff>238125</xdr:colOff>
      <xdr:row>80</xdr:row>
      <xdr:rowOff>161925</xdr:rowOff>
    </xdr:from>
    <xdr:to>
      <xdr:col>42</xdr:col>
      <xdr:colOff>161925</xdr:colOff>
      <xdr:row>185</xdr:row>
      <xdr:rowOff>84163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B1B78AB-382E-F448-EDC0-CD1EA9FF7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601325" y="15697200"/>
          <a:ext cx="7848600" cy="21099488"/>
        </a:xfrm>
        <a:prstGeom prst="rect">
          <a:avLst/>
        </a:prstGeom>
      </xdr:spPr>
    </xdr:pic>
    <xdr:clientData/>
  </xdr:twoCellAnchor>
  <xdr:twoCellAnchor>
    <xdr:from>
      <xdr:col>6</xdr:col>
      <xdr:colOff>522997</xdr:colOff>
      <xdr:row>80</xdr:row>
      <xdr:rowOff>19050</xdr:rowOff>
    </xdr:from>
    <xdr:to>
      <xdr:col>6</xdr:col>
      <xdr:colOff>561097</xdr:colOff>
      <xdr:row>108</xdr:row>
      <xdr:rowOff>69235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BC5354C1-0B64-43D9-9EFB-0858EAB5D68B}"/>
            </a:ext>
          </a:extLst>
        </xdr:cNvPr>
        <xdr:cNvCxnSpPr/>
      </xdr:nvCxnSpPr>
      <xdr:spPr>
        <a:xfrm flipH="1">
          <a:off x="4180597" y="16306800"/>
          <a:ext cx="38100" cy="5850910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533400</xdr:colOff>
      <xdr:row>97</xdr:row>
      <xdr:rowOff>15683</xdr:rowOff>
    </xdr:from>
    <xdr:to>
      <xdr:col>14</xdr:col>
      <xdr:colOff>178957</xdr:colOff>
      <xdr:row>97</xdr:row>
      <xdr:rowOff>25208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1F9D0990-6A1C-4292-994C-6E38844143AF}"/>
            </a:ext>
          </a:extLst>
        </xdr:cNvPr>
        <xdr:cNvCxnSpPr/>
      </xdr:nvCxnSpPr>
      <xdr:spPr>
        <a:xfrm flipV="1">
          <a:off x="2971800" y="19903883"/>
          <a:ext cx="5741557" cy="9525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75322</xdr:colOff>
      <xdr:row>82</xdr:row>
      <xdr:rowOff>9525</xdr:rowOff>
    </xdr:from>
    <xdr:to>
      <xdr:col>33</xdr:col>
      <xdr:colOff>113422</xdr:colOff>
      <xdr:row>110</xdr:row>
      <xdr:rowOff>50185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684D571C-DC2E-411C-9066-6B6C67B43F12}"/>
            </a:ext>
          </a:extLst>
        </xdr:cNvPr>
        <xdr:cNvCxnSpPr/>
      </xdr:nvCxnSpPr>
      <xdr:spPr>
        <a:xfrm flipH="1">
          <a:off x="12876922" y="15925800"/>
          <a:ext cx="38100" cy="5374660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438150</xdr:colOff>
      <xdr:row>95</xdr:row>
      <xdr:rowOff>158558</xdr:rowOff>
    </xdr:from>
    <xdr:to>
      <xdr:col>43</xdr:col>
      <xdr:colOff>83707</xdr:colOff>
      <xdr:row>95</xdr:row>
      <xdr:rowOff>168083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477888E6-75D2-473B-8D17-5C2B2BEA830F}"/>
            </a:ext>
          </a:extLst>
        </xdr:cNvPr>
        <xdr:cNvCxnSpPr/>
      </xdr:nvCxnSpPr>
      <xdr:spPr>
        <a:xfrm flipV="1">
          <a:off x="13239750" y="18551333"/>
          <a:ext cx="5741557" cy="9525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208670</xdr:colOff>
      <xdr:row>33</xdr:row>
      <xdr:rowOff>9524</xdr:rowOff>
    </xdr:from>
    <xdr:to>
      <xdr:col>10</xdr:col>
      <xdr:colOff>246770</xdr:colOff>
      <xdr:row>61</xdr:row>
      <xdr:rowOff>50184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7A1EE643-394F-4412-9710-A80F5189CE39}"/>
            </a:ext>
          </a:extLst>
        </xdr:cNvPr>
        <xdr:cNvCxnSpPr/>
      </xdr:nvCxnSpPr>
      <xdr:spPr>
        <a:xfrm flipH="1">
          <a:off x="6304670" y="6877049"/>
          <a:ext cx="38100" cy="5660410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55</xdr:row>
      <xdr:rowOff>25207</xdr:rowOff>
    </xdr:from>
    <xdr:to>
      <xdr:col>12</xdr:col>
      <xdr:colOff>540907</xdr:colOff>
      <xdr:row>55</xdr:row>
      <xdr:rowOff>34732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F1926C85-5BAE-49DC-AAF5-C08E37939B9C}"/>
            </a:ext>
          </a:extLst>
        </xdr:cNvPr>
        <xdr:cNvCxnSpPr/>
      </xdr:nvCxnSpPr>
      <xdr:spPr>
        <a:xfrm flipV="1">
          <a:off x="2114550" y="11312332"/>
          <a:ext cx="5741557" cy="9525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43</xdr:col>
      <xdr:colOff>0</xdr:colOff>
      <xdr:row>1</xdr:row>
      <xdr:rowOff>0</xdr:rowOff>
    </xdr:from>
    <xdr:to>
      <xdr:col>53</xdr:col>
      <xdr:colOff>10377</xdr:colOff>
      <xdr:row>28</xdr:row>
      <xdr:rowOff>194467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81EB89FB-A54D-9DF9-BA47-F04D698984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897600" y="333375"/>
          <a:ext cx="6106377" cy="5677692"/>
        </a:xfrm>
        <a:prstGeom prst="rect">
          <a:avLst/>
        </a:prstGeom>
      </xdr:spPr>
    </xdr:pic>
    <xdr:clientData/>
  </xdr:twoCellAnchor>
  <xdr:twoCellAnchor editAs="oneCell">
    <xdr:from>
      <xdr:col>42</xdr:col>
      <xdr:colOff>95250</xdr:colOff>
      <xdr:row>140</xdr:row>
      <xdr:rowOff>19050</xdr:rowOff>
    </xdr:from>
    <xdr:to>
      <xdr:col>59</xdr:col>
      <xdr:colOff>371475</xdr:colOff>
      <xdr:row>183</xdr:row>
      <xdr:rowOff>152400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DFCE65FC-83E0-293C-CD2D-1188E89C23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8383250" y="28289250"/>
          <a:ext cx="10639425" cy="8734425"/>
        </a:xfrm>
        <a:prstGeom prst="rect">
          <a:avLst/>
        </a:prstGeom>
      </xdr:spPr>
    </xdr:pic>
    <xdr:clientData/>
  </xdr:twoCellAnchor>
  <xdr:twoCellAnchor editAs="oneCell">
    <xdr:from>
      <xdr:col>57</xdr:col>
      <xdr:colOff>0</xdr:colOff>
      <xdr:row>35</xdr:row>
      <xdr:rowOff>190499</xdr:rowOff>
    </xdr:from>
    <xdr:to>
      <xdr:col>64</xdr:col>
      <xdr:colOff>590550</xdr:colOff>
      <xdr:row>66</xdr:row>
      <xdr:rowOff>54491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3CB474F3-EF27-AB34-396D-39A847E148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7432000" y="7458074"/>
          <a:ext cx="4857750" cy="6064767"/>
        </a:xfrm>
        <a:prstGeom prst="rect">
          <a:avLst/>
        </a:prstGeom>
      </xdr:spPr>
    </xdr:pic>
    <xdr:clientData/>
  </xdr:twoCellAnchor>
  <xdr:twoCellAnchor editAs="oneCell">
    <xdr:from>
      <xdr:col>56</xdr:col>
      <xdr:colOff>581025</xdr:colOff>
      <xdr:row>68</xdr:row>
      <xdr:rowOff>98843</xdr:rowOff>
    </xdr:from>
    <xdr:to>
      <xdr:col>64</xdr:col>
      <xdr:colOff>504825</xdr:colOff>
      <xdr:row>103</xdr:row>
      <xdr:rowOff>64372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220E4707-D816-52C9-9E21-92666B0CE5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7403425" y="13348118"/>
          <a:ext cx="4800600" cy="7141029"/>
        </a:xfrm>
        <a:prstGeom prst="rect">
          <a:avLst/>
        </a:prstGeom>
      </xdr:spPr>
    </xdr:pic>
    <xdr:clientData/>
  </xdr:twoCellAnchor>
  <xdr:twoCellAnchor editAs="oneCell">
    <xdr:from>
      <xdr:col>57</xdr:col>
      <xdr:colOff>28575</xdr:colOff>
      <xdr:row>105</xdr:row>
      <xdr:rowOff>26671</xdr:rowOff>
    </xdr:from>
    <xdr:to>
      <xdr:col>64</xdr:col>
      <xdr:colOff>409575</xdr:colOff>
      <xdr:row>140</xdr:row>
      <xdr:rowOff>67552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803CC5A2-5233-7640-14E2-5CE3FB3B63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7460575" y="20324446"/>
          <a:ext cx="4648200" cy="7041756"/>
        </a:xfrm>
        <a:prstGeom prst="rect">
          <a:avLst/>
        </a:prstGeom>
      </xdr:spPr>
    </xdr:pic>
    <xdr:clientData/>
  </xdr:twoCellAnchor>
  <xdr:twoCellAnchor editAs="oneCell">
    <xdr:from>
      <xdr:col>57</xdr:col>
      <xdr:colOff>38100</xdr:colOff>
      <xdr:row>140</xdr:row>
      <xdr:rowOff>109897</xdr:rowOff>
    </xdr:from>
    <xdr:to>
      <xdr:col>64</xdr:col>
      <xdr:colOff>381000</xdr:colOff>
      <xdr:row>175</xdr:row>
      <xdr:rowOff>29447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EC854839-82C3-70FE-EE70-1D5D7A2782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7470100" y="28380097"/>
          <a:ext cx="4610100" cy="6920425"/>
        </a:xfrm>
        <a:prstGeom prst="rect">
          <a:avLst/>
        </a:prstGeom>
      </xdr:spPr>
    </xdr:pic>
    <xdr:clientData/>
  </xdr:twoCellAnchor>
  <xdr:twoCellAnchor editAs="oneCell">
    <xdr:from>
      <xdr:col>57</xdr:col>
      <xdr:colOff>0</xdr:colOff>
      <xdr:row>175</xdr:row>
      <xdr:rowOff>118082</xdr:rowOff>
    </xdr:from>
    <xdr:to>
      <xdr:col>64</xdr:col>
      <xdr:colOff>295275</xdr:colOff>
      <xdr:row>220</xdr:row>
      <xdr:rowOff>112259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7CFE763A-B40C-D73B-C67D-C9D669AE08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7432000" y="35389157"/>
          <a:ext cx="4562475" cy="8865127"/>
        </a:xfrm>
        <a:prstGeom prst="rect">
          <a:avLst/>
        </a:prstGeom>
      </xdr:spPr>
    </xdr:pic>
    <xdr:clientData/>
  </xdr:twoCellAnchor>
  <xdr:twoCellAnchor editAs="oneCell">
    <xdr:from>
      <xdr:col>57</xdr:col>
      <xdr:colOff>57149</xdr:colOff>
      <xdr:row>225</xdr:row>
      <xdr:rowOff>161925</xdr:rowOff>
    </xdr:from>
    <xdr:to>
      <xdr:col>64</xdr:col>
      <xdr:colOff>323248</xdr:colOff>
      <xdr:row>232</xdr:row>
      <xdr:rowOff>76200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826EAABC-253E-C82E-3553-FA05079F29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7489149" y="43319700"/>
          <a:ext cx="4533299" cy="1314450"/>
        </a:xfrm>
        <a:prstGeom prst="rect">
          <a:avLst/>
        </a:prstGeom>
      </xdr:spPr>
    </xdr:pic>
    <xdr:clientData/>
  </xdr:twoCellAnchor>
  <xdr:twoCellAnchor>
    <xdr:from>
      <xdr:col>56</xdr:col>
      <xdr:colOff>533400</xdr:colOff>
      <xdr:row>41</xdr:row>
      <xdr:rowOff>114301</xdr:rowOff>
    </xdr:from>
    <xdr:to>
      <xdr:col>64</xdr:col>
      <xdr:colOff>333375</xdr:colOff>
      <xdr:row>46</xdr:row>
      <xdr:rowOff>38100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052A99A7-9DC3-717B-4B20-448682472A76}"/>
            </a:ext>
          </a:extLst>
        </xdr:cNvPr>
        <xdr:cNvSpPr/>
      </xdr:nvSpPr>
      <xdr:spPr>
        <a:xfrm>
          <a:off x="27355800" y="8582026"/>
          <a:ext cx="4676775" cy="923924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56</xdr:col>
      <xdr:colOff>542925</xdr:colOff>
      <xdr:row>45</xdr:row>
      <xdr:rowOff>190502</xdr:rowOff>
    </xdr:from>
    <xdr:to>
      <xdr:col>64</xdr:col>
      <xdr:colOff>342900</xdr:colOff>
      <xdr:row>48</xdr:row>
      <xdr:rowOff>76201</xdr:rowOff>
    </xdr:to>
    <xdr:sp macro="" textlink="">
      <xdr:nvSpPr>
        <xdr:cNvPr id="23" name="Rectangle 22">
          <a:extLst>
            <a:ext uri="{FF2B5EF4-FFF2-40B4-BE49-F238E27FC236}">
              <a16:creationId xmlns:a16="http://schemas.microsoft.com/office/drawing/2014/main" id="{4C555301-E44B-4970-A336-8E2D45DE9FE3}"/>
            </a:ext>
          </a:extLst>
        </xdr:cNvPr>
        <xdr:cNvSpPr/>
      </xdr:nvSpPr>
      <xdr:spPr>
        <a:xfrm>
          <a:off x="27365325" y="9458327"/>
          <a:ext cx="4676775" cy="485774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56</xdr:col>
      <xdr:colOff>590550</xdr:colOff>
      <xdr:row>58</xdr:row>
      <xdr:rowOff>66675</xdr:rowOff>
    </xdr:from>
    <xdr:to>
      <xdr:col>64</xdr:col>
      <xdr:colOff>390525</xdr:colOff>
      <xdr:row>63</xdr:row>
      <xdr:rowOff>57150</xdr:rowOff>
    </xdr:to>
    <xdr:sp macro="" textlink="">
      <xdr:nvSpPr>
        <xdr:cNvPr id="24" name="Rectangle 23">
          <a:extLst>
            <a:ext uri="{FF2B5EF4-FFF2-40B4-BE49-F238E27FC236}">
              <a16:creationId xmlns:a16="http://schemas.microsoft.com/office/drawing/2014/main" id="{F3755EA4-E3FE-4758-A99D-0950C85B5D56}"/>
            </a:ext>
          </a:extLst>
        </xdr:cNvPr>
        <xdr:cNvSpPr/>
      </xdr:nvSpPr>
      <xdr:spPr>
        <a:xfrm>
          <a:off x="27412950" y="11934825"/>
          <a:ext cx="4676775" cy="990600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56</xdr:col>
      <xdr:colOff>514350</xdr:colOff>
      <xdr:row>145</xdr:row>
      <xdr:rowOff>57150</xdr:rowOff>
    </xdr:from>
    <xdr:to>
      <xdr:col>64</xdr:col>
      <xdr:colOff>361950</xdr:colOff>
      <xdr:row>150</xdr:row>
      <xdr:rowOff>123825</xdr:rowOff>
    </xdr:to>
    <xdr:sp macro="" textlink="">
      <xdr:nvSpPr>
        <xdr:cNvPr id="25" name="Rectangle 24">
          <a:extLst>
            <a:ext uri="{FF2B5EF4-FFF2-40B4-BE49-F238E27FC236}">
              <a16:creationId xmlns:a16="http://schemas.microsoft.com/office/drawing/2014/main" id="{6FEFEA0C-FA51-0548-98D8-7826EB33686C}"/>
            </a:ext>
          </a:extLst>
        </xdr:cNvPr>
        <xdr:cNvSpPr/>
      </xdr:nvSpPr>
      <xdr:spPr>
        <a:xfrm>
          <a:off x="27336750" y="29327475"/>
          <a:ext cx="4724400" cy="1066800"/>
        </a:xfrm>
        <a:prstGeom prst="rect">
          <a:avLst/>
        </a:prstGeom>
        <a:solidFill>
          <a:srgbClr val="FFFF00">
            <a:alpha val="49000"/>
          </a:srgb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56</xdr:col>
      <xdr:colOff>571500</xdr:colOff>
      <xdr:row>195</xdr:row>
      <xdr:rowOff>171450</xdr:rowOff>
    </xdr:from>
    <xdr:to>
      <xdr:col>64</xdr:col>
      <xdr:colOff>371475</xdr:colOff>
      <xdr:row>202</xdr:row>
      <xdr:rowOff>104775</xdr:rowOff>
    </xdr:to>
    <xdr:sp macro="" textlink="">
      <xdr:nvSpPr>
        <xdr:cNvPr id="26" name="Rectangle 25">
          <a:extLst>
            <a:ext uri="{FF2B5EF4-FFF2-40B4-BE49-F238E27FC236}">
              <a16:creationId xmlns:a16="http://schemas.microsoft.com/office/drawing/2014/main" id="{7C7AE220-BE3B-4D5C-916E-93A0947D5D4A}"/>
            </a:ext>
          </a:extLst>
        </xdr:cNvPr>
        <xdr:cNvSpPr/>
      </xdr:nvSpPr>
      <xdr:spPr>
        <a:xfrm>
          <a:off x="27393900" y="39443025"/>
          <a:ext cx="4676775" cy="1333500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46</xdr:col>
      <xdr:colOff>228600</xdr:colOff>
      <xdr:row>145</xdr:row>
      <xdr:rowOff>76200</xdr:rowOff>
    </xdr:from>
    <xdr:to>
      <xdr:col>48</xdr:col>
      <xdr:colOff>28575</xdr:colOff>
      <xdr:row>167</xdr:row>
      <xdr:rowOff>85726</xdr:rowOff>
    </xdr:to>
    <xdr:sp macro="" textlink="">
      <xdr:nvSpPr>
        <xdr:cNvPr id="28" name="Rectangle 27">
          <a:extLst>
            <a:ext uri="{FF2B5EF4-FFF2-40B4-BE49-F238E27FC236}">
              <a16:creationId xmlns:a16="http://schemas.microsoft.com/office/drawing/2014/main" id="{3201F51A-EC1D-4C79-B673-2F8626785B2B}"/>
            </a:ext>
          </a:extLst>
        </xdr:cNvPr>
        <xdr:cNvSpPr/>
      </xdr:nvSpPr>
      <xdr:spPr>
        <a:xfrm>
          <a:off x="20955000" y="29346525"/>
          <a:ext cx="1019175" cy="4410076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142875</xdr:colOff>
      <xdr:row>57</xdr:row>
      <xdr:rowOff>38100</xdr:rowOff>
    </xdr:from>
    <xdr:to>
      <xdr:col>12</xdr:col>
      <xdr:colOff>276228</xdr:colOff>
      <xdr:row>61</xdr:row>
      <xdr:rowOff>28575</xdr:rowOff>
    </xdr:to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id="{F54DAB0D-B0AF-423A-94D9-B8DDD877D027}"/>
            </a:ext>
          </a:extLst>
        </xdr:cNvPr>
        <xdr:cNvSpPr/>
      </xdr:nvSpPr>
      <xdr:spPr>
        <a:xfrm rot="16200000">
          <a:off x="6215064" y="11139486"/>
          <a:ext cx="790575" cy="1962153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900"/>
            <a:t>-------------------------------------------------------------------------------------</a:t>
          </a:r>
          <a:r>
            <a:rPr lang="en-US" sz="900">
              <a:solidFill>
                <a:srgbClr val="FF00FF"/>
              </a:solidFill>
            </a:rPr>
            <a:t>---------------</a:t>
          </a:r>
          <a:r>
            <a:rPr lang="en-US" sz="900"/>
            <a:t>---------------------------------------</a:t>
          </a:r>
        </a:p>
      </xdr:txBody>
    </xdr:sp>
    <xdr:clientData/>
  </xdr:twoCellAnchor>
  <xdr:twoCellAnchor>
    <xdr:from>
      <xdr:col>6</xdr:col>
      <xdr:colOff>284870</xdr:colOff>
      <xdr:row>146</xdr:row>
      <xdr:rowOff>19049</xdr:rowOff>
    </xdr:from>
    <xdr:to>
      <xdr:col>6</xdr:col>
      <xdr:colOff>322970</xdr:colOff>
      <xdr:row>174</xdr:row>
      <xdr:rowOff>78759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A954B10B-74E0-4C4F-8780-E2E5F8525758}"/>
            </a:ext>
          </a:extLst>
        </xdr:cNvPr>
        <xdr:cNvCxnSpPr/>
      </xdr:nvCxnSpPr>
      <xdr:spPr>
        <a:xfrm flipH="1">
          <a:off x="3942470" y="29708474"/>
          <a:ext cx="38100" cy="5660410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438150</xdr:colOff>
      <xdr:row>151</xdr:row>
      <xdr:rowOff>82357</xdr:rowOff>
    </xdr:from>
    <xdr:to>
      <xdr:col>12</xdr:col>
      <xdr:colOff>83707</xdr:colOff>
      <xdr:row>151</xdr:row>
      <xdr:rowOff>91882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F2B81119-A9F0-4440-8F77-69E81C47F876}"/>
            </a:ext>
          </a:extLst>
        </xdr:cNvPr>
        <xdr:cNvCxnSpPr/>
      </xdr:nvCxnSpPr>
      <xdr:spPr>
        <a:xfrm flipV="1">
          <a:off x="1657350" y="30771907"/>
          <a:ext cx="5741557" cy="9525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514350</xdr:colOff>
      <xdr:row>154</xdr:row>
      <xdr:rowOff>47625</xdr:rowOff>
    </xdr:from>
    <xdr:to>
      <xdr:col>12</xdr:col>
      <xdr:colOff>38103</xdr:colOff>
      <xdr:row>158</xdr:row>
      <xdr:rowOff>38100</xdr:rowOff>
    </xdr:to>
    <xdr:sp macro="" textlink="">
      <xdr:nvSpPr>
        <xdr:cNvPr id="29" name="Rectangle 28">
          <a:extLst>
            <a:ext uri="{FF2B5EF4-FFF2-40B4-BE49-F238E27FC236}">
              <a16:creationId xmlns:a16="http://schemas.microsoft.com/office/drawing/2014/main" id="{6196B8BC-69D5-46E6-9A8B-B6F85F43038C}"/>
            </a:ext>
          </a:extLst>
        </xdr:cNvPr>
        <xdr:cNvSpPr/>
      </xdr:nvSpPr>
      <xdr:spPr>
        <a:xfrm rot="16200000">
          <a:off x="5976939" y="30751461"/>
          <a:ext cx="790575" cy="1962153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900"/>
            <a:t>-------------------------------------------------------------------------------------</a:t>
          </a:r>
          <a:r>
            <a:rPr lang="en-US" sz="900">
              <a:solidFill>
                <a:srgbClr val="FF00FF"/>
              </a:solidFill>
            </a:rPr>
            <a:t>---------------</a:t>
          </a:r>
          <a:r>
            <a:rPr lang="en-US" sz="900"/>
            <a:t>---------------------------------------</a:t>
          </a:r>
        </a:p>
      </xdr:txBody>
    </xdr:sp>
    <xdr:clientData/>
  </xdr:twoCellAnchor>
  <xdr:twoCellAnchor>
    <xdr:from>
      <xdr:col>6</xdr:col>
      <xdr:colOff>76200</xdr:colOff>
      <xdr:row>105</xdr:row>
      <xdr:rowOff>28575</xdr:rowOff>
    </xdr:from>
    <xdr:to>
      <xdr:col>9</xdr:col>
      <xdr:colOff>209553</xdr:colOff>
      <xdr:row>109</xdr:row>
      <xdr:rowOff>19050</xdr:rowOff>
    </xdr:to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id="{B70C372F-0049-44D0-9C54-99D33EFE8751}"/>
            </a:ext>
          </a:extLst>
        </xdr:cNvPr>
        <xdr:cNvSpPr/>
      </xdr:nvSpPr>
      <xdr:spPr>
        <a:xfrm rot="16200000">
          <a:off x="4319589" y="20731161"/>
          <a:ext cx="790575" cy="1962153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900"/>
            <a:t>-------------------------------------------------------------------------------------</a:t>
          </a:r>
          <a:r>
            <a:rPr lang="en-US" sz="900">
              <a:solidFill>
                <a:srgbClr val="FF00FF"/>
              </a:solidFill>
            </a:rPr>
            <a:t>---------------</a:t>
          </a:r>
          <a:r>
            <a:rPr lang="en-US" sz="900"/>
            <a:t>---------------------------------------</a:t>
          </a:r>
        </a:p>
      </xdr:txBody>
    </xdr:sp>
    <xdr:clientData/>
  </xdr:twoCellAnchor>
  <xdr:twoCellAnchor>
    <xdr:from>
      <xdr:col>14</xdr:col>
      <xdr:colOff>295276</xdr:colOff>
      <xdr:row>83</xdr:row>
      <xdr:rowOff>66675</xdr:rowOff>
    </xdr:from>
    <xdr:to>
      <xdr:col>15</xdr:col>
      <xdr:colOff>566740</xdr:colOff>
      <xdr:row>96</xdr:row>
      <xdr:rowOff>19050</xdr:rowOff>
    </xdr:to>
    <xdr:sp macro="" textlink="">
      <xdr:nvSpPr>
        <xdr:cNvPr id="31" name="Rectangle 30">
          <a:extLst>
            <a:ext uri="{FF2B5EF4-FFF2-40B4-BE49-F238E27FC236}">
              <a16:creationId xmlns:a16="http://schemas.microsoft.com/office/drawing/2014/main" id="{1AB8B51D-004F-43F2-B83D-7F170643CB6D}"/>
            </a:ext>
          </a:extLst>
        </xdr:cNvPr>
        <xdr:cNvSpPr/>
      </xdr:nvSpPr>
      <xdr:spPr>
        <a:xfrm>
          <a:off x="8829676" y="17154525"/>
          <a:ext cx="881064" cy="2552700"/>
        </a:xfrm>
        <a:prstGeom prst="rect">
          <a:avLst/>
        </a:prstGeom>
        <a:solidFill>
          <a:srgbClr val="00B0F0">
            <a:alpha val="44000"/>
          </a:srgb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900">
              <a:solidFill>
                <a:sysClr val="windowText" lastClr="000000"/>
              </a:solidFill>
            </a:rPr>
            <a:t>----------------------------</a:t>
          </a:r>
          <a:r>
            <a:rPr lang="en-US" sz="900">
              <a:solidFill>
                <a:srgbClr val="FF00FF"/>
              </a:solidFill>
            </a:rPr>
            <a:t>-------------</a:t>
          </a:r>
          <a:r>
            <a:rPr lang="en-US" sz="900">
              <a:solidFill>
                <a:sysClr val="windowText" lastClr="000000"/>
              </a:solidFill>
            </a:rPr>
            <a:t>--------------------------------------------------------</a:t>
          </a:r>
          <a:r>
            <a:rPr lang="en-US" sz="900">
              <a:solidFill>
                <a:srgbClr val="FF00FF"/>
              </a:solidFill>
            </a:rPr>
            <a:t>--------------</a:t>
          </a:r>
          <a:r>
            <a:rPr lang="en-US" sz="900"/>
            <a:t>----</a:t>
          </a:r>
          <a:r>
            <a:rPr lang="en-US" sz="900">
              <a:solidFill>
                <a:sysClr val="windowText" lastClr="000000"/>
              </a:solidFill>
            </a:rPr>
            <a:t>-----------------------------------------------------</a:t>
          </a:r>
          <a:r>
            <a:rPr lang="en-US" sz="900"/>
            <a:t>---</a:t>
          </a:r>
          <a:r>
            <a:rPr lang="en-US" sz="900">
              <a:solidFill>
                <a:srgbClr val="FF00FF"/>
              </a:solidFill>
            </a:rPr>
            <a:t>----------------</a:t>
          </a:r>
          <a:r>
            <a:rPr lang="en-US" sz="900"/>
            <a:t>--------------------</a:t>
          </a:r>
        </a:p>
      </xdr:txBody>
    </xdr:sp>
    <xdr:clientData/>
  </xdr:twoCellAnchor>
  <xdr:twoCellAnchor>
    <xdr:from>
      <xdr:col>4</xdr:col>
      <xdr:colOff>55563</xdr:colOff>
      <xdr:row>221</xdr:row>
      <xdr:rowOff>156369</xdr:rowOff>
    </xdr:from>
    <xdr:to>
      <xdr:col>16</xdr:col>
      <xdr:colOff>166687</xdr:colOff>
      <xdr:row>250</xdr:row>
      <xdr:rowOff>31750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1B275536-1C90-4FA9-A21C-51AFB2FA65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24</xdr:col>
      <xdr:colOff>563561</xdr:colOff>
      <xdr:row>219</xdr:row>
      <xdr:rowOff>164305</xdr:rowOff>
    </xdr:from>
    <xdr:to>
      <xdr:col>38</xdr:col>
      <xdr:colOff>287867</xdr:colOff>
      <xdr:row>249</xdr:row>
      <xdr:rowOff>158750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692A57D6-D246-4C3D-B362-29A33A6C7A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27</xdr:col>
      <xdr:colOff>135466</xdr:colOff>
      <xdr:row>222</xdr:row>
      <xdr:rowOff>160867</xdr:rowOff>
    </xdr:from>
    <xdr:to>
      <xdr:col>37</xdr:col>
      <xdr:colOff>152400</xdr:colOff>
      <xdr:row>236</xdr:row>
      <xdr:rowOff>0</xdr:rowOff>
    </xdr:to>
    <xdr:sp macro="" textlink="">
      <xdr:nvSpPr>
        <xdr:cNvPr id="34" name="Freeform: Shape 33">
          <a:extLst>
            <a:ext uri="{FF2B5EF4-FFF2-40B4-BE49-F238E27FC236}">
              <a16:creationId xmlns:a16="http://schemas.microsoft.com/office/drawing/2014/main" id="{1BBD3764-F2B9-43C1-B709-A52133C14106}"/>
            </a:ext>
          </a:extLst>
        </xdr:cNvPr>
        <xdr:cNvSpPr/>
      </xdr:nvSpPr>
      <xdr:spPr>
        <a:xfrm>
          <a:off x="15842191" y="45804667"/>
          <a:ext cx="5770034" cy="2639483"/>
        </a:xfrm>
        <a:custGeom>
          <a:avLst/>
          <a:gdLst>
            <a:gd name="connsiteX0" fmla="*/ 0 w 6256867"/>
            <a:gd name="connsiteY0" fmla="*/ 3412394 h 3412394"/>
            <a:gd name="connsiteX1" fmla="*/ 389467 w 6256867"/>
            <a:gd name="connsiteY1" fmla="*/ 3395461 h 3412394"/>
            <a:gd name="connsiteX2" fmla="*/ 609600 w 6256867"/>
            <a:gd name="connsiteY2" fmla="*/ 3234594 h 3412394"/>
            <a:gd name="connsiteX3" fmla="*/ 719667 w 6256867"/>
            <a:gd name="connsiteY3" fmla="*/ 2862061 h 3412394"/>
            <a:gd name="connsiteX4" fmla="*/ 812800 w 6256867"/>
            <a:gd name="connsiteY4" fmla="*/ 2150861 h 3412394"/>
            <a:gd name="connsiteX5" fmla="*/ 1032934 w 6256867"/>
            <a:gd name="connsiteY5" fmla="*/ 1024794 h 3412394"/>
            <a:gd name="connsiteX6" fmla="*/ 1295400 w 6256867"/>
            <a:gd name="connsiteY6" fmla="*/ 499861 h 3412394"/>
            <a:gd name="connsiteX7" fmla="*/ 1659467 w 6256867"/>
            <a:gd name="connsiteY7" fmla="*/ 169661 h 3412394"/>
            <a:gd name="connsiteX8" fmla="*/ 1964267 w 6256867"/>
            <a:gd name="connsiteY8" fmla="*/ 25727 h 3412394"/>
            <a:gd name="connsiteX9" fmla="*/ 2404534 w 6256867"/>
            <a:gd name="connsiteY9" fmla="*/ 34194 h 3412394"/>
            <a:gd name="connsiteX10" fmla="*/ 3132667 w 6256867"/>
            <a:gd name="connsiteY10" fmla="*/ 364394 h 3412394"/>
            <a:gd name="connsiteX11" fmla="*/ 4699000 w 6256867"/>
            <a:gd name="connsiteY11" fmla="*/ 1109461 h 3412394"/>
            <a:gd name="connsiteX12" fmla="*/ 5774267 w 6256867"/>
            <a:gd name="connsiteY12" fmla="*/ 1566661 h 3412394"/>
            <a:gd name="connsiteX13" fmla="*/ 6256867 w 6256867"/>
            <a:gd name="connsiteY13" fmla="*/ 1769861 h 341239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</a:cxnLst>
          <a:rect l="l" t="t" r="r" b="b"/>
          <a:pathLst>
            <a:path w="6256867" h="3412394">
              <a:moveTo>
                <a:pt x="0" y="3412394"/>
              </a:moveTo>
              <a:lnTo>
                <a:pt x="389467" y="3395461"/>
              </a:lnTo>
              <a:cubicBezTo>
                <a:pt x="491067" y="3365828"/>
                <a:pt x="554567" y="3323494"/>
                <a:pt x="609600" y="3234594"/>
              </a:cubicBezTo>
              <a:cubicBezTo>
                <a:pt x="664633" y="3145694"/>
                <a:pt x="685800" y="3042683"/>
                <a:pt x="719667" y="2862061"/>
              </a:cubicBezTo>
              <a:cubicBezTo>
                <a:pt x="753534" y="2681439"/>
                <a:pt x="760589" y="2457072"/>
                <a:pt x="812800" y="2150861"/>
              </a:cubicBezTo>
              <a:cubicBezTo>
                <a:pt x="865011" y="1844650"/>
                <a:pt x="952501" y="1299961"/>
                <a:pt x="1032934" y="1024794"/>
              </a:cubicBezTo>
              <a:cubicBezTo>
                <a:pt x="1113367" y="749627"/>
                <a:pt x="1190978" y="642383"/>
                <a:pt x="1295400" y="499861"/>
              </a:cubicBezTo>
              <a:cubicBezTo>
                <a:pt x="1399822" y="357339"/>
                <a:pt x="1547989" y="248683"/>
                <a:pt x="1659467" y="169661"/>
              </a:cubicBezTo>
              <a:cubicBezTo>
                <a:pt x="1770945" y="90639"/>
                <a:pt x="1840089" y="48305"/>
                <a:pt x="1964267" y="25727"/>
              </a:cubicBezTo>
              <a:cubicBezTo>
                <a:pt x="2088445" y="3149"/>
                <a:pt x="2209801" y="-22250"/>
                <a:pt x="2404534" y="34194"/>
              </a:cubicBezTo>
              <a:cubicBezTo>
                <a:pt x="2599267" y="90638"/>
                <a:pt x="3132667" y="364394"/>
                <a:pt x="3132667" y="364394"/>
              </a:cubicBezTo>
              <a:lnTo>
                <a:pt x="4699000" y="1109461"/>
              </a:lnTo>
              <a:cubicBezTo>
                <a:pt x="5139267" y="1309839"/>
                <a:pt x="5774267" y="1566661"/>
                <a:pt x="5774267" y="1566661"/>
              </a:cubicBezTo>
              <a:lnTo>
                <a:pt x="6256867" y="1769861"/>
              </a:lnTo>
            </a:path>
          </a:pathLst>
        </a:custGeom>
        <a:noFill/>
        <a:ln w="57150"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39</xdr:col>
      <xdr:colOff>474133</xdr:colOff>
      <xdr:row>219</xdr:row>
      <xdr:rowOff>101600</xdr:rowOff>
    </xdr:from>
    <xdr:to>
      <xdr:col>54</xdr:col>
      <xdr:colOff>71439</xdr:colOff>
      <xdr:row>249</xdr:row>
      <xdr:rowOff>96045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99335129-B8C4-4D40-A358-E5CCC80DE9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42</xdr:col>
      <xdr:colOff>186266</xdr:colOff>
      <xdr:row>222</xdr:row>
      <xdr:rowOff>66675</xdr:rowOff>
    </xdr:from>
    <xdr:to>
      <xdr:col>52</xdr:col>
      <xdr:colOff>295275</xdr:colOff>
      <xdr:row>235</xdr:row>
      <xdr:rowOff>118532</xdr:rowOff>
    </xdr:to>
    <xdr:sp macro="" textlink="">
      <xdr:nvSpPr>
        <xdr:cNvPr id="36" name="Freeform: Shape 35">
          <a:extLst>
            <a:ext uri="{FF2B5EF4-FFF2-40B4-BE49-F238E27FC236}">
              <a16:creationId xmlns:a16="http://schemas.microsoft.com/office/drawing/2014/main" id="{0F2DF93B-CE26-415B-91CF-1F8EF273D4C7}"/>
            </a:ext>
          </a:extLst>
        </xdr:cNvPr>
        <xdr:cNvSpPr/>
      </xdr:nvSpPr>
      <xdr:spPr>
        <a:xfrm>
          <a:off x="25789466" y="45519975"/>
          <a:ext cx="6205009" cy="2652182"/>
        </a:xfrm>
        <a:custGeom>
          <a:avLst/>
          <a:gdLst>
            <a:gd name="connsiteX0" fmla="*/ 0 w 6256867"/>
            <a:gd name="connsiteY0" fmla="*/ 3412394 h 3412394"/>
            <a:gd name="connsiteX1" fmla="*/ 389467 w 6256867"/>
            <a:gd name="connsiteY1" fmla="*/ 3395461 h 3412394"/>
            <a:gd name="connsiteX2" fmla="*/ 609600 w 6256867"/>
            <a:gd name="connsiteY2" fmla="*/ 3234594 h 3412394"/>
            <a:gd name="connsiteX3" fmla="*/ 719667 w 6256867"/>
            <a:gd name="connsiteY3" fmla="*/ 2862061 h 3412394"/>
            <a:gd name="connsiteX4" fmla="*/ 812800 w 6256867"/>
            <a:gd name="connsiteY4" fmla="*/ 2150861 h 3412394"/>
            <a:gd name="connsiteX5" fmla="*/ 1032934 w 6256867"/>
            <a:gd name="connsiteY5" fmla="*/ 1024794 h 3412394"/>
            <a:gd name="connsiteX6" fmla="*/ 1295400 w 6256867"/>
            <a:gd name="connsiteY6" fmla="*/ 499861 h 3412394"/>
            <a:gd name="connsiteX7" fmla="*/ 1659467 w 6256867"/>
            <a:gd name="connsiteY7" fmla="*/ 169661 h 3412394"/>
            <a:gd name="connsiteX8" fmla="*/ 1964267 w 6256867"/>
            <a:gd name="connsiteY8" fmla="*/ 25727 h 3412394"/>
            <a:gd name="connsiteX9" fmla="*/ 2404534 w 6256867"/>
            <a:gd name="connsiteY9" fmla="*/ 34194 h 3412394"/>
            <a:gd name="connsiteX10" fmla="*/ 3132667 w 6256867"/>
            <a:gd name="connsiteY10" fmla="*/ 364394 h 3412394"/>
            <a:gd name="connsiteX11" fmla="*/ 4699000 w 6256867"/>
            <a:gd name="connsiteY11" fmla="*/ 1109461 h 3412394"/>
            <a:gd name="connsiteX12" fmla="*/ 5774267 w 6256867"/>
            <a:gd name="connsiteY12" fmla="*/ 1566661 h 3412394"/>
            <a:gd name="connsiteX13" fmla="*/ 6256867 w 6256867"/>
            <a:gd name="connsiteY13" fmla="*/ 1769861 h 3412394"/>
            <a:gd name="connsiteX0" fmla="*/ 0 w 5774267"/>
            <a:gd name="connsiteY0" fmla="*/ 3412394 h 3412394"/>
            <a:gd name="connsiteX1" fmla="*/ 389467 w 5774267"/>
            <a:gd name="connsiteY1" fmla="*/ 3395461 h 3412394"/>
            <a:gd name="connsiteX2" fmla="*/ 609600 w 5774267"/>
            <a:gd name="connsiteY2" fmla="*/ 3234594 h 3412394"/>
            <a:gd name="connsiteX3" fmla="*/ 719667 w 5774267"/>
            <a:gd name="connsiteY3" fmla="*/ 2862061 h 3412394"/>
            <a:gd name="connsiteX4" fmla="*/ 812800 w 5774267"/>
            <a:gd name="connsiteY4" fmla="*/ 2150861 h 3412394"/>
            <a:gd name="connsiteX5" fmla="*/ 1032934 w 5774267"/>
            <a:gd name="connsiteY5" fmla="*/ 1024794 h 3412394"/>
            <a:gd name="connsiteX6" fmla="*/ 1295400 w 5774267"/>
            <a:gd name="connsiteY6" fmla="*/ 499861 h 3412394"/>
            <a:gd name="connsiteX7" fmla="*/ 1659467 w 5774267"/>
            <a:gd name="connsiteY7" fmla="*/ 169661 h 3412394"/>
            <a:gd name="connsiteX8" fmla="*/ 1964267 w 5774267"/>
            <a:gd name="connsiteY8" fmla="*/ 25727 h 3412394"/>
            <a:gd name="connsiteX9" fmla="*/ 2404534 w 5774267"/>
            <a:gd name="connsiteY9" fmla="*/ 34194 h 3412394"/>
            <a:gd name="connsiteX10" fmla="*/ 3132667 w 5774267"/>
            <a:gd name="connsiteY10" fmla="*/ 364394 h 3412394"/>
            <a:gd name="connsiteX11" fmla="*/ 4699000 w 5774267"/>
            <a:gd name="connsiteY11" fmla="*/ 1109461 h 3412394"/>
            <a:gd name="connsiteX12" fmla="*/ 5774267 w 5774267"/>
            <a:gd name="connsiteY12" fmla="*/ 1566661 h 3412394"/>
            <a:gd name="connsiteX0" fmla="*/ 0 w 4699000"/>
            <a:gd name="connsiteY0" fmla="*/ 3412394 h 3412394"/>
            <a:gd name="connsiteX1" fmla="*/ 389467 w 4699000"/>
            <a:gd name="connsiteY1" fmla="*/ 3395461 h 3412394"/>
            <a:gd name="connsiteX2" fmla="*/ 609600 w 4699000"/>
            <a:gd name="connsiteY2" fmla="*/ 3234594 h 3412394"/>
            <a:gd name="connsiteX3" fmla="*/ 719667 w 4699000"/>
            <a:gd name="connsiteY3" fmla="*/ 2862061 h 3412394"/>
            <a:gd name="connsiteX4" fmla="*/ 812800 w 4699000"/>
            <a:gd name="connsiteY4" fmla="*/ 2150861 h 3412394"/>
            <a:gd name="connsiteX5" fmla="*/ 1032934 w 4699000"/>
            <a:gd name="connsiteY5" fmla="*/ 1024794 h 3412394"/>
            <a:gd name="connsiteX6" fmla="*/ 1295400 w 4699000"/>
            <a:gd name="connsiteY6" fmla="*/ 499861 h 3412394"/>
            <a:gd name="connsiteX7" fmla="*/ 1659467 w 4699000"/>
            <a:gd name="connsiteY7" fmla="*/ 169661 h 3412394"/>
            <a:gd name="connsiteX8" fmla="*/ 1964267 w 4699000"/>
            <a:gd name="connsiteY8" fmla="*/ 25727 h 3412394"/>
            <a:gd name="connsiteX9" fmla="*/ 2404534 w 4699000"/>
            <a:gd name="connsiteY9" fmla="*/ 34194 h 3412394"/>
            <a:gd name="connsiteX10" fmla="*/ 3132667 w 4699000"/>
            <a:gd name="connsiteY10" fmla="*/ 364394 h 3412394"/>
            <a:gd name="connsiteX11" fmla="*/ 4699000 w 4699000"/>
            <a:gd name="connsiteY11" fmla="*/ 1109461 h 3412394"/>
            <a:gd name="connsiteX0" fmla="*/ 0 w 3132667"/>
            <a:gd name="connsiteY0" fmla="*/ 3412394 h 3412394"/>
            <a:gd name="connsiteX1" fmla="*/ 389467 w 3132667"/>
            <a:gd name="connsiteY1" fmla="*/ 3395461 h 3412394"/>
            <a:gd name="connsiteX2" fmla="*/ 609600 w 3132667"/>
            <a:gd name="connsiteY2" fmla="*/ 3234594 h 3412394"/>
            <a:gd name="connsiteX3" fmla="*/ 719667 w 3132667"/>
            <a:gd name="connsiteY3" fmla="*/ 2862061 h 3412394"/>
            <a:gd name="connsiteX4" fmla="*/ 812800 w 3132667"/>
            <a:gd name="connsiteY4" fmla="*/ 2150861 h 3412394"/>
            <a:gd name="connsiteX5" fmla="*/ 1032934 w 3132667"/>
            <a:gd name="connsiteY5" fmla="*/ 1024794 h 3412394"/>
            <a:gd name="connsiteX6" fmla="*/ 1295400 w 3132667"/>
            <a:gd name="connsiteY6" fmla="*/ 499861 h 3412394"/>
            <a:gd name="connsiteX7" fmla="*/ 1659467 w 3132667"/>
            <a:gd name="connsiteY7" fmla="*/ 169661 h 3412394"/>
            <a:gd name="connsiteX8" fmla="*/ 1964267 w 3132667"/>
            <a:gd name="connsiteY8" fmla="*/ 25727 h 3412394"/>
            <a:gd name="connsiteX9" fmla="*/ 2404534 w 3132667"/>
            <a:gd name="connsiteY9" fmla="*/ 34194 h 3412394"/>
            <a:gd name="connsiteX10" fmla="*/ 3132667 w 3132667"/>
            <a:gd name="connsiteY10" fmla="*/ 364394 h 3412394"/>
            <a:gd name="connsiteX0" fmla="*/ 0 w 2404534"/>
            <a:gd name="connsiteY0" fmla="*/ 3412394 h 3412394"/>
            <a:gd name="connsiteX1" fmla="*/ 389467 w 2404534"/>
            <a:gd name="connsiteY1" fmla="*/ 3395461 h 3412394"/>
            <a:gd name="connsiteX2" fmla="*/ 609600 w 2404534"/>
            <a:gd name="connsiteY2" fmla="*/ 3234594 h 3412394"/>
            <a:gd name="connsiteX3" fmla="*/ 719667 w 2404534"/>
            <a:gd name="connsiteY3" fmla="*/ 2862061 h 3412394"/>
            <a:gd name="connsiteX4" fmla="*/ 812800 w 2404534"/>
            <a:gd name="connsiteY4" fmla="*/ 2150861 h 3412394"/>
            <a:gd name="connsiteX5" fmla="*/ 1032934 w 2404534"/>
            <a:gd name="connsiteY5" fmla="*/ 1024794 h 3412394"/>
            <a:gd name="connsiteX6" fmla="*/ 1295400 w 2404534"/>
            <a:gd name="connsiteY6" fmla="*/ 499861 h 3412394"/>
            <a:gd name="connsiteX7" fmla="*/ 1659467 w 2404534"/>
            <a:gd name="connsiteY7" fmla="*/ 169661 h 3412394"/>
            <a:gd name="connsiteX8" fmla="*/ 1964267 w 2404534"/>
            <a:gd name="connsiteY8" fmla="*/ 25727 h 3412394"/>
            <a:gd name="connsiteX9" fmla="*/ 2404534 w 2404534"/>
            <a:gd name="connsiteY9" fmla="*/ 34194 h 341239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</a:cxnLst>
          <a:rect l="l" t="t" r="r" b="b"/>
          <a:pathLst>
            <a:path w="2404534" h="3412394">
              <a:moveTo>
                <a:pt x="0" y="3412394"/>
              </a:moveTo>
              <a:lnTo>
                <a:pt x="389467" y="3395461"/>
              </a:lnTo>
              <a:cubicBezTo>
                <a:pt x="491067" y="3365828"/>
                <a:pt x="554567" y="3323494"/>
                <a:pt x="609600" y="3234594"/>
              </a:cubicBezTo>
              <a:cubicBezTo>
                <a:pt x="664633" y="3145694"/>
                <a:pt x="685800" y="3042683"/>
                <a:pt x="719667" y="2862061"/>
              </a:cubicBezTo>
              <a:cubicBezTo>
                <a:pt x="753534" y="2681439"/>
                <a:pt x="760589" y="2457072"/>
                <a:pt x="812800" y="2150861"/>
              </a:cubicBezTo>
              <a:cubicBezTo>
                <a:pt x="865011" y="1844650"/>
                <a:pt x="952501" y="1299961"/>
                <a:pt x="1032934" y="1024794"/>
              </a:cubicBezTo>
              <a:cubicBezTo>
                <a:pt x="1113367" y="749627"/>
                <a:pt x="1190978" y="642383"/>
                <a:pt x="1295400" y="499861"/>
              </a:cubicBezTo>
              <a:cubicBezTo>
                <a:pt x="1399822" y="357339"/>
                <a:pt x="1547989" y="248683"/>
                <a:pt x="1659467" y="169661"/>
              </a:cubicBezTo>
              <a:cubicBezTo>
                <a:pt x="1770945" y="90639"/>
                <a:pt x="1840089" y="48305"/>
                <a:pt x="1964267" y="25727"/>
              </a:cubicBezTo>
              <a:cubicBezTo>
                <a:pt x="2088445" y="3149"/>
                <a:pt x="2209801" y="-22250"/>
                <a:pt x="2404534" y="34194"/>
              </a:cubicBezTo>
            </a:path>
          </a:pathLst>
        </a:custGeom>
        <a:noFill/>
        <a:ln w="76200">
          <a:solidFill>
            <a:schemeClr val="accent2">
              <a:lumMod val="75000"/>
              <a:alpha val="50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 sz="1100"/>
        </a:p>
      </xdr:txBody>
    </xdr:sp>
    <xdr:clientData/>
  </xdr:twoCellAnchor>
</xdr:wsDr>
</file>

<file path=xl/drawings/drawing73.xml><?xml version="1.0" encoding="utf-8"?>
<c:userShapes xmlns:c="http://schemas.openxmlformats.org/drawingml/2006/chart">
  <cdr:relSizeAnchor xmlns:cdr="http://schemas.openxmlformats.org/drawingml/2006/chartDrawing">
    <cdr:from>
      <cdr:x>0.0541</cdr:x>
      <cdr:y>0.87119</cdr:y>
    </cdr:from>
    <cdr:to>
      <cdr:x>0.19494</cdr:x>
      <cdr:y>0.87119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id="{1F7B4BC4-4408-A4AF-EA5C-EBEE98D1DD3A}"/>
            </a:ext>
          </a:extLst>
        </cdr:cNvPr>
        <cdr:cNvCxnSpPr/>
      </cdr:nvCxnSpPr>
      <cdr:spPr>
        <a:xfrm xmlns:a="http://schemas.openxmlformats.org/drawingml/2006/main">
          <a:off x="460376" y="5153819"/>
          <a:ext cx="1198337" cy="0"/>
        </a:xfrm>
        <a:prstGeom xmlns:a="http://schemas.openxmlformats.org/drawingml/2006/main" prst="line">
          <a:avLst/>
        </a:prstGeom>
        <a:ln xmlns:a="http://schemas.openxmlformats.org/drawingml/2006/main" w="69850">
          <a:solidFill>
            <a:srgbClr val="FFC000">
              <a:alpha val="66000"/>
            </a:srgbClr>
          </a:solidFill>
          <a:prstDash val="sys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0.06822</cdr:x>
      <cdr:y>0.33599</cdr:y>
    </cdr:from>
    <cdr:to>
      <cdr:x>0.19737</cdr:x>
      <cdr:y>0.3372</cdr:y>
    </cdr:to>
    <cdr:cxnSp macro="">
      <cdr:nvCxnSpPr>
        <cdr:cNvPr id="5" name="Straight Connector 4">
          <a:extLst xmlns:a="http://schemas.openxmlformats.org/drawingml/2006/main">
            <a:ext uri="{FF2B5EF4-FFF2-40B4-BE49-F238E27FC236}">
              <a16:creationId xmlns:a16="http://schemas.microsoft.com/office/drawing/2014/main" id="{A8BA0798-9694-092B-453C-B2CA912B3B71}"/>
            </a:ext>
          </a:extLst>
        </cdr:cNvPr>
        <cdr:cNvCxnSpPr/>
      </cdr:nvCxnSpPr>
      <cdr:spPr>
        <a:xfrm xmlns:a="http://schemas.openxmlformats.org/drawingml/2006/main" flipV="1">
          <a:off x="579586" y="1955296"/>
          <a:ext cx="1097142" cy="7028"/>
        </a:xfrm>
        <a:prstGeom xmlns:a="http://schemas.openxmlformats.org/drawingml/2006/main" prst="line">
          <a:avLst/>
        </a:prstGeom>
        <a:ln xmlns:a="http://schemas.openxmlformats.org/drawingml/2006/main" w="47625">
          <a:solidFill>
            <a:srgbClr val="00B0F0">
              <a:alpha val="85000"/>
            </a:srgbClr>
          </a:solidFill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0.06721</cdr:x>
      <cdr:y>0.5346</cdr:y>
    </cdr:from>
    <cdr:to>
      <cdr:x>0.19098</cdr:x>
      <cdr:y>0.53626</cdr:y>
    </cdr:to>
    <cdr:cxnSp macro="">
      <cdr:nvCxnSpPr>
        <cdr:cNvPr id="9" name="Straight Connector 8">
          <a:extLst xmlns:a="http://schemas.openxmlformats.org/drawingml/2006/main">
            <a:ext uri="{FF2B5EF4-FFF2-40B4-BE49-F238E27FC236}">
              <a16:creationId xmlns:a16="http://schemas.microsoft.com/office/drawing/2014/main" id="{797F9573-BCCA-F957-25DA-7A5C4DB833AE}"/>
            </a:ext>
          </a:extLst>
        </cdr:cNvPr>
        <cdr:cNvCxnSpPr/>
      </cdr:nvCxnSpPr>
      <cdr:spPr>
        <a:xfrm xmlns:a="http://schemas.openxmlformats.org/drawingml/2006/main" flipV="1">
          <a:off x="570973" y="3111089"/>
          <a:ext cx="1051417" cy="9672"/>
        </a:xfrm>
        <a:prstGeom xmlns:a="http://schemas.openxmlformats.org/drawingml/2006/main" prst="line">
          <a:avLst/>
        </a:prstGeom>
        <a:ln xmlns:a="http://schemas.openxmlformats.org/drawingml/2006/main" w="47625">
          <a:solidFill>
            <a:schemeClr val="accent2">
              <a:lumMod val="75000"/>
              <a:alpha val="69000"/>
            </a:schemeClr>
          </a:solidFill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0.19485</cdr:x>
      <cdr:y>0.06633</cdr:y>
    </cdr:from>
    <cdr:to>
      <cdr:x>0.91834</cdr:x>
      <cdr:y>0.86652</cdr:y>
    </cdr:to>
    <cdr:sp macro="" textlink="">
      <cdr:nvSpPr>
        <cdr:cNvPr id="12" name="Freeform: Shape 11">
          <a:extLst xmlns:a="http://schemas.openxmlformats.org/drawingml/2006/main">
            <a:ext uri="{FF2B5EF4-FFF2-40B4-BE49-F238E27FC236}">
              <a16:creationId xmlns:a16="http://schemas.microsoft.com/office/drawing/2014/main" id="{4DAC9045-C31B-FA2D-21F5-7BDEFAC0F7F1}"/>
            </a:ext>
          </a:extLst>
        </cdr:cNvPr>
        <cdr:cNvSpPr/>
      </cdr:nvSpPr>
      <cdr:spPr>
        <a:xfrm xmlns:a="http://schemas.openxmlformats.org/drawingml/2006/main">
          <a:off x="1604291" y="386028"/>
          <a:ext cx="5956669" cy="4656667"/>
        </a:xfrm>
        <a:custGeom xmlns:a="http://schemas.openxmlformats.org/drawingml/2006/main">
          <a:avLst/>
          <a:gdLst>
            <a:gd name="connsiteX0" fmla="*/ 16309 w 6146176"/>
            <a:gd name="connsiteY0" fmla="*/ 4730857 h 4730857"/>
            <a:gd name="connsiteX1" fmla="*/ 16309 w 6146176"/>
            <a:gd name="connsiteY1" fmla="*/ 963190 h 4730857"/>
            <a:gd name="connsiteX2" fmla="*/ 7843 w 6146176"/>
            <a:gd name="connsiteY2" fmla="*/ 124990 h 4730857"/>
            <a:gd name="connsiteX3" fmla="*/ 143309 w 6146176"/>
            <a:gd name="connsiteY3" fmla="*/ 14923 h 4730857"/>
            <a:gd name="connsiteX4" fmla="*/ 371909 w 6146176"/>
            <a:gd name="connsiteY4" fmla="*/ 235057 h 4730857"/>
            <a:gd name="connsiteX5" fmla="*/ 524309 w 6146176"/>
            <a:gd name="connsiteY5" fmla="*/ 395923 h 4730857"/>
            <a:gd name="connsiteX6" fmla="*/ 608976 w 6146176"/>
            <a:gd name="connsiteY6" fmla="*/ 624523 h 4730857"/>
            <a:gd name="connsiteX7" fmla="*/ 702109 w 6146176"/>
            <a:gd name="connsiteY7" fmla="*/ 895457 h 4730857"/>
            <a:gd name="connsiteX8" fmla="*/ 1210109 w 6146176"/>
            <a:gd name="connsiteY8" fmla="*/ 1327257 h 4730857"/>
            <a:gd name="connsiteX9" fmla="*/ 1574176 w 6146176"/>
            <a:gd name="connsiteY9" fmla="*/ 1623590 h 4730857"/>
            <a:gd name="connsiteX10" fmla="*/ 2048309 w 6146176"/>
            <a:gd name="connsiteY10" fmla="*/ 1979190 h 4730857"/>
            <a:gd name="connsiteX11" fmla="*/ 2835709 w 6146176"/>
            <a:gd name="connsiteY11" fmla="*/ 2554923 h 4730857"/>
            <a:gd name="connsiteX12" fmla="*/ 3843243 w 6146176"/>
            <a:gd name="connsiteY12" fmla="*/ 3299990 h 4730857"/>
            <a:gd name="connsiteX13" fmla="*/ 4596776 w 6146176"/>
            <a:gd name="connsiteY13" fmla="*/ 3791057 h 4730857"/>
            <a:gd name="connsiteX14" fmla="*/ 5096309 w 6146176"/>
            <a:gd name="connsiteY14" fmla="*/ 4061990 h 4730857"/>
            <a:gd name="connsiteX15" fmla="*/ 5773643 w 6146176"/>
            <a:gd name="connsiteY15" fmla="*/ 4341390 h 4730857"/>
            <a:gd name="connsiteX16" fmla="*/ 6146176 w 6146176"/>
            <a:gd name="connsiteY16" fmla="*/ 4426057 h 473085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</a:cxnLst>
          <a:rect l="l" t="t" r="r" b="b"/>
          <a:pathLst>
            <a:path w="6146176" h="4730857">
              <a:moveTo>
                <a:pt x="16309" y="4730857"/>
              </a:moveTo>
              <a:cubicBezTo>
                <a:pt x="17014" y="3230845"/>
                <a:pt x="17720" y="1730834"/>
                <a:pt x="16309" y="963190"/>
              </a:cubicBezTo>
              <a:cubicBezTo>
                <a:pt x="14898" y="195545"/>
                <a:pt x="-13324" y="283035"/>
                <a:pt x="7843" y="124990"/>
              </a:cubicBezTo>
              <a:cubicBezTo>
                <a:pt x="29010" y="-33055"/>
                <a:pt x="82631" y="-3421"/>
                <a:pt x="143309" y="14923"/>
              </a:cubicBezTo>
              <a:cubicBezTo>
                <a:pt x="203987" y="33267"/>
                <a:pt x="308409" y="171557"/>
                <a:pt x="371909" y="235057"/>
              </a:cubicBezTo>
              <a:cubicBezTo>
                <a:pt x="435409" y="298557"/>
                <a:pt x="484798" y="331012"/>
                <a:pt x="524309" y="395923"/>
              </a:cubicBezTo>
              <a:cubicBezTo>
                <a:pt x="563820" y="460834"/>
                <a:pt x="579343" y="541267"/>
                <a:pt x="608976" y="624523"/>
              </a:cubicBezTo>
              <a:cubicBezTo>
                <a:pt x="638609" y="707779"/>
                <a:pt x="601920" y="778335"/>
                <a:pt x="702109" y="895457"/>
              </a:cubicBezTo>
              <a:cubicBezTo>
                <a:pt x="802298" y="1012579"/>
                <a:pt x="1064765" y="1205902"/>
                <a:pt x="1210109" y="1327257"/>
              </a:cubicBezTo>
              <a:cubicBezTo>
                <a:pt x="1355453" y="1448612"/>
                <a:pt x="1434476" y="1514935"/>
                <a:pt x="1574176" y="1623590"/>
              </a:cubicBezTo>
              <a:cubicBezTo>
                <a:pt x="1713876" y="1732245"/>
                <a:pt x="2048309" y="1979190"/>
                <a:pt x="2048309" y="1979190"/>
              </a:cubicBezTo>
              <a:lnTo>
                <a:pt x="2835709" y="2554923"/>
              </a:lnTo>
              <a:cubicBezTo>
                <a:pt x="3134865" y="2775056"/>
                <a:pt x="3549732" y="3093968"/>
                <a:pt x="3843243" y="3299990"/>
              </a:cubicBezTo>
              <a:cubicBezTo>
                <a:pt x="4136754" y="3506012"/>
                <a:pt x="4387932" y="3664057"/>
                <a:pt x="4596776" y="3791057"/>
              </a:cubicBezTo>
              <a:cubicBezTo>
                <a:pt x="4805620" y="3918057"/>
                <a:pt x="4900165" y="3970268"/>
                <a:pt x="5096309" y="4061990"/>
              </a:cubicBezTo>
              <a:cubicBezTo>
                <a:pt x="5292453" y="4153712"/>
                <a:pt x="5598665" y="4280712"/>
                <a:pt x="5773643" y="4341390"/>
              </a:cubicBezTo>
              <a:cubicBezTo>
                <a:pt x="5948621" y="4402068"/>
                <a:pt x="6047398" y="4414062"/>
                <a:pt x="6146176" y="4426057"/>
              </a:cubicBezTo>
            </a:path>
          </a:pathLst>
        </a:custGeom>
        <a:noFill xmlns:a="http://schemas.openxmlformats.org/drawingml/2006/main"/>
        <a:ln xmlns:a="http://schemas.openxmlformats.org/drawingml/2006/main" w="69850">
          <a:solidFill>
            <a:srgbClr val="FFC000"/>
          </a:solidFill>
          <a:prstDash val="sysDash"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0.19795</cdr:x>
      <cdr:y>0.33126</cdr:y>
    </cdr:from>
    <cdr:to>
      <cdr:x>0.92183</cdr:x>
      <cdr:y>0.52171</cdr:y>
    </cdr:to>
    <cdr:sp macro="" textlink="">
      <cdr:nvSpPr>
        <cdr:cNvPr id="8" name="Freeform: Shape 7">
          <a:extLst xmlns:a="http://schemas.openxmlformats.org/drawingml/2006/main">
            <a:ext uri="{FF2B5EF4-FFF2-40B4-BE49-F238E27FC236}">
              <a16:creationId xmlns:a16="http://schemas.microsoft.com/office/drawing/2014/main" id="{0210984F-5417-1984-13B2-9D50849375F1}"/>
            </a:ext>
          </a:extLst>
        </cdr:cNvPr>
        <cdr:cNvSpPr/>
      </cdr:nvSpPr>
      <cdr:spPr>
        <a:xfrm xmlns:a="http://schemas.openxmlformats.org/drawingml/2006/main">
          <a:off x="1681657" y="1927800"/>
          <a:ext cx="6149541" cy="1108295"/>
        </a:xfrm>
        <a:custGeom xmlns:a="http://schemas.openxmlformats.org/drawingml/2006/main">
          <a:avLst/>
          <a:gdLst>
            <a:gd name="connsiteX0" fmla="*/ 0 w 6159500"/>
            <a:gd name="connsiteY0" fmla="*/ 0 h 1389101"/>
            <a:gd name="connsiteX1" fmla="*/ 7937 w 6159500"/>
            <a:gd name="connsiteY1" fmla="*/ 1190625 h 1389101"/>
            <a:gd name="connsiteX2" fmla="*/ 39687 w 6159500"/>
            <a:gd name="connsiteY2" fmla="*/ 1325562 h 1389101"/>
            <a:gd name="connsiteX3" fmla="*/ 119062 w 6159500"/>
            <a:gd name="connsiteY3" fmla="*/ 1389062 h 1389101"/>
            <a:gd name="connsiteX4" fmla="*/ 317500 w 6159500"/>
            <a:gd name="connsiteY4" fmla="*/ 1317625 h 1389101"/>
            <a:gd name="connsiteX5" fmla="*/ 547687 w 6159500"/>
            <a:gd name="connsiteY5" fmla="*/ 1206500 h 1389101"/>
            <a:gd name="connsiteX6" fmla="*/ 809625 w 6159500"/>
            <a:gd name="connsiteY6" fmla="*/ 1111250 h 1389101"/>
            <a:gd name="connsiteX7" fmla="*/ 1214437 w 6159500"/>
            <a:gd name="connsiteY7" fmla="*/ 1031875 h 1389101"/>
            <a:gd name="connsiteX8" fmla="*/ 1833562 w 6159500"/>
            <a:gd name="connsiteY8" fmla="*/ 928687 h 1389101"/>
            <a:gd name="connsiteX9" fmla="*/ 2770187 w 6159500"/>
            <a:gd name="connsiteY9" fmla="*/ 857250 h 1389101"/>
            <a:gd name="connsiteX10" fmla="*/ 4040187 w 6159500"/>
            <a:gd name="connsiteY10" fmla="*/ 833437 h 1389101"/>
            <a:gd name="connsiteX11" fmla="*/ 6159500 w 6159500"/>
            <a:gd name="connsiteY11" fmla="*/ 769937 h 138910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</a:cxnLst>
          <a:rect l="l" t="t" r="r" b="b"/>
          <a:pathLst>
            <a:path w="6159500" h="1389101">
              <a:moveTo>
                <a:pt x="0" y="0"/>
              </a:moveTo>
              <a:cubicBezTo>
                <a:pt x="661" y="484849"/>
                <a:pt x="1322" y="969698"/>
                <a:pt x="7937" y="1190625"/>
              </a:cubicBezTo>
              <a:cubicBezTo>
                <a:pt x="14552" y="1411552"/>
                <a:pt x="21166" y="1292489"/>
                <a:pt x="39687" y="1325562"/>
              </a:cubicBezTo>
              <a:cubicBezTo>
                <a:pt x="58208" y="1358635"/>
                <a:pt x="72760" y="1390385"/>
                <a:pt x="119062" y="1389062"/>
              </a:cubicBezTo>
              <a:cubicBezTo>
                <a:pt x="165364" y="1387739"/>
                <a:pt x="246063" y="1348052"/>
                <a:pt x="317500" y="1317625"/>
              </a:cubicBezTo>
              <a:cubicBezTo>
                <a:pt x="388937" y="1287198"/>
                <a:pt x="465666" y="1240896"/>
                <a:pt x="547687" y="1206500"/>
              </a:cubicBezTo>
              <a:cubicBezTo>
                <a:pt x="629708" y="1172104"/>
                <a:pt x="698500" y="1140354"/>
                <a:pt x="809625" y="1111250"/>
              </a:cubicBezTo>
              <a:cubicBezTo>
                <a:pt x="920750" y="1082146"/>
                <a:pt x="1043781" y="1062302"/>
                <a:pt x="1214437" y="1031875"/>
              </a:cubicBezTo>
              <a:cubicBezTo>
                <a:pt x="1385093" y="1001448"/>
                <a:pt x="1574270" y="957791"/>
                <a:pt x="1833562" y="928687"/>
              </a:cubicBezTo>
              <a:cubicBezTo>
                <a:pt x="2092854" y="899583"/>
                <a:pt x="2402416" y="873125"/>
                <a:pt x="2770187" y="857250"/>
              </a:cubicBezTo>
              <a:cubicBezTo>
                <a:pt x="3137958" y="841375"/>
                <a:pt x="4040187" y="833437"/>
                <a:pt x="4040187" y="833437"/>
              </a:cubicBezTo>
              <a:lnTo>
                <a:pt x="6159500" y="769937"/>
              </a:lnTo>
            </a:path>
          </a:pathLst>
        </a:custGeom>
        <a:noFill xmlns:a="http://schemas.openxmlformats.org/drawingml/2006/main"/>
        <a:ln xmlns:a="http://schemas.openxmlformats.org/drawingml/2006/main" w="60325">
          <a:solidFill>
            <a:srgbClr val="00B0F0">
              <a:alpha val="66000"/>
            </a:srgb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0.06287</cdr:x>
      <cdr:y>0.73246</cdr:y>
    </cdr:from>
    <cdr:to>
      <cdr:x>0.1959</cdr:x>
      <cdr:y>0.73246</cdr:y>
    </cdr:to>
    <cdr:cxnSp macro="">
      <cdr:nvCxnSpPr>
        <cdr:cNvPr id="13" name="Straight Connector 12">
          <a:extLst xmlns:a="http://schemas.openxmlformats.org/drawingml/2006/main">
            <a:ext uri="{FF2B5EF4-FFF2-40B4-BE49-F238E27FC236}">
              <a16:creationId xmlns:a16="http://schemas.microsoft.com/office/drawing/2014/main" id="{59E1FEA9-E6D6-C4F1-A0DC-5F0EFA7DF691}"/>
            </a:ext>
          </a:extLst>
        </cdr:cNvPr>
        <cdr:cNvCxnSpPr/>
      </cdr:nvCxnSpPr>
      <cdr:spPr>
        <a:xfrm xmlns:a="http://schemas.openxmlformats.org/drawingml/2006/main">
          <a:off x="517656" y="4262555"/>
          <a:ext cx="1095216" cy="0"/>
        </a:xfrm>
        <a:prstGeom xmlns:a="http://schemas.openxmlformats.org/drawingml/2006/main" prst="line">
          <a:avLst/>
        </a:prstGeom>
        <a:ln xmlns:a="http://schemas.openxmlformats.org/drawingml/2006/main" w="63500">
          <a:solidFill>
            <a:srgbClr val="D2A000">
              <a:alpha val="69000"/>
            </a:srgbClr>
          </a:solidFill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0.06185</cdr:x>
      <cdr:y>0.715</cdr:y>
    </cdr:from>
    <cdr:to>
      <cdr:x>0.19487</cdr:x>
      <cdr:y>0.715</cdr:y>
    </cdr:to>
    <cdr:cxnSp macro="">
      <cdr:nvCxnSpPr>
        <cdr:cNvPr id="15" name="Straight Connector 14">
          <a:extLst xmlns:a="http://schemas.openxmlformats.org/drawingml/2006/main">
            <a:ext uri="{FF2B5EF4-FFF2-40B4-BE49-F238E27FC236}">
              <a16:creationId xmlns:a16="http://schemas.microsoft.com/office/drawing/2014/main" id="{440990D7-A542-75A6-EF75-9340725ACEB3}"/>
            </a:ext>
          </a:extLst>
        </cdr:cNvPr>
        <cdr:cNvCxnSpPr/>
      </cdr:nvCxnSpPr>
      <cdr:spPr>
        <a:xfrm xmlns:a="http://schemas.openxmlformats.org/drawingml/2006/main">
          <a:off x="509189" y="4160957"/>
          <a:ext cx="1095216" cy="0"/>
        </a:xfrm>
        <a:prstGeom xmlns:a="http://schemas.openxmlformats.org/drawingml/2006/main" prst="line">
          <a:avLst/>
        </a:prstGeom>
        <a:ln xmlns:a="http://schemas.openxmlformats.org/drawingml/2006/main" w="63500">
          <a:solidFill>
            <a:schemeClr val="accent5">
              <a:lumMod val="75000"/>
              <a:alpha val="69000"/>
            </a:schemeClr>
          </a:solidFill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0.1955</cdr:x>
      <cdr:y>0.69629</cdr:y>
    </cdr:from>
    <cdr:to>
      <cdr:x>0.93007</cdr:x>
      <cdr:y>0.81238</cdr:y>
    </cdr:to>
    <cdr:sp macro="" textlink="">
      <cdr:nvSpPr>
        <cdr:cNvPr id="16" name="Freeform: Shape 15">
          <a:extLst xmlns:a="http://schemas.openxmlformats.org/drawingml/2006/main">
            <a:ext uri="{FF2B5EF4-FFF2-40B4-BE49-F238E27FC236}">
              <a16:creationId xmlns:a16="http://schemas.microsoft.com/office/drawing/2014/main" id="{1A82E558-6F08-6B26-B7EB-9213299AC229}"/>
            </a:ext>
          </a:extLst>
        </cdr:cNvPr>
        <cdr:cNvSpPr/>
      </cdr:nvSpPr>
      <cdr:spPr>
        <a:xfrm xmlns:a="http://schemas.openxmlformats.org/drawingml/2006/main">
          <a:off x="1609632" y="4052095"/>
          <a:ext cx="6047941" cy="675573"/>
        </a:xfrm>
        <a:custGeom xmlns:a="http://schemas.openxmlformats.org/drawingml/2006/main">
          <a:avLst/>
          <a:gdLst>
            <a:gd name="connsiteX0" fmla="*/ 19674 w 6047941"/>
            <a:gd name="connsiteY0" fmla="*/ 42333 h 675573"/>
            <a:gd name="connsiteX1" fmla="*/ 2741 w 6047941"/>
            <a:gd name="connsiteY1" fmla="*/ 457200 h 675573"/>
            <a:gd name="connsiteX2" fmla="*/ 70474 w 6047941"/>
            <a:gd name="connsiteY2" fmla="*/ 643466 h 675573"/>
            <a:gd name="connsiteX3" fmla="*/ 273674 w 6047941"/>
            <a:gd name="connsiteY3" fmla="*/ 668866 h 675573"/>
            <a:gd name="connsiteX4" fmla="*/ 536141 w 6047941"/>
            <a:gd name="connsiteY4" fmla="*/ 668866 h 675573"/>
            <a:gd name="connsiteX5" fmla="*/ 629274 w 6047941"/>
            <a:gd name="connsiteY5" fmla="*/ 592666 h 675573"/>
            <a:gd name="connsiteX6" fmla="*/ 688541 w 6047941"/>
            <a:gd name="connsiteY6" fmla="*/ 423333 h 675573"/>
            <a:gd name="connsiteX7" fmla="*/ 773207 w 6047941"/>
            <a:gd name="connsiteY7" fmla="*/ 330200 h 675573"/>
            <a:gd name="connsiteX8" fmla="*/ 1010274 w 6047941"/>
            <a:gd name="connsiteY8" fmla="*/ 177800 h 675573"/>
            <a:gd name="connsiteX9" fmla="*/ 1238874 w 6047941"/>
            <a:gd name="connsiteY9" fmla="*/ 143933 h 675573"/>
            <a:gd name="connsiteX10" fmla="*/ 1543674 w 6047941"/>
            <a:gd name="connsiteY10" fmla="*/ 101600 h 675573"/>
            <a:gd name="connsiteX11" fmla="*/ 1941607 w 6047941"/>
            <a:gd name="connsiteY11" fmla="*/ 67733 h 675573"/>
            <a:gd name="connsiteX12" fmla="*/ 2551207 w 6047941"/>
            <a:gd name="connsiteY12" fmla="*/ 33866 h 675573"/>
            <a:gd name="connsiteX13" fmla="*/ 3592607 w 6047941"/>
            <a:gd name="connsiteY13" fmla="*/ 25400 h 675573"/>
            <a:gd name="connsiteX14" fmla="*/ 4803341 w 6047941"/>
            <a:gd name="connsiteY14" fmla="*/ 0 h 675573"/>
            <a:gd name="connsiteX15" fmla="*/ 6047941 w 6047941"/>
            <a:gd name="connsiteY15" fmla="*/ 8466 h 67557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</a:cxnLst>
          <a:rect l="l" t="t" r="r" b="b"/>
          <a:pathLst>
            <a:path w="6047941" h="675573">
              <a:moveTo>
                <a:pt x="19674" y="42333"/>
              </a:moveTo>
              <a:cubicBezTo>
                <a:pt x="6974" y="199672"/>
                <a:pt x="-5726" y="357011"/>
                <a:pt x="2741" y="457200"/>
              </a:cubicBezTo>
              <a:cubicBezTo>
                <a:pt x="11208" y="557389"/>
                <a:pt x="25319" y="608188"/>
                <a:pt x="70474" y="643466"/>
              </a:cubicBezTo>
              <a:cubicBezTo>
                <a:pt x="115630" y="678744"/>
                <a:pt x="196063" y="664633"/>
                <a:pt x="273674" y="668866"/>
              </a:cubicBezTo>
              <a:cubicBezTo>
                <a:pt x="351285" y="673099"/>
                <a:pt x="476874" y="681566"/>
                <a:pt x="536141" y="668866"/>
              </a:cubicBezTo>
              <a:cubicBezTo>
                <a:pt x="595408" y="656166"/>
                <a:pt x="603874" y="633588"/>
                <a:pt x="629274" y="592666"/>
              </a:cubicBezTo>
              <a:cubicBezTo>
                <a:pt x="654674" y="551744"/>
                <a:pt x="664552" y="467077"/>
                <a:pt x="688541" y="423333"/>
              </a:cubicBezTo>
              <a:cubicBezTo>
                <a:pt x="712530" y="379589"/>
                <a:pt x="719585" y="371122"/>
                <a:pt x="773207" y="330200"/>
              </a:cubicBezTo>
              <a:cubicBezTo>
                <a:pt x="826829" y="289278"/>
                <a:pt x="932663" y="208844"/>
                <a:pt x="1010274" y="177800"/>
              </a:cubicBezTo>
              <a:cubicBezTo>
                <a:pt x="1087885" y="146756"/>
                <a:pt x="1238874" y="143933"/>
                <a:pt x="1238874" y="143933"/>
              </a:cubicBezTo>
              <a:cubicBezTo>
                <a:pt x="1327774" y="131233"/>
                <a:pt x="1426552" y="114300"/>
                <a:pt x="1543674" y="101600"/>
              </a:cubicBezTo>
              <a:cubicBezTo>
                <a:pt x="1660796" y="88900"/>
                <a:pt x="1773685" y="79022"/>
                <a:pt x="1941607" y="67733"/>
              </a:cubicBezTo>
              <a:cubicBezTo>
                <a:pt x="2109529" y="56444"/>
                <a:pt x="2276040" y="40921"/>
                <a:pt x="2551207" y="33866"/>
              </a:cubicBezTo>
              <a:cubicBezTo>
                <a:pt x="2826374" y="26810"/>
                <a:pt x="3592607" y="25400"/>
                <a:pt x="3592607" y="25400"/>
              </a:cubicBezTo>
              <a:lnTo>
                <a:pt x="4803341" y="0"/>
              </a:lnTo>
              <a:lnTo>
                <a:pt x="6047941" y="8466"/>
              </a:lnTo>
            </a:path>
          </a:pathLst>
        </a:custGeom>
        <a:noFill xmlns:a="http://schemas.openxmlformats.org/drawingml/2006/main"/>
        <a:ln xmlns:a="http://schemas.openxmlformats.org/drawingml/2006/main" w="50800"/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0.19172</cdr:x>
      <cdr:y>0.20772</cdr:y>
    </cdr:from>
    <cdr:to>
      <cdr:x>0.89273</cdr:x>
      <cdr:y>0.73267</cdr:y>
    </cdr:to>
    <cdr:sp macro="" textlink="">
      <cdr:nvSpPr>
        <cdr:cNvPr id="17" name="Freeform: Shape 16">
          <a:extLst xmlns:a="http://schemas.openxmlformats.org/drawingml/2006/main">
            <a:ext uri="{FF2B5EF4-FFF2-40B4-BE49-F238E27FC236}">
              <a16:creationId xmlns:a16="http://schemas.microsoft.com/office/drawing/2014/main" id="{AF22260E-2189-4E5F-22B6-D887BD49B3E4}"/>
            </a:ext>
          </a:extLst>
        </cdr:cNvPr>
        <cdr:cNvSpPr/>
      </cdr:nvSpPr>
      <cdr:spPr>
        <a:xfrm xmlns:a="http://schemas.openxmlformats.org/drawingml/2006/main">
          <a:off x="1578506" y="1208848"/>
          <a:ext cx="5771610" cy="3054913"/>
        </a:xfrm>
        <a:custGeom xmlns:a="http://schemas.openxmlformats.org/drawingml/2006/main">
          <a:avLst/>
          <a:gdLst>
            <a:gd name="connsiteX0" fmla="*/ 0 w 5771610"/>
            <a:gd name="connsiteY0" fmla="*/ 3054913 h 3054913"/>
            <a:gd name="connsiteX1" fmla="*/ 16933 w 5771610"/>
            <a:gd name="connsiteY1" fmla="*/ 243980 h 3054913"/>
            <a:gd name="connsiteX2" fmla="*/ 42333 w 5771610"/>
            <a:gd name="connsiteY2" fmla="*/ 125447 h 3054913"/>
            <a:gd name="connsiteX3" fmla="*/ 118533 w 5771610"/>
            <a:gd name="connsiteY3" fmla="*/ 57713 h 3054913"/>
            <a:gd name="connsiteX4" fmla="*/ 313267 w 5771610"/>
            <a:gd name="connsiteY4" fmla="*/ 167780 h 3054913"/>
            <a:gd name="connsiteX5" fmla="*/ 414867 w 5771610"/>
            <a:gd name="connsiteY5" fmla="*/ 438713 h 3054913"/>
            <a:gd name="connsiteX6" fmla="*/ 457200 w 5771610"/>
            <a:gd name="connsiteY6" fmla="*/ 743513 h 3054913"/>
            <a:gd name="connsiteX7" fmla="*/ 541867 w 5771610"/>
            <a:gd name="connsiteY7" fmla="*/ 836647 h 3054913"/>
            <a:gd name="connsiteX8" fmla="*/ 651933 w 5771610"/>
            <a:gd name="connsiteY8" fmla="*/ 921313 h 3054913"/>
            <a:gd name="connsiteX9" fmla="*/ 694267 w 5771610"/>
            <a:gd name="connsiteY9" fmla="*/ 1217647 h 3054913"/>
            <a:gd name="connsiteX10" fmla="*/ 855133 w 5771610"/>
            <a:gd name="connsiteY10" fmla="*/ 1336180 h 3054913"/>
            <a:gd name="connsiteX11" fmla="*/ 1109133 w 5771610"/>
            <a:gd name="connsiteY11" fmla="*/ 1378513 h 3054913"/>
            <a:gd name="connsiteX12" fmla="*/ 1515533 w 5771610"/>
            <a:gd name="connsiteY12" fmla="*/ 1429313 h 3054913"/>
            <a:gd name="connsiteX13" fmla="*/ 1921933 w 5771610"/>
            <a:gd name="connsiteY13" fmla="*/ 1437780 h 3054913"/>
            <a:gd name="connsiteX14" fmla="*/ 2226733 w 5771610"/>
            <a:gd name="connsiteY14" fmla="*/ 1480113 h 3054913"/>
            <a:gd name="connsiteX15" fmla="*/ 3479800 w 5771610"/>
            <a:gd name="connsiteY15" fmla="*/ 1725647 h 3054913"/>
            <a:gd name="connsiteX16" fmla="*/ 4470400 w 5771610"/>
            <a:gd name="connsiteY16" fmla="*/ 2005047 h 3054913"/>
            <a:gd name="connsiteX17" fmla="*/ 5156200 w 5771610"/>
            <a:gd name="connsiteY17" fmla="*/ 2250580 h 3054913"/>
            <a:gd name="connsiteX18" fmla="*/ 5715000 w 5771610"/>
            <a:gd name="connsiteY18" fmla="*/ 2487647 h 3054913"/>
            <a:gd name="connsiteX19" fmla="*/ 5723467 w 5771610"/>
            <a:gd name="connsiteY19" fmla="*/ 2487647 h 30549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</a:cxnLst>
          <a:rect l="l" t="t" r="r" b="b"/>
          <a:pathLst>
            <a:path w="5771610" h="3054913">
              <a:moveTo>
                <a:pt x="0" y="3054913"/>
              </a:moveTo>
              <a:cubicBezTo>
                <a:pt x="4938" y="1893568"/>
                <a:pt x="9877" y="732224"/>
                <a:pt x="16933" y="243980"/>
              </a:cubicBezTo>
              <a:cubicBezTo>
                <a:pt x="23989" y="-244264"/>
                <a:pt x="25400" y="156491"/>
                <a:pt x="42333" y="125447"/>
              </a:cubicBezTo>
              <a:cubicBezTo>
                <a:pt x="59266" y="94403"/>
                <a:pt x="73377" y="50658"/>
                <a:pt x="118533" y="57713"/>
              </a:cubicBezTo>
              <a:cubicBezTo>
                <a:pt x="163689" y="64768"/>
                <a:pt x="263878" y="104280"/>
                <a:pt x="313267" y="167780"/>
              </a:cubicBezTo>
              <a:cubicBezTo>
                <a:pt x="362656" y="231280"/>
                <a:pt x="390878" y="342758"/>
                <a:pt x="414867" y="438713"/>
              </a:cubicBezTo>
              <a:cubicBezTo>
                <a:pt x="438856" y="534668"/>
                <a:pt x="436033" y="677191"/>
                <a:pt x="457200" y="743513"/>
              </a:cubicBezTo>
              <a:cubicBezTo>
                <a:pt x="478367" y="809835"/>
                <a:pt x="509412" y="807014"/>
                <a:pt x="541867" y="836647"/>
              </a:cubicBezTo>
              <a:cubicBezTo>
                <a:pt x="574322" y="866280"/>
                <a:pt x="626533" y="857813"/>
                <a:pt x="651933" y="921313"/>
              </a:cubicBezTo>
              <a:cubicBezTo>
                <a:pt x="677333" y="984813"/>
                <a:pt x="660400" y="1148503"/>
                <a:pt x="694267" y="1217647"/>
              </a:cubicBezTo>
              <a:cubicBezTo>
                <a:pt x="728134" y="1286791"/>
                <a:pt x="785989" y="1309369"/>
                <a:pt x="855133" y="1336180"/>
              </a:cubicBezTo>
              <a:cubicBezTo>
                <a:pt x="924277" y="1362991"/>
                <a:pt x="999066" y="1362991"/>
                <a:pt x="1109133" y="1378513"/>
              </a:cubicBezTo>
              <a:cubicBezTo>
                <a:pt x="1219200" y="1394035"/>
                <a:pt x="1380066" y="1419435"/>
                <a:pt x="1515533" y="1429313"/>
              </a:cubicBezTo>
              <a:cubicBezTo>
                <a:pt x="1651000" y="1439191"/>
                <a:pt x="1803400" y="1429313"/>
                <a:pt x="1921933" y="1437780"/>
              </a:cubicBezTo>
              <a:cubicBezTo>
                <a:pt x="2040466" y="1446247"/>
                <a:pt x="1967089" y="1432135"/>
                <a:pt x="2226733" y="1480113"/>
              </a:cubicBezTo>
              <a:cubicBezTo>
                <a:pt x="2486378" y="1528091"/>
                <a:pt x="3105856" y="1638158"/>
                <a:pt x="3479800" y="1725647"/>
              </a:cubicBezTo>
              <a:cubicBezTo>
                <a:pt x="3853744" y="1813136"/>
                <a:pt x="4191000" y="1917558"/>
                <a:pt x="4470400" y="2005047"/>
              </a:cubicBezTo>
              <a:cubicBezTo>
                <a:pt x="4749800" y="2092536"/>
                <a:pt x="4948767" y="2170147"/>
                <a:pt x="5156200" y="2250580"/>
              </a:cubicBezTo>
              <a:cubicBezTo>
                <a:pt x="5363633" y="2331013"/>
                <a:pt x="5715000" y="2487647"/>
                <a:pt x="5715000" y="2487647"/>
              </a:cubicBezTo>
              <a:cubicBezTo>
                <a:pt x="5809545" y="2527158"/>
                <a:pt x="5766506" y="2507402"/>
                <a:pt x="5723467" y="2487647"/>
              </a:cubicBezTo>
            </a:path>
          </a:pathLst>
        </a:custGeom>
        <a:noFill xmlns:a="http://schemas.openxmlformats.org/drawingml/2006/main"/>
        <a:ln xmlns:a="http://schemas.openxmlformats.org/drawingml/2006/main" w="73025">
          <a:solidFill>
            <a:srgbClr val="D2A000">
              <a:alpha val="61000"/>
            </a:srgb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r>
            <a:rPr lang="en-US" kern="1200"/>
            <a:t>c</a:t>
          </a:r>
        </a:p>
      </cdr:txBody>
    </cdr:sp>
  </cdr:relSizeAnchor>
</c:userShapes>
</file>

<file path=xl/drawings/drawing74.xml><?xml version="1.0" encoding="utf-8"?>
<c:userShapes xmlns:c="http://schemas.openxmlformats.org/drawingml/2006/chart">
  <cdr:relSizeAnchor xmlns:cdr="http://schemas.openxmlformats.org/drawingml/2006/chartDrawing">
    <cdr:from>
      <cdr:x>0.06064</cdr:x>
      <cdr:y>0.87119</cdr:y>
    </cdr:from>
    <cdr:to>
      <cdr:x>0.20148</cdr:x>
      <cdr:y>0.87119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id="{1F7B4BC4-4408-A4AF-EA5C-EBEE98D1DD3A}"/>
            </a:ext>
          </a:extLst>
        </cdr:cNvPr>
        <cdr:cNvCxnSpPr/>
      </cdr:nvCxnSpPr>
      <cdr:spPr>
        <a:xfrm xmlns:a="http://schemas.openxmlformats.org/drawingml/2006/main">
          <a:off x="530055" y="5206358"/>
          <a:ext cx="1231125" cy="0"/>
        </a:xfrm>
        <a:prstGeom xmlns:a="http://schemas.openxmlformats.org/drawingml/2006/main" prst="line">
          <a:avLst/>
        </a:prstGeom>
        <a:ln xmlns:a="http://schemas.openxmlformats.org/drawingml/2006/main" w="69850">
          <a:solidFill>
            <a:srgbClr val="FFC000">
              <a:alpha val="66000"/>
            </a:srgbClr>
          </a:solidFill>
          <a:prstDash val="sys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0.06822</cdr:x>
      <cdr:y>0.33599</cdr:y>
    </cdr:from>
    <cdr:to>
      <cdr:x>0.19737</cdr:x>
      <cdr:y>0.3372</cdr:y>
    </cdr:to>
    <cdr:cxnSp macro="">
      <cdr:nvCxnSpPr>
        <cdr:cNvPr id="5" name="Straight Connector 4">
          <a:extLst xmlns:a="http://schemas.openxmlformats.org/drawingml/2006/main">
            <a:ext uri="{FF2B5EF4-FFF2-40B4-BE49-F238E27FC236}">
              <a16:creationId xmlns:a16="http://schemas.microsoft.com/office/drawing/2014/main" id="{A8BA0798-9694-092B-453C-B2CA912B3B71}"/>
            </a:ext>
          </a:extLst>
        </cdr:cNvPr>
        <cdr:cNvCxnSpPr/>
      </cdr:nvCxnSpPr>
      <cdr:spPr>
        <a:xfrm xmlns:a="http://schemas.openxmlformats.org/drawingml/2006/main" flipV="1">
          <a:off x="579586" y="1955296"/>
          <a:ext cx="1097142" cy="7028"/>
        </a:xfrm>
        <a:prstGeom xmlns:a="http://schemas.openxmlformats.org/drawingml/2006/main" prst="line">
          <a:avLst/>
        </a:prstGeom>
        <a:ln xmlns:a="http://schemas.openxmlformats.org/drawingml/2006/main" w="47625">
          <a:solidFill>
            <a:srgbClr val="00B0F0">
              <a:alpha val="85000"/>
            </a:srgbClr>
          </a:solidFill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0.06721</cdr:x>
      <cdr:y>0.5346</cdr:y>
    </cdr:from>
    <cdr:to>
      <cdr:x>0.19098</cdr:x>
      <cdr:y>0.53626</cdr:y>
    </cdr:to>
    <cdr:cxnSp macro="">
      <cdr:nvCxnSpPr>
        <cdr:cNvPr id="9" name="Straight Connector 8">
          <a:extLst xmlns:a="http://schemas.openxmlformats.org/drawingml/2006/main">
            <a:ext uri="{FF2B5EF4-FFF2-40B4-BE49-F238E27FC236}">
              <a16:creationId xmlns:a16="http://schemas.microsoft.com/office/drawing/2014/main" id="{797F9573-BCCA-F957-25DA-7A5C4DB833AE}"/>
            </a:ext>
          </a:extLst>
        </cdr:cNvPr>
        <cdr:cNvCxnSpPr/>
      </cdr:nvCxnSpPr>
      <cdr:spPr>
        <a:xfrm xmlns:a="http://schemas.openxmlformats.org/drawingml/2006/main" flipV="1">
          <a:off x="570973" y="3111089"/>
          <a:ext cx="1051417" cy="9672"/>
        </a:xfrm>
        <a:prstGeom xmlns:a="http://schemas.openxmlformats.org/drawingml/2006/main" prst="line">
          <a:avLst/>
        </a:prstGeom>
        <a:ln xmlns:a="http://schemas.openxmlformats.org/drawingml/2006/main" w="47625">
          <a:solidFill>
            <a:schemeClr val="accent2">
              <a:lumMod val="75000"/>
              <a:alpha val="69000"/>
            </a:schemeClr>
          </a:solidFill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0.06287</cdr:x>
      <cdr:y>0.73246</cdr:y>
    </cdr:from>
    <cdr:to>
      <cdr:x>0.1959</cdr:x>
      <cdr:y>0.73246</cdr:y>
    </cdr:to>
    <cdr:cxnSp macro="">
      <cdr:nvCxnSpPr>
        <cdr:cNvPr id="13" name="Straight Connector 12">
          <a:extLst xmlns:a="http://schemas.openxmlformats.org/drawingml/2006/main">
            <a:ext uri="{FF2B5EF4-FFF2-40B4-BE49-F238E27FC236}">
              <a16:creationId xmlns:a16="http://schemas.microsoft.com/office/drawing/2014/main" id="{59E1FEA9-E6D6-C4F1-A0DC-5F0EFA7DF691}"/>
            </a:ext>
          </a:extLst>
        </cdr:cNvPr>
        <cdr:cNvCxnSpPr/>
      </cdr:nvCxnSpPr>
      <cdr:spPr>
        <a:xfrm xmlns:a="http://schemas.openxmlformats.org/drawingml/2006/main">
          <a:off x="517656" y="4262555"/>
          <a:ext cx="1095216" cy="0"/>
        </a:xfrm>
        <a:prstGeom xmlns:a="http://schemas.openxmlformats.org/drawingml/2006/main" prst="line">
          <a:avLst/>
        </a:prstGeom>
        <a:ln xmlns:a="http://schemas.openxmlformats.org/drawingml/2006/main" w="63500">
          <a:solidFill>
            <a:srgbClr val="D2A000">
              <a:alpha val="69000"/>
            </a:srgbClr>
          </a:solidFill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0.06185</cdr:x>
      <cdr:y>0.715</cdr:y>
    </cdr:from>
    <cdr:to>
      <cdr:x>0.19487</cdr:x>
      <cdr:y>0.715</cdr:y>
    </cdr:to>
    <cdr:cxnSp macro="">
      <cdr:nvCxnSpPr>
        <cdr:cNvPr id="15" name="Straight Connector 14">
          <a:extLst xmlns:a="http://schemas.openxmlformats.org/drawingml/2006/main">
            <a:ext uri="{FF2B5EF4-FFF2-40B4-BE49-F238E27FC236}">
              <a16:creationId xmlns:a16="http://schemas.microsoft.com/office/drawing/2014/main" id="{440990D7-A542-75A6-EF75-9340725ACEB3}"/>
            </a:ext>
          </a:extLst>
        </cdr:cNvPr>
        <cdr:cNvCxnSpPr/>
      </cdr:nvCxnSpPr>
      <cdr:spPr>
        <a:xfrm xmlns:a="http://schemas.openxmlformats.org/drawingml/2006/main">
          <a:off x="509189" y="4160957"/>
          <a:ext cx="1095216" cy="0"/>
        </a:xfrm>
        <a:prstGeom xmlns:a="http://schemas.openxmlformats.org/drawingml/2006/main" prst="line">
          <a:avLst/>
        </a:prstGeom>
        <a:ln xmlns:a="http://schemas.openxmlformats.org/drawingml/2006/main" w="63500">
          <a:solidFill>
            <a:schemeClr val="accent5">
              <a:lumMod val="75000"/>
              <a:alpha val="69000"/>
            </a:schemeClr>
          </a:solidFill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0.1931</cdr:x>
      <cdr:y>0.70211</cdr:y>
    </cdr:from>
    <cdr:to>
      <cdr:x>0.91111</cdr:x>
      <cdr:y>0.81238</cdr:y>
    </cdr:to>
    <cdr:sp macro="" textlink="">
      <cdr:nvSpPr>
        <cdr:cNvPr id="16" name="Freeform: Shape 15">
          <a:extLst xmlns:a="http://schemas.openxmlformats.org/drawingml/2006/main">
            <a:ext uri="{FF2B5EF4-FFF2-40B4-BE49-F238E27FC236}">
              <a16:creationId xmlns:a16="http://schemas.microsoft.com/office/drawing/2014/main" id="{1A82E558-6F08-6B26-B7EB-9213299AC229}"/>
            </a:ext>
          </a:extLst>
        </cdr:cNvPr>
        <cdr:cNvSpPr/>
      </cdr:nvSpPr>
      <cdr:spPr>
        <a:xfrm xmlns:a="http://schemas.openxmlformats.org/drawingml/2006/main">
          <a:off x="1589859" y="4085935"/>
          <a:ext cx="5911608" cy="641720"/>
        </a:xfrm>
        <a:custGeom xmlns:a="http://schemas.openxmlformats.org/drawingml/2006/main">
          <a:avLst/>
          <a:gdLst>
            <a:gd name="connsiteX0" fmla="*/ 19674 w 6047941"/>
            <a:gd name="connsiteY0" fmla="*/ 42333 h 675573"/>
            <a:gd name="connsiteX1" fmla="*/ 2741 w 6047941"/>
            <a:gd name="connsiteY1" fmla="*/ 457200 h 675573"/>
            <a:gd name="connsiteX2" fmla="*/ 70474 w 6047941"/>
            <a:gd name="connsiteY2" fmla="*/ 643466 h 675573"/>
            <a:gd name="connsiteX3" fmla="*/ 273674 w 6047941"/>
            <a:gd name="connsiteY3" fmla="*/ 668866 h 675573"/>
            <a:gd name="connsiteX4" fmla="*/ 536141 w 6047941"/>
            <a:gd name="connsiteY4" fmla="*/ 668866 h 675573"/>
            <a:gd name="connsiteX5" fmla="*/ 629274 w 6047941"/>
            <a:gd name="connsiteY5" fmla="*/ 592666 h 675573"/>
            <a:gd name="connsiteX6" fmla="*/ 688541 w 6047941"/>
            <a:gd name="connsiteY6" fmla="*/ 423333 h 675573"/>
            <a:gd name="connsiteX7" fmla="*/ 773207 w 6047941"/>
            <a:gd name="connsiteY7" fmla="*/ 330200 h 675573"/>
            <a:gd name="connsiteX8" fmla="*/ 1010274 w 6047941"/>
            <a:gd name="connsiteY8" fmla="*/ 177800 h 675573"/>
            <a:gd name="connsiteX9" fmla="*/ 1238874 w 6047941"/>
            <a:gd name="connsiteY9" fmla="*/ 143933 h 675573"/>
            <a:gd name="connsiteX10" fmla="*/ 1543674 w 6047941"/>
            <a:gd name="connsiteY10" fmla="*/ 101600 h 675573"/>
            <a:gd name="connsiteX11" fmla="*/ 1941607 w 6047941"/>
            <a:gd name="connsiteY11" fmla="*/ 67733 h 675573"/>
            <a:gd name="connsiteX12" fmla="*/ 2551207 w 6047941"/>
            <a:gd name="connsiteY12" fmla="*/ 33866 h 675573"/>
            <a:gd name="connsiteX13" fmla="*/ 3592607 w 6047941"/>
            <a:gd name="connsiteY13" fmla="*/ 25400 h 675573"/>
            <a:gd name="connsiteX14" fmla="*/ 4803341 w 6047941"/>
            <a:gd name="connsiteY14" fmla="*/ 0 h 675573"/>
            <a:gd name="connsiteX15" fmla="*/ 6047941 w 6047941"/>
            <a:gd name="connsiteY15" fmla="*/ 8466 h 675573"/>
            <a:gd name="connsiteX0" fmla="*/ 19674 w 4803341"/>
            <a:gd name="connsiteY0" fmla="*/ 42333 h 675573"/>
            <a:gd name="connsiteX1" fmla="*/ 2741 w 4803341"/>
            <a:gd name="connsiteY1" fmla="*/ 457200 h 675573"/>
            <a:gd name="connsiteX2" fmla="*/ 70474 w 4803341"/>
            <a:gd name="connsiteY2" fmla="*/ 643466 h 675573"/>
            <a:gd name="connsiteX3" fmla="*/ 273674 w 4803341"/>
            <a:gd name="connsiteY3" fmla="*/ 668866 h 675573"/>
            <a:gd name="connsiteX4" fmla="*/ 536141 w 4803341"/>
            <a:gd name="connsiteY4" fmla="*/ 668866 h 675573"/>
            <a:gd name="connsiteX5" fmla="*/ 629274 w 4803341"/>
            <a:gd name="connsiteY5" fmla="*/ 592666 h 675573"/>
            <a:gd name="connsiteX6" fmla="*/ 688541 w 4803341"/>
            <a:gd name="connsiteY6" fmla="*/ 423333 h 675573"/>
            <a:gd name="connsiteX7" fmla="*/ 773207 w 4803341"/>
            <a:gd name="connsiteY7" fmla="*/ 330200 h 675573"/>
            <a:gd name="connsiteX8" fmla="*/ 1010274 w 4803341"/>
            <a:gd name="connsiteY8" fmla="*/ 177800 h 675573"/>
            <a:gd name="connsiteX9" fmla="*/ 1238874 w 4803341"/>
            <a:gd name="connsiteY9" fmla="*/ 143933 h 675573"/>
            <a:gd name="connsiteX10" fmla="*/ 1543674 w 4803341"/>
            <a:gd name="connsiteY10" fmla="*/ 101600 h 675573"/>
            <a:gd name="connsiteX11" fmla="*/ 1941607 w 4803341"/>
            <a:gd name="connsiteY11" fmla="*/ 67733 h 675573"/>
            <a:gd name="connsiteX12" fmla="*/ 2551207 w 4803341"/>
            <a:gd name="connsiteY12" fmla="*/ 33866 h 675573"/>
            <a:gd name="connsiteX13" fmla="*/ 3592607 w 4803341"/>
            <a:gd name="connsiteY13" fmla="*/ 25400 h 675573"/>
            <a:gd name="connsiteX14" fmla="*/ 4803341 w 4803341"/>
            <a:gd name="connsiteY14" fmla="*/ 0 h 675573"/>
            <a:gd name="connsiteX0" fmla="*/ 19674 w 3592607"/>
            <a:gd name="connsiteY0" fmla="*/ 16933 h 650173"/>
            <a:gd name="connsiteX1" fmla="*/ 2741 w 3592607"/>
            <a:gd name="connsiteY1" fmla="*/ 431800 h 650173"/>
            <a:gd name="connsiteX2" fmla="*/ 70474 w 3592607"/>
            <a:gd name="connsiteY2" fmla="*/ 618066 h 650173"/>
            <a:gd name="connsiteX3" fmla="*/ 273674 w 3592607"/>
            <a:gd name="connsiteY3" fmla="*/ 643466 h 650173"/>
            <a:gd name="connsiteX4" fmla="*/ 536141 w 3592607"/>
            <a:gd name="connsiteY4" fmla="*/ 643466 h 650173"/>
            <a:gd name="connsiteX5" fmla="*/ 629274 w 3592607"/>
            <a:gd name="connsiteY5" fmla="*/ 567266 h 650173"/>
            <a:gd name="connsiteX6" fmla="*/ 688541 w 3592607"/>
            <a:gd name="connsiteY6" fmla="*/ 397933 h 650173"/>
            <a:gd name="connsiteX7" fmla="*/ 773207 w 3592607"/>
            <a:gd name="connsiteY7" fmla="*/ 304800 h 650173"/>
            <a:gd name="connsiteX8" fmla="*/ 1010274 w 3592607"/>
            <a:gd name="connsiteY8" fmla="*/ 152400 h 650173"/>
            <a:gd name="connsiteX9" fmla="*/ 1238874 w 3592607"/>
            <a:gd name="connsiteY9" fmla="*/ 118533 h 650173"/>
            <a:gd name="connsiteX10" fmla="*/ 1543674 w 3592607"/>
            <a:gd name="connsiteY10" fmla="*/ 76200 h 650173"/>
            <a:gd name="connsiteX11" fmla="*/ 1941607 w 3592607"/>
            <a:gd name="connsiteY11" fmla="*/ 42333 h 650173"/>
            <a:gd name="connsiteX12" fmla="*/ 2551207 w 3592607"/>
            <a:gd name="connsiteY12" fmla="*/ 8466 h 650173"/>
            <a:gd name="connsiteX13" fmla="*/ 3592607 w 3592607"/>
            <a:gd name="connsiteY13" fmla="*/ 0 h 650173"/>
            <a:gd name="connsiteX0" fmla="*/ 19674 w 2551207"/>
            <a:gd name="connsiteY0" fmla="*/ 8467 h 641707"/>
            <a:gd name="connsiteX1" fmla="*/ 2741 w 2551207"/>
            <a:gd name="connsiteY1" fmla="*/ 423334 h 641707"/>
            <a:gd name="connsiteX2" fmla="*/ 70474 w 2551207"/>
            <a:gd name="connsiteY2" fmla="*/ 609600 h 641707"/>
            <a:gd name="connsiteX3" fmla="*/ 273674 w 2551207"/>
            <a:gd name="connsiteY3" fmla="*/ 635000 h 641707"/>
            <a:gd name="connsiteX4" fmla="*/ 536141 w 2551207"/>
            <a:gd name="connsiteY4" fmla="*/ 635000 h 641707"/>
            <a:gd name="connsiteX5" fmla="*/ 629274 w 2551207"/>
            <a:gd name="connsiteY5" fmla="*/ 558800 h 641707"/>
            <a:gd name="connsiteX6" fmla="*/ 688541 w 2551207"/>
            <a:gd name="connsiteY6" fmla="*/ 389467 h 641707"/>
            <a:gd name="connsiteX7" fmla="*/ 773207 w 2551207"/>
            <a:gd name="connsiteY7" fmla="*/ 296334 h 641707"/>
            <a:gd name="connsiteX8" fmla="*/ 1010274 w 2551207"/>
            <a:gd name="connsiteY8" fmla="*/ 143934 h 641707"/>
            <a:gd name="connsiteX9" fmla="*/ 1238874 w 2551207"/>
            <a:gd name="connsiteY9" fmla="*/ 110067 h 641707"/>
            <a:gd name="connsiteX10" fmla="*/ 1543674 w 2551207"/>
            <a:gd name="connsiteY10" fmla="*/ 67734 h 641707"/>
            <a:gd name="connsiteX11" fmla="*/ 1941607 w 2551207"/>
            <a:gd name="connsiteY11" fmla="*/ 33867 h 641707"/>
            <a:gd name="connsiteX12" fmla="*/ 2551207 w 2551207"/>
            <a:gd name="connsiteY12" fmla="*/ 0 h 641707"/>
            <a:gd name="connsiteX0" fmla="*/ 19674 w 2551207"/>
            <a:gd name="connsiteY0" fmla="*/ 8467 h 641707"/>
            <a:gd name="connsiteX1" fmla="*/ 2741 w 2551207"/>
            <a:gd name="connsiteY1" fmla="*/ 423334 h 641707"/>
            <a:gd name="connsiteX2" fmla="*/ 70474 w 2551207"/>
            <a:gd name="connsiteY2" fmla="*/ 609600 h 641707"/>
            <a:gd name="connsiteX3" fmla="*/ 273674 w 2551207"/>
            <a:gd name="connsiteY3" fmla="*/ 635000 h 641707"/>
            <a:gd name="connsiteX4" fmla="*/ 536141 w 2551207"/>
            <a:gd name="connsiteY4" fmla="*/ 635000 h 641707"/>
            <a:gd name="connsiteX5" fmla="*/ 629274 w 2551207"/>
            <a:gd name="connsiteY5" fmla="*/ 558800 h 641707"/>
            <a:gd name="connsiteX6" fmla="*/ 688541 w 2551207"/>
            <a:gd name="connsiteY6" fmla="*/ 389467 h 641707"/>
            <a:gd name="connsiteX7" fmla="*/ 776878 w 2551207"/>
            <a:gd name="connsiteY7" fmla="*/ 254001 h 641707"/>
            <a:gd name="connsiteX8" fmla="*/ 1010274 w 2551207"/>
            <a:gd name="connsiteY8" fmla="*/ 143934 h 641707"/>
            <a:gd name="connsiteX9" fmla="*/ 1238874 w 2551207"/>
            <a:gd name="connsiteY9" fmla="*/ 110067 h 641707"/>
            <a:gd name="connsiteX10" fmla="*/ 1543674 w 2551207"/>
            <a:gd name="connsiteY10" fmla="*/ 67734 h 641707"/>
            <a:gd name="connsiteX11" fmla="*/ 1941607 w 2551207"/>
            <a:gd name="connsiteY11" fmla="*/ 33867 h 641707"/>
            <a:gd name="connsiteX12" fmla="*/ 2551207 w 2551207"/>
            <a:gd name="connsiteY12" fmla="*/ 0 h 641707"/>
            <a:gd name="connsiteX0" fmla="*/ 6211 w 2563443"/>
            <a:gd name="connsiteY0" fmla="*/ 67733 h 641707"/>
            <a:gd name="connsiteX1" fmla="*/ 14977 w 2563443"/>
            <a:gd name="connsiteY1" fmla="*/ 423334 h 641707"/>
            <a:gd name="connsiteX2" fmla="*/ 82710 w 2563443"/>
            <a:gd name="connsiteY2" fmla="*/ 609600 h 641707"/>
            <a:gd name="connsiteX3" fmla="*/ 285910 w 2563443"/>
            <a:gd name="connsiteY3" fmla="*/ 635000 h 641707"/>
            <a:gd name="connsiteX4" fmla="*/ 548377 w 2563443"/>
            <a:gd name="connsiteY4" fmla="*/ 635000 h 641707"/>
            <a:gd name="connsiteX5" fmla="*/ 641510 w 2563443"/>
            <a:gd name="connsiteY5" fmla="*/ 558800 h 641707"/>
            <a:gd name="connsiteX6" fmla="*/ 700777 w 2563443"/>
            <a:gd name="connsiteY6" fmla="*/ 389467 h 641707"/>
            <a:gd name="connsiteX7" fmla="*/ 789114 w 2563443"/>
            <a:gd name="connsiteY7" fmla="*/ 254001 h 641707"/>
            <a:gd name="connsiteX8" fmla="*/ 1022510 w 2563443"/>
            <a:gd name="connsiteY8" fmla="*/ 143934 h 641707"/>
            <a:gd name="connsiteX9" fmla="*/ 1251110 w 2563443"/>
            <a:gd name="connsiteY9" fmla="*/ 110067 h 641707"/>
            <a:gd name="connsiteX10" fmla="*/ 1555910 w 2563443"/>
            <a:gd name="connsiteY10" fmla="*/ 67734 h 641707"/>
            <a:gd name="connsiteX11" fmla="*/ 1953843 w 2563443"/>
            <a:gd name="connsiteY11" fmla="*/ 33867 h 641707"/>
            <a:gd name="connsiteX12" fmla="*/ 2563443 w 2563443"/>
            <a:gd name="connsiteY12" fmla="*/ 0 h 64170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</a:cxnLst>
          <a:rect l="l" t="t" r="r" b="b"/>
          <a:pathLst>
            <a:path w="2563443" h="641707">
              <a:moveTo>
                <a:pt x="6211" y="67733"/>
              </a:moveTo>
              <a:cubicBezTo>
                <a:pt x="-6489" y="225072"/>
                <a:pt x="2227" y="333023"/>
                <a:pt x="14977" y="423334"/>
              </a:cubicBezTo>
              <a:cubicBezTo>
                <a:pt x="27727" y="513645"/>
                <a:pt x="37555" y="574322"/>
                <a:pt x="82710" y="609600"/>
              </a:cubicBezTo>
              <a:cubicBezTo>
                <a:pt x="127866" y="644878"/>
                <a:pt x="208299" y="630767"/>
                <a:pt x="285910" y="635000"/>
              </a:cubicBezTo>
              <a:cubicBezTo>
                <a:pt x="363521" y="639233"/>
                <a:pt x="489110" y="647700"/>
                <a:pt x="548377" y="635000"/>
              </a:cubicBezTo>
              <a:cubicBezTo>
                <a:pt x="607644" y="622300"/>
                <a:pt x="616110" y="599722"/>
                <a:pt x="641510" y="558800"/>
              </a:cubicBezTo>
              <a:cubicBezTo>
                <a:pt x="666910" y="517878"/>
                <a:pt x="676176" y="440267"/>
                <a:pt x="700777" y="389467"/>
              </a:cubicBezTo>
              <a:cubicBezTo>
                <a:pt x="725378" y="338667"/>
                <a:pt x="735492" y="294923"/>
                <a:pt x="789114" y="254001"/>
              </a:cubicBezTo>
              <a:cubicBezTo>
                <a:pt x="842736" y="213079"/>
                <a:pt x="945511" y="167923"/>
                <a:pt x="1022510" y="143934"/>
              </a:cubicBezTo>
              <a:cubicBezTo>
                <a:pt x="1099509" y="119945"/>
                <a:pt x="1251110" y="110067"/>
                <a:pt x="1251110" y="110067"/>
              </a:cubicBezTo>
              <a:cubicBezTo>
                <a:pt x="1340010" y="97367"/>
                <a:pt x="1438788" y="80434"/>
                <a:pt x="1555910" y="67734"/>
              </a:cubicBezTo>
              <a:cubicBezTo>
                <a:pt x="1673032" y="55034"/>
                <a:pt x="1785921" y="45156"/>
                <a:pt x="1953843" y="33867"/>
              </a:cubicBezTo>
              <a:cubicBezTo>
                <a:pt x="2121765" y="22578"/>
                <a:pt x="2288276" y="7055"/>
                <a:pt x="2563443" y="0"/>
              </a:cubicBezTo>
            </a:path>
          </a:pathLst>
        </a:custGeom>
        <a:noFill xmlns:a="http://schemas.openxmlformats.org/drawingml/2006/main"/>
        <a:ln xmlns:a="http://schemas.openxmlformats.org/drawingml/2006/main" w="50800">
          <a:solidFill>
            <a:schemeClr val="accent5">
              <a:lumMod val="75000"/>
              <a:alpha val="73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0.20837</cdr:x>
      <cdr:y>0.20805</cdr:y>
    </cdr:from>
    <cdr:to>
      <cdr:x>0.86998</cdr:x>
      <cdr:y>0.73299</cdr:y>
    </cdr:to>
    <cdr:sp macro="" textlink="">
      <cdr:nvSpPr>
        <cdr:cNvPr id="6" name="Freeform: Shape 5">
          <a:extLst xmlns:a="http://schemas.openxmlformats.org/drawingml/2006/main">
            <a:ext uri="{FF2B5EF4-FFF2-40B4-BE49-F238E27FC236}">
              <a16:creationId xmlns:a16="http://schemas.microsoft.com/office/drawing/2014/main" id="{81EF3397-78E6-791C-D947-B75888D8C5E5}"/>
            </a:ext>
          </a:extLst>
        </cdr:cNvPr>
        <cdr:cNvSpPr/>
      </cdr:nvSpPr>
      <cdr:spPr>
        <a:xfrm xmlns:a="http://schemas.openxmlformats.org/drawingml/2006/main">
          <a:off x="1821392" y="1243337"/>
          <a:ext cx="5783369" cy="3137118"/>
        </a:xfrm>
        <a:custGeom xmlns:a="http://schemas.openxmlformats.org/drawingml/2006/main">
          <a:avLst/>
          <a:gdLst>
            <a:gd name="connsiteX0" fmla="*/ 0 w 5771610"/>
            <a:gd name="connsiteY0" fmla="*/ 3054913 h 3054913"/>
            <a:gd name="connsiteX1" fmla="*/ 16933 w 5771610"/>
            <a:gd name="connsiteY1" fmla="*/ 243980 h 3054913"/>
            <a:gd name="connsiteX2" fmla="*/ 42333 w 5771610"/>
            <a:gd name="connsiteY2" fmla="*/ 125447 h 3054913"/>
            <a:gd name="connsiteX3" fmla="*/ 118533 w 5771610"/>
            <a:gd name="connsiteY3" fmla="*/ 57713 h 3054913"/>
            <a:gd name="connsiteX4" fmla="*/ 313267 w 5771610"/>
            <a:gd name="connsiteY4" fmla="*/ 167780 h 3054913"/>
            <a:gd name="connsiteX5" fmla="*/ 414867 w 5771610"/>
            <a:gd name="connsiteY5" fmla="*/ 438713 h 3054913"/>
            <a:gd name="connsiteX6" fmla="*/ 457200 w 5771610"/>
            <a:gd name="connsiteY6" fmla="*/ 743513 h 3054913"/>
            <a:gd name="connsiteX7" fmla="*/ 541867 w 5771610"/>
            <a:gd name="connsiteY7" fmla="*/ 836647 h 3054913"/>
            <a:gd name="connsiteX8" fmla="*/ 651933 w 5771610"/>
            <a:gd name="connsiteY8" fmla="*/ 921313 h 3054913"/>
            <a:gd name="connsiteX9" fmla="*/ 694267 w 5771610"/>
            <a:gd name="connsiteY9" fmla="*/ 1217647 h 3054913"/>
            <a:gd name="connsiteX10" fmla="*/ 855133 w 5771610"/>
            <a:gd name="connsiteY10" fmla="*/ 1336180 h 3054913"/>
            <a:gd name="connsiteX11" fmla="*/ 1109133 w 5771610"/>
            <a:gd name="connsiteY11" fmla="*/ 1378513 h 3054913"/>
            <a:gd name="connsiteX12" fmla="*/ 1515533 w 5771610"/>
            <a:gd name="connsiteY12" fmla="*/ 1429313 h 3054913"/>
            <a:gd name="connsiteX13" fmla="*/ 1921933 w 5771610"/>
            <a:gd name="connsiteY13" fmla="*/ 1437780 h 3054913"/>
            <a:gd name="connsiteX14" fmla="*/ 2226733 w 5771610"/>
            <a:gd name="connsiteY14" fmla="*/ 1480113 h 3054913"/>
            <a:gd name="connsiteX15" fmla="*/ 3479800 w 5771610"/>
            <a:gd name="connsiteY15" fmla="*/ 1725647 h 3054913"/>
            <a:gd name="connsiteX16" fmla="*/ 4470400 w 5771610"/>
            <a:gd name="connsiteY16" fmla="*/ 2005047 h 3054913"/>
            <a:gd name="connsiteX17" fmla="*/ 5156200 w 5771610"/>
            <a:gd name="connsiteY17" fmla="*/ 2250580 h 3054913"/>
            <a:gd name="connsiteX18" fmla="*/ 5715000 w 5771610"/>
            <a:gd name="connsiteY18" fmla="*/ 2487647 h 3054913"/>
            <a:gd name="connsiteX19" fmla="*/ 5723467 w 5771610"/>
            <a:gd name="connsiteY19" fmla="*/ 2487647 h 3054913"/>
            <a:gd name="connsiteX0" fmla="*/ 0 w 5715000"/>
            <a:gd name="connsiteY0" fmla="*/ 3054913 h 3054913"/>
            <a:gd name="connsiteX1" fmla="*/ 16933 w 5715000"/>
            <a:gd name="connsiteY1" fmla="*/ 243980 h 3054913"/>
            <a:gd name="connsiteX2" fmla="*/ 42333 w 5715000"/>
            <a:gd name="connsiteY2" fmla="*/ 125447 h 3054913"/>
            <a:gd name="connsiteX3" fmla="*/ 118533 w 5715000"/>
            <a:gd name="connsiteY3" fmla="*/ 57713 h 3054913"/>
            <a:gd name="connsiteX4" fmla="*/ 313267 w 5715000"/>
            <a:gd name="connsiteY4" fmla="*/ 167780 h 3054913"/>
            <a:gd name="connsiteX5" fmla="*/ 414867 w 5715000"/>
            <a:gd name="connsiteY5" fmla="*/ 438713 h 3054913"/>
            <a:gd name="connsiteX6" fmla="*/ 457200 w 5715000"/>
            <a:gd name="connsiteY6" fmla="*/ 743513 h 3054913"/>
            <a:gd name="connsiteX7" fmla="*/ 541867 w 5715000"/>
            <a:gd name="connsiteY7" fmla="*/ 836647 h 3054913"/>
            <a:gd name="connsiteX8" fmla="*/ 651933 w 5715000"/>
            <a:gd name="connsiteY8" fmla="*/ 921313 h 3054913"/>
            <a:gd name="connsiteX9" fmla="*/ 694267 w 5715000"/>
            <a:gd name="connsiteY9" fmla="*/ 1217647 h 3054913"/>
            <a:gd name="connsiteX10" fmla="*/ 855133 w 5715000"/>
            <a:gd name="connsiteY10" fmla="*/ 1336180 h 3054913"/>
            <a:gd name="connsiteX11" fmla="*/ 1109133 w 5715000"/>
            <a:gd name="connsiteY11" fmla="*/ 1378513 h 3054913"/>
            <a:gd name="connsiteX12" fmla="*/ 1515533 w 5715000"/>
            <a:gd name="connsiteY12" fmla="*/ 1429313 h 3054913"/>
            <a:gd name="connsiteX13" fmla="*/ 1921933 w 5715000"/>
            <a:gd name="connsiteY13" fmla="*/ 1437780 h 3054913"/>
            <a:gd name="connsiteX14" fmla="*/ 2226733 w 5715000"/>
            <a:gd name="connsiteY14" fmla="*/ 1480113 h 3054913"/>
            <a:gd name="connsiteX15" fmla="*/ 3479800 w 5715000"/>
            <a:gd name="connsiteY15" fmla="*/ 1725647 h 3054913"/>
            <a:gd name="connsiteX16" fmla="*/ 4470400 w 5715000"/>
            <a:gd name="connsiteY16" fmla="*/ 2005047 h 3054913"/>
            <a:gd name="connsiteX17" fmla="*/ 5156200 w 5715000"/>
            <a:gd name="connsiteY17" fmla="*/ 2250580 h 3054913"/>
            <a:gd name="connsiteX18" fmla="*/ 5715000 w 5715000"/>
            <a:gd name="connsiteY18" fmla="*/ 2487647 h 3054913"/>
            <a:gd name="connsiteX0" fmla="*/ 0 w 5156200"/>
            <a:gd name="connsiteY0" fmla="*/ 3054913 h 3054913"/>
            <a:gd name="connsiteX1" fmla="*/ 16933 w 5156200"/>
            <a:gd name="connsiteY1" fmla="*/ 243980 h 3054913"/>
            <a:gd name="connsiteX2" fmla="*/ 42333 w 5156200"/>
            <a:gd name="connsiteY2" fmla="*/ 125447 h 3054913"/>
            <a:gd name="connsiteX3" fmla="*/ 118533 w 5156200"/>
            <a:gd name="connsiteY3" fmla="*/ 57713 h 3054913"/>
            <a:gd name="connsiteX4" fmla="*/ 313267 w 5156200"/>
            <a:gd name="connsiteY4" fmla="*/ 167780 h 3054913"/>
            <a:gd name="connsiteX5" fmla="*/ 414867 w 5156200"/>
            <a:gd name="connsiteY5" fmla="*/ 438713 h 3054913"/>
            <a:gd name="connsiteX6" fmla="*/ 457200 w 5156200"/>
            <a:gd name="connsiteY6" fmla="*/ 743513 h 3054913"/>
            <a:gd name="connsiteX7" fmla="*/ 541867 w 5156200"/>
            <a:gd name="connsiteY7" fmla="*/ 836647 h 3054913"/>
            <a:gd name="connsiteX8" fmla="*/ 651933 w 5156200"/>
            <a:gd name="connsiteY8" fmla="*/ 921313 h 3054913"/>
            <a:gd name="connsiteX9" fmla="*/ 694267 w 5156200"/>
            <a:gd name="connsiteY9" fmla="*/ 1217647 h 3054913"/>
            <a:gd name="connsiteX10" fmla="*/ 855133 w 5156200"/>
            <a:gd name="connsiteY10" fmla="*/ 1336180 h 3054913"/>
            <a:gd name="connsiteX11" fmla="*/ 1109133 w 5156200"/>
            <a:gd name="connsiteY11" fmla="*/ 1378513 h 3054913"/>
            <a:gd name="connsiteX12" fmla="*/ 1515533 w 5156200"/>
            <a:gd name="connsiteY12" fmla="*/ 1429313 h 3054913"/>
            <a:gd name="connsiteX13" fmla="*/ 1921933 w 5156200"/>
            <a:gd name="connsiteY13" fmla="*/ 1437780 h 3054913"/>
            <a:gd name="connsiteX14" fmla="*/ 2226733 w 5156200"/>
            <a:gd name="connsiteY14" fmla="*/ 1480113 h 3054913"/>
            <a:gd name="connsiteX15" fmla="*/ 3479800 w 5156200"/>
            <a:gd name="connsiteY15" fmla="*/ 1725647 h 3054913"/>
            <a:gd name="connsiteX16" fmla="*/ 4470400 w 5156200"/>
            <a:gd name="connsiteY16" fmla="*/ 2005047 h 3054913"/>
            <a:gd name="connsiteX17" fmla="*/ 5156200 w 5156200"/>
            <a:gd name="connsiteY17" fmla="*/ 2250580 h 3054913"/>
            <a:gd name="connsiteX0" fmla="*/ 0 w 4470400"/>
            <a:gd name="connsiteY0" fmla="*/ 3054913 h 3054913"/>
            <a:gd name="connsiteX1" fmla="*/ 16933 w 4470400"/>
            <a:gd name="connsiteY1" fmla="*/ 243980 h 3054913"/>
            <a:gd name="connsiteX2" fmla="*/ 42333 w 4470400"/>
            <a:gd name="connsiteY2" fmla="*/ 125447 h 3054913"/>
            <a:gd name="connsiteX3" fmla="*/ 118533 w 4470400"/>
            <a:gd name="connsiteY3" fmla="*/ 57713 h 3054913"/>
            <a:gd name="connsiteX4" fmla="*/ 313267 w 4470400"/>
            <a:gd name="connsiteY4" fmla="*/ 167780 h 3054913"/>
            <a:gd name="connsiteX5" fmla="*/ 414867 w 4470400"/>
            <a:gd name="connsiteY5" fmla="*/ 438713 h 3054913"/>
            <a:gd name="connsiteX6" fmla="*/ 457200 w 4470400"/>
            <a:gd name="connsiteY6" fmla="*/ 743513 h 3054913"/>
            <a:gd name="connsiteX7" fmla="*/ 541867 w 4470400"/>
            <a:gd name="connsiteY7" fmla="*/ 836647 h 3054913"/>
            <a:gd name="connsiteX8" fmla="*/ 651933 w 4470400"/>
            <a:gd name="connsiteY8" fmla="*/ 921313 h 3054913"/>
            <a:gd name="connsiteX9" fmla="*/ 694267 w 4470400"/>
            <a:gd name="connsiteY9" fmla="*/ 1217647 h 3054913"/>
            <a:gd name="connsiteX10" fmla="*/ 855133 w 4470400"/>
            <a:gd name="connsiteY10" fmla="*/ 1336180 h 3054913"/>
            <a:gd name="connsiteX11" fmla="*/ 1109133 w 4470400"/>
            <a:gd name="connsiteY11" fmla="*/ 1378513 h 3054913"/>
            <a:gd name="connsiteX12" fmla="*/ 1515533 w 4470400"/>
            <a:gd name="connsiteY12" fmla="*/ 1429313 h 3054913"/>
            <a:gd name="connsiteX13" fmla="*/ 1921933 w 4470400"/>
            <a:gd name="connsiteY13" fmla="*/ 1437780 h 3054913"/>
            <a:gd name="connsiteX14" fmla="*/ 2226733 w 4470400"/>
            <a:gd name="connsiteY14" fmla="*/ 1480113 h 3054913"/>
            <a:gd name="connsiteX15" fmla="*/ 3479800 w 4470400"/>
            <a:gd name="connsiteY15" fmla="*/ 1725647 h 3054913"/>
            <a:gd name="connsiteX16" fmla="*/ 4470400 w 4470400"/>
            <a:gd name="connsiteY16" fmla="*/ 2005047 h 3054913"/>
            <a:gd name="connsiteX0" fmla="*/ 0 w 3479800"/>
            <a:gd name="connsiteY0" fmla="*/ 3054913 h 3054913"/>
            <a:gd name="connsiteX1" fmla="*/ 16933 w 3479800"/>
            <a:gd name="connsiteY1" fmla="*/ 243980 h 3054913"/>
            <a:gd name="connsiteX2" fmla="*/ 42333 w 3479800"/>
            <a:gd name="connsiteY2" fmla="*/ 125447 h 3054913"/>
            <a:gd name="connsiteX3" fmla="*/ 118533 w 3479800"/>
            <a:gd name="connsiteY3" fmla="*/ 57713 h 3054913"/>
            <a:gd name="connsiteX4" fmla="*/ 313267 w 3479800"/>
            <a:gd name="connsiteY4" fmla="*/ 167780 h 3054913"/>
            <a:gd name="connsiteX5" fmla="*/ 414867 w 3479800"/>
            <a:gd name="connsiteY5" fmla="*/ 438713 h 3054913"/>
            <a:gd name="connsiteX6" fmla="*/ 457200 w 3479800"/>
            <a:gd name="connsiteY6" fmla="*/ 743513 h 3054913"/>
            <a:gd name="connsiteX7" fmla="*/ 541867 w 3479800"/>
            <a:gd name="connsiteY7" fmla="*/ 836647 h 3054913"/>
            <a:gd name="connsiteX8" fmla="*/ 651933 w 3479800"/>
            <a:gd name="connsiteY8" fmla="*/ 921313 h 3054913"/>
            <a:gd name="connsiteX9" fmla="*/ 694267 w 3479800"/>
            <a:gd name="connsiteY9" fmla="*/ 1217647 h 3054913"/>
            <a:gd name="connsiteX10" fmla="*/ 855133 w 3479800"/>
            <a:gd name="connsiteY10" fmla="*/ 1336180 h 3054913"/>
            <a:gd name="connsiteX11" fmla="*/ 1109133 w 3479800"/>
            <a:gd name="connsiteY11" fmla="*/ 1378513 h 3054913"/>
            <a:gd name="connsiteX12" fmla="*/ 1515533 w 3479800"/>
            <a:gd name="connsiteY12" fmla="*/ 1429313 h 3054913"/>
            <a:gd name="connsiteX13" fmla="*/ 1921933 w 3479800"/>
            <a:gd name="connsiteY13" fmla="*/ 1437780 h 3054913"/>
            <a:gd name="connsiteX14" fmla="*/ 2226733 w 3479800"/>
            <a:gd name="connsiteY14" fmla="*/ 1480113 h 3054913"/>
            <a:gd name="connsiteX15" fmla="*/ 3479800 w 3479800"/>
            <a:gd name="connsiteY15" fmla="*/ 1725647 h 3054913"/>
            <a:gd name="connsiteX0" fmla="*/ 0 w 2226733"/>
            <a:gd name="connsiteY0" fmla="*/ 3054913 h 3054913"/>
            <a:gd name="connsiteX1" fmla="*/ 16933 w 2226733"/>
            <a:gd name="connsiteY1" fmla="*/ 243980 h 3054913"/>
            <a:gd name="connsiteX2" fmla="*/ 42333 w 2226733"/>
            <a:gd name="connsiteY2" fmla="*/ 125447 h 3054913"/>
            <a:gd name="connsiteX3" fmla="*/ 118533 w 2226733"/>
            <a:gd name="connsiteY3" fmla="*/ 57713 h 3054913"/>
            <a:gd name="connsiteX4" fmla="*/ 313267 w 2226733"/>
            <a:gd name="connsiteY4" fmla="*/ 167780 h 3054913"/>
            <a:gd name="connsiteX5" fmla="*/ 414867 w 2226733"/>
            <a:gd name="connsiteY5" fmla="*/ 438713 h 3054913"/>
            <a:gd name="connsiteX6" fmla="*/ 457200 w 2226733"/>
            <a:gd name="connsiteY6" fmla="*/ 743513 h 3054913"/>
            <a:gd name="connsiteX7" fmla="*/ 541867 w 2226733"/>
            <a:gd name="connsiteY7" fmla="*/ 836647 h 3054913"/>
            <a:gd name="connsiteX8" fmla="*/ 651933 w 2226733"/>
            <a:gd name="connsiteY8" fmla="*/ 921313 h 3054913"/>
            <a:gd name="connsiteX9" fmla="*/ 694267 w 2226733"/>
            <a:gd name="connsiteY9" fmla="*/ 1217647 h 3054913"/>
            <a:gd name="connsiteX10" fmla="*/ 855133 w 2226733"/>
            <a:gd name="connsiteY10" fmla="*/ 1336180 h 3054913"/>
            <a:gd name="connsiteX11" fmla="*/ 1109133 w 2226733"/>
            <a:gd name="connsiteY11" fmla="*/ 1378513 h 3054913"/>
            <a:gd name="connsiteX12" fmla="*/ 1515533 w 2226733"/>
            <a:gd name="connsiteY12" fmla="*/ 1429313 h 3054913"/>
            <a:gd name="connsiteX13" fmla="*/ 1921933 w 2226733"/>
            <a:gd name="connsiteY13" fmla="*/ 1437780 h 3054913"/>
            <a:gd name="connsiteX14" fmla="*/ 2226733 w 2226733"/>
            <a:gd name="connsiteY14" fmla="*/ 1480113 h 30549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</a:cxnLst>
          <a:rect l="l" t="t" r="r" b="b"/>
          <a:pathLst>
            <a:path w="2226733" h="3054913">
              <a:moveTo>
                <a:pt x="0" y="3054913"/>
              </a:moveTo>
              <a:cubicBezTo>
                <a:pt x="4938" y="1893568"/>
                <a:pt x="9877" y="732224"/>
                <a:pt x="16933" y="243980"/>
              </a:cubicBezTo>
              <a:cubicBezTo>
                <a:pt x="23989" y="-244264"/>
                <a:pt x="25400" y="156491"/>
                <a:pt x="42333" y="125447"/>
              </a:cubicBezTo>
              <a:cubicBezTo>
                <a:pt x="59266" y="94403"/>
                <a:pt x="73377" y="50658"/>
                <a:pt x="118533" y="57713"/>
              </a:cubicBezTo>
              <a:cubicBezTo>
                <a:pt x="163689" y="64768"/>
                <a:pt x="263878" y="104280"/>
                <a:pt x="313267" y="167780"/>
              </a:cubicBezTo>
              <a:cubicBezTo>
                <a:pt x="362656" y="231280"/>
                <a:pt x="390878" y="342758"/>
                <a:pt x="414867" y="438713"/>
              </a:cubicBezTo>
              <a:cubicBezTo>
                <a:pt x="438856" y="534668"/>
                <a:pt x="436033" y="677191"/>
                <a:pt x="457200" y="743513"/>
              </a:cubicBezTo>
              <a:cubicBezTo>
                <a:pt x="478367" y="809835"/>
                <a:pt x="509412" y="807014"/>
                <a:pt x="541867" y="836647"/>
              </a:cubicBezTo>
              <a:cubicBezTo>
                <a:pt x="574322" y="866280"/>
                <a:pt x="626533" y="857813"/>
                <a:pt x="651933" y="921313"/>
              </a:cubicBezTo>
              <a:cubicBezTo>
                <a:pt x="677333" y="984813"/>
                <a:pt x="660400" y="1148503"/>
                <a:pt x="694267" y="1217647"/>
              </a:cubicBezTo>
              <a:cubicBezTo>
                <a:pt x="728134" y="1286791"/>
                <a:pt x="785989" y="1309369"/>
                <a:pt x="855133" y="1336180"/>
              </a:cubicBezTo>
              <a:cubicBezTo>
                <a:pt x="924277" y="1362991"/>
                <a:pt x="999066" y="1362991"/>
                <a:pt x="1109133" y="1378513"/>
              </a:cubicBezTo>
              <a:cubicBezTo>
                <a:pt x="1219200" y="1394035"/>
                <a:pt x="1380066" y="1419435"/>
                <a:pt x="1515533" y="1429313"/>
              </a:cubicBezTo>
              <a:cubicBezTo>
                <a:pt x="1651000" y="1439191"/>
                <a:pt x="1803400" y="1429313"/>
                <a:pt x="1921933" y="1437780"/>
              </a:cubicBezTo>
              <a:cubicBezTo>
                <a:pt x="2040466" y="1446247"/>
                <a:pt x="1967089" y="1432135"/>
                <a:pt x="2226733" y="1480113"/>
              </a:cubicBezTo>
            </a:path>
          </a:pathLst>
        </a:custGeom>
        <a:noFill xmlns:a="http://schemas.openxmlformats.org/drawingml/2006/main"/>
        <a:ln xmlns:a="http://schemas.openxmlformats.org/drawingml/2006/main" w="73025">
          <a:solidFill>
            <a:srgbClr val="D2A000">
              <a:alpha val="61000"/>
            </a:srgb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kern="1200"/>
            <a:t>c</a:t>
          </a:r>
        </a:p>
      </cdr:txBody>
    </cdr:sp>
  </cdr:relSizeAnchor>
  <cdr:relSizeAnchor xmlns:cdr="http://schemas.openxmlformats.org/drawingml/2006/chartDrawing">
    <cdr:from>
      <cdr:x>0.2051</cdr:x>
      <cdr:y>0.0649</cdr:y>
    </cdr:from>
    <cdr:to>
      <cdr:x>0.86325</cdr:x>
      <cdr:y>0.87147</cdr:y>
    </cdr:to>
    <cdr:sp macro="" textlink="">
      <cdr:nvSpPr>
        <cdr:cNvPr id="17" name="Freeform: Shape 16">
          <a:extLst xmlns:a="http://schemas.openxmlformats.org/drawingml/2006/main">
            <a:ext uri="{FF2B5EF4-FFF2-40B4-BE49-F238E27FC236}">
              <a16:creationId xmlns:a16="http://schemas.microsoft.com/office/drawing/2014/main" id="{84C5B817-E407-1A26-A6C8-88B1E2C0E43B}"/>
            </a:ext>
          </a:extLst>
        </cdr:cNvPr>
        <cdr:cNvSpPr/>
      </cdr:nvSpPr>
      <cdr:spPr>
        <a:xfrm xmlns:a="http://schemas.openxmlformats.org/drawingml/2006/main">
          <a:off x="1792817" y="387852"/>
          <a:ext cx="5753100" cy="4820179"/>
        </a:xfrm>
        <a:custGeom xmlns:a="http://schemas.openxmlformats.org/drawingml/2006/main">
          <a:avLst/>
          <a:gdLst>
            <a:gd name="connsiteX0" fmla="*/ 26029 w 1617762"/>
            <a:gd name="connsiteY0" fmla="*/ 4681164 h 4681164"/>
            <a:gd name="connsiteX1" fmla="*/ 51429 w 1617762"/>
            <a:gd name="connsiteY1" fmla="*/ 651031 h 4681164"/>
            <a:gd name="connsiteX2" fmla="*/ 42962 w 1617762"/>
            <a:gd name="connsiteY2" fmla="*/ 320831 h 4681164"/>
            <a:gd name="connsiteX3" fmla="*/ 42962 w 1617762"/>
            <a:gd name="connsiteY3" fmla="*/ 7564 h 4681164"/>
            <a:gd name="connsiteX4" fmla="*/ 618696 w 1617762"/>
            <a:gd name="connsiteY4" fmla="*/ 109164 h 4681164"/>
            <a:gd name="connsiteX5" fmla="*/ 1126696 w 1617762"/>
            <a:gd name="connsiteY5" fmla="*/ 244631 h 4681164"/>
            <a:gd name="connsiteX6" fmla="*/ 1448429 w 1617762"/>
            <a:gd name="connsiteY6" fmla="*/ 583298 h 4681164"/>
            <a:gd name="connsiteX7" fmla="*/ 1617762 w 1617762"/>
            <a:gd name="connsiteY7" fmla="*/ 752631 h 4681164"/>
            <a:gd name="connsiteX8" fmla="*/ 1617762 w 1617762"/>
            <a:gd name="connsiteY8" fmla="*/ 752631 h 4681164"/>
            <a:gd name="connsiteX0" fmla="*/ 0 w 1591733"/>
            <a:gd name="connsiteY0" fmla="*/ 4689227 h 4689227"/>
            <a:gd name="connsiteX1" fmla="*/ 25400 w 1591733"/>
            <a:gd name="connsiteY1" fmla="*/ 659094 h 4689227"/>
            <a:gd name="connsiteX2" fmla="*/ 16933 w 1591733"/>
            <a:gd name="connsiteY2" fmla="*/ 328894 h 4689227"/>
            <a:gd name="connsiteX3" fmla="*/ 93133 w 1591733"/>
            <a:gd name="connsiteY3" fmla="*/ 7160 h 4689227"/>
            <a:gd name="connsiteX4" fmla="*/ 592667 w 1591733"/>
            <a:gd name="connsiteY4" fmla="*/ 117227 h 4689227"/>
            <a:gd name="connsiteX5" fmla="*/ 1100667 w 1591733"/>
            <a:gd name="connsiteY5" fmla="*/ 252694 h 4689227"/>
            <a:gd name="connsiteX6" fmla="*/ 1422400 w 1591733"/>
            <a:gd name="connsiteY6" fmla="*/ 591361 h 4689227"/>
            <a:gd name="connsiteX7" fmla="*/ 1591733 w 1591733"/>
            <a:gd name="connsiteY7" fmla="*/ 760694 h 4689227"/>
            <a:gd name="connsiteX8" fmla="*/ 1591733 w 1591733"/>
            <a:gd name="connsiteY8" fmla="*/ 760694 h 4689227"/>
            <a:gd name="connsiteX0" fmla="*/ 0 w 1591733"/>
            <a:gd name="connsiteY0" fmla="*/ 4689227 h 4689227"/>
            <a:gd name="connsiteX1" fmla="*/ 25400 w 1591733"/>
            <a:gd name="connsiteY1" fmla="*/ 659094 h 4689227"/>
            <a:gd name="connsiteX2" fmla="*/ 16933 w 1591733"/>
            <a:gd name="connsiteY2" fmla="*/ 328894 h 4689227"/>
            <a:gd name="connsiteX3" fmla="*/ 93133 w 1591733"/>
            <a:gd name="connsiteY3" fmla="*/ 7160 h 4689227"/>
            <a:gd name="connsiteX4" fmla="*/ 592667 w 1591733"/>
            <a:gd name="connsiteY4" fmla="*/ 117227 h 4689227"/>
            <a:gd name="connsiteX5" fmla="*/ 1100667 w 1591733"/>
            <a:gd name="connsiteY5" fmla="*/ 252694 h 4689227"/>
            <a:gd name="connsiteX6" fmla="*/ 1422400 w 1591733"/>
            <a:gd name="connsiteY6" fmla="*/ 591361 h 4689227"/>
            <a:gd name="connsiteX7" fmla="*/ 1591733 w 1591733"/>
            <a:gd name="connsiteY7" fmla="*/ 760694 h 4689227"/>
            <a:gd name="connsiteX8" fmla="*/ 1591733 w 1591733"/>
            <a:gd name="connsiteY8" fmla="*/ 760694 h 4689227"/>
            <a:gd name="connsiteX9" fmla="*/ 1583311 w 1591733"/>
            <a:gd name="connsiteY9" fmla="*/ 743762 h 4689227"/>
            <a:gd name="connsiteX0" fmla="*/ 0 w 2063357"/>
            <a:gd name="connsiteY0" fmla="*/ 4689227 h 4689227"/>
            <a:gd name="connsiteX1" fmla="*/ 25400 w 2063357"/>
            <a:gd name="connsiteY1" fmla="*/ 659094 h 4689227"/>
            <a:gd name="connsiteX2" fmla="*/ 16933 w 2063357"/>
            <a:gd name="connsiteY2" fmla="*/ 328894 h 4689227"/>
            <a:gd name="connsiteX3" fmla="*/ 93133 w 2063357"/>
            <a:gd name="connsiteY3" fmla="*/ 7160 h 4689227"/>
            <a:gd name="connsiteX4" fmla="*/ 592667 w 2063357"/>
            <a:gd name="connsiteY4" fmla="*/ 117227 h 4689227"/>
            <a:gd name="connsiteX5" fmla="*/ 1100667 w 2063357"/>
            <a:gd name="connsiteY5" fmla="*/ 252694 h 4689227"/>
            <a:gd name="connsiteX6" fmla="*/ 1422400 w 2063357"/>
            <a:gd name="connsiteY6" fmla="*/ 591361 h 4689227"/>
            <a:gd name="connsiteX7" fmla="*/ 1591733 w 2063357"/>
            <a:gd name="connsiteY7" fmla="*/ 760694 h 4689227"/>
            <a:gd name="connsiteX8" fmla="*/ 1591733 w 2063357"/>
            <a:gd name="connsiteY8" fmla="*/ 760694 h 4689227"/>
            <a:gd name="connsiteX9" fmla="*/ 2063357 w 2063357"/>
            <a:gd name="connsiteY9" fmla="*/ 1057029 h 4689227"/>
            <a:gd name="connsiteX0" fmla="*/ 0 w 2105467"/>
            <a:gd name="connsiteY0" fmla="*/ 4689227 h 4689227"/>
            <a:gd name="connsiteX1" fmla="*/ 25400 w 2105467"/>
            <a:gd name="connsiteY1" fmla="*/ 659094 h 4689227"/>
            <a:gd name="connsiteX2" fmla="*/ 16933 w 2105467"/>
            <a:gd name="connsiteY2" fmla="*/ 328894 h 4689227"/>
            <a:gd name="connsiteX3" fmla="*/ 93133 w 2105467"/>
            <a:gd name="connsiteY3" fmla="*/ 7160 h 4689227"/>
            <a:gd name="connsiteX4" fmla="*/ 592667 w 2105467"/>
            <a:gd name="connsiteY4" fmla="*/ 117227 h 4689227"/>
            <a:gd name="connsiteX5" fmla="*/ 1100667 w 2105467"/>
            <a:gd name="connsiteY5" fmla="*/ 252694 h 4689227"/>
            <a:gd name="connsiteX6" fmla="*/ 1422400 w 2105467"/>
            <a:gd name="connsiteY6" fmla="*/ 591361 h 4689227"/>
            <a:gd name="connsiteX7" fmla="*/ 1591733 w 2105467"/>
            <a:gd name="connsiteY7" fmla="*/ 760694 h 4689227"/>
            <a:gd name="connsiteX8" fmla="*/ 1591733 w 2105467"/>
            <a:gd name="connsiteY8" fmla="*/ 760694 h 4689227"/>
            <a:gd name="connsiteX9" fmla="*/ 2105467 w 2105467"/>
            <a:gd name="connsiteY9" fmla="*/ 1082429 h 4689227"/>
            <a:gd name="connsiteX0" fmla="*/ 0 w 2131629"/>
            <a:gd name="connsiteY0" fmla="*/ 4689227 h 4689227"/>
            <a:gd name="connsiteX1" fmla="*/ 25400 w 2131629"/>
            <a:gd name="connsiteY1" fmla="*/ 659094 h 4689227"/>
            <a:gd name="connsiteX2" fmla="*/ 16933 w 2131629"/>
            <a:gd name="connsiteY2" fmla="*/ 328894 h 4689227"/>
            <a:gd name="connsiteX3" fmla="*/ 93133 w 2131629"/>
            <a:gd name="connsiteY3" fmla="*/ 7160 h 4689227"/>
            <a:gd name="connsiteX4" fmla="*/ 592667 w 2131629"/>
            <a:gd name="connsiteY4" fmla="*/ 117227 h 4689227"/>
            <a:gd name="connsiteX5" fmla="*/ 1100667 w 2131629"/>
            <a:gd name="connsiteY5" fmla="*/ 252694 h 4689227"/>
            <a:gd name="connsiteX6" fmla="*/ 1422400 w 2131629"/>
            <a:gd name="connsiteY6" fmla="*/ 591361 h 4689227"/>
            <a:gd name="connsiteX7" fmla="*/ 1591733 w 2131629"/>
            <a:gd name="connsiteY7" fmla="*/ 760694 h 4689227"/>
            <a:gd name="connsiteX8" fmla="*/ 1591733 w 2131629"/>
            <a:gd name="connsiteY8" fmla="*/ 760694 h 4689227"/>
            <a:gd name="connsiteX9" fmla="*/ 2105467 w 2131629"/>
            <a:gd name="connsiteY9" fmla="*/ 1082429 h 4689227"/>
            <a:gd name="connsiteX10" fmla="*/ 2054936 w 2131629"/>
            <a:gd name="connsiteY10" fmla="*/ 1082428 h 4689227"/>
            <a:gd name="connsiteX0" fmla="*/ 0 w 2964601"/>
            <a:gd name="connsiteY0" fmla="*/ 4689227 h 4689227"/>
            <a:gd name="connsiteX1" fmla="*/ 25400 w 2964601"/>
            <a:gd name="connsiteY1" fmla="*/ 659094 h 4689227"/>
            <a:gd name="connsiteX2" fmla="*/ 16933 w 2964601"/>
            <a:gd name="connsiteY2" fmla="*/ 328894 h 4689227"/>
            <a:gd name="connsiteX3" fmla="*/ 93133 w 2964601"/>
            <a:gd name="connsiteY3" fmla="*/ 7160 h 4689227"/>
            <a:gd name="connsiteX4" fmla="*/ 592667 w 2964601"/>
            <a:gd name="connsiteY4" fmla="*/ 117227 h 4689227"/>
            <a:gd name="connsiteX5" fmla="*/ 1100667 w 2964601"/>
            <a:gd name="connsiteY5" fmla="*/ 252694 h 4689227"/>
            <a:gd name="connsiteX6" fmla="*/ 1422400 w 2964601"/>
            <a:gd name="connsiteY6" fmla="*/ 591361 h 4689227"/>
            <a:gd name="connsiteX7" fmla="*/ 1591733 w 2964601"/>
            <a:gd name="connsiteY7" fmla="*/ 760694 h 4689227"/>
            <a:gd name="connsiteX8" fmla="*/ 1591733 w 2964601"/>
            <a:gd name="connsiteY8" fmla="*/ 760694 h 4689227"/>
            <a:gd name="connsiteX9" fmla="*/ 2105467 w 2964601"/>
            <a:gd name="connsiteY9" fmla="*/ 1082429 h 4689227"/>
            <a:gd name="connsiteX10" fmla="*/ 2964498 w 2964601"/>
            <a:gd name="connsiteY10" fmla="*/ 1260228 h 4689227"/>
            <a:gd name="connsiteX0" fmla="*/ 0 w 3028129"/>
            <a:gd name="connsiteY0" fmla="*/ 4689227 h 4689227"/>
            <a:gd name="connsiteX1" fmla="*/ 25400 w 3028129"/>
            <a:gd name="connsiteY1" fmla="*/ 659094 h 4689227"/>
            <a:gd name="connsiteX2" fmla="*/ 16933 w 3028129"/>
            <a:gd name="connsiteY2" fmla="*/ 328894 h 4689227"/>
            <a:gd name="connsiteX3" fmla="*/ 93133 w 3028129"/>
            <a:gd name="connsiteY3" fmla="*/ 7160 h 4689227"/>
            <a:gd name="connsiteX4" fmla="*/ 592667 w 3028129"/>
            <a:gd name="connsiteY4" fmla="*/ 117227 h 4689227"/>
            <a:gd name="connsiteX5" fmla="*/ 1100667 w 3028129"/>
            <a:gd name="connsiteY5" fmla="*/ 252694 h 4689227"/>
            <a:gd name="connsiteX6" fmla="*/ 1422400 w 3028129"/>
            <a:gd name="connsiteY6" fmla="*/ 591361 h 4689227"/>
            <a:gd name="connsiteX7" fmla="*/ 1591733 w 3028129"/>
            <a:gd name="connsiteY7" fmla="*/ 760694 h 4689227"/>
            <a:gd name="connsiteX8" fmla="*/ 1591733 w 3028129"/>
            <a:gd name="connsiteY8" fmla="*/ 760694 h 4689227"/>
            <a:gd name="connsiteX9" fmla="*/ 2105467 w 3028129"/>
            <a:gd name="connsiteY9" fmla="*/ 1082429 h 4689227"/>
            <a:gd name="connsiteX10" fmla="*/ 2964498 w 3028129"/>
            <a:gd name="connsiteY10" fmla="*/ 1260228 h 4689227"/>
            <a:gd name="connsiteX11" fmla="*/ 2964497 w 3028129"/>
            <a:gd name="connsiteY11" fmla="*/ 1294095 h 4689227"/>
            <a:gd name="connsiteX0" fmla="*/ 0 w 3427700"/>
            <a:gd name="connsiteY0" fmla="*/ 4689227 h 4689227"/>
            <a:gd name="connsiteX1" fmla="*/ 25400 w 3427700"/>
            <a:gd name="connsiteY1" fmla="*/ 659094 h 4689227"/>
            <a:gd name="connsiteX2" fmla="*/ 16933 w 3427700"/>
            <a:gd name="connsiteY2" fmla="*/ 328894 h 4689227"/>
            <a:gd name="connsiteX3" fmla="*/ 93133 w 3427700"/>
            <a:gd name="connsiteY3" fmla="*/ 7160 h 4689227"/>
            <a:gd name="connsiteX4" fmla="*/ 592667 w 3427700"/>
            <a:gd name="connsiteY4" fmla="*/ 117227 h 4689227"/>
            <a:gd name="connsiteX5" fmla="*/ 1100667 w 3427700"/>
            <a:gd name="connsiteY5" fmla="*/ 252694 h 4689227"/>
            <a:gd name="connsiteX6" fmla="*/ 1422400 w 3427700"/>
            <a:gd name="connsiteY6" fmla="*/ 591361 h 4689227"/>
            <a:gd name="connsiteX7" fmla="*/ 1591733 w 3427700"/>
            <a:gd name="connsiteY7" fmla="*/ 760694 h 4689227"/>
            <a:gd name="connsiteX8" fmla="*/ 1591733 w 3427700"/>
            <a:gd name="connsiteY8" fmla="*/ 760694 h 4689227"/>
            <a:gd name="connsiteX9" fmla="*/ 2105467 w 3427700"/>
            <a:gd name="connsiteY9" fmla="*/ 1082429 h 4689227"/>
            <a:gd name="connsiteX10" fmla="*/ 2964498 w 3427700"/>
            <a:gd name="connsiteY10" fmla="*/ 1260228 h 4689227"/>
            <a:gd name="connsiteX11" fmla="*/ 3427700 w 3427700"/>
            <a:gd name="connsiteY11" fmla="*/ 1565029 h 4689227"/>
            <a:gd name="connsiteX0" fmla="*/ 0 w 3470252"/>
            <a:gd name="connsiteY0" fmla="*/ 4689227 h 4689227"/>
            <a:gd name="connsiteX1" fmla="*/ 25400 w 3470252"/>
            <a:gd name="connsiteY1" fmla="*/ 659094 h 4689227"/>
            <a:gd name="connsiteX2" fmla="*/ 16933 w 3470252"/>
            <a:gd name="connsiteY2" fmla="*/ 328894 h 4689227"/>
            <a:gd name="connsiteX3" fmla="*/ 93133 w 3470252"/>
            <a:gd name="connsiteY3" fmla="*/ 7160 h 4689227"/>
            <a:gd name="connsiteX4" fmla="*/ 592667 w 3470252"/>
            <a:gd name="connsiteY4" fmla="*/ 117227 h 4689227"/>
            <a:gd name="connsiteX5" fmla="*/ 1100667 w 3470252"/>
            <a:gd name="connsiteY5" fmla="*/ 252694 h 4689227"/>
            <a:gd name="connsiteX6" fmla="*/ 1422400 w 3470252"/>
            <a:gd name="connsiteY6" fmla="*/ 591361 h 4689227"/>
            <a:gd name="connsiteX7" fmla="*/ 1591733 w 3470252"/>
            <a:gd name="connsiteY7" fmla="*/ 760694 h 4689227"/>
            <a:gd name="connsiteX8" fmla="*/ 1591733 w 3470252"/>
            <a:gd name="connsiteY8" fmla="*/ 760694 h 4689227"/>
            <a:gd name="connsiteX9" fmla="*/ 2105467 w 3470252"/>
            <a:gd name="connsiteY9" fmla="*/ 1082429 h 4689227"/>
            <a:gd name="connsiteX10" fmla="*/ 2964498 w 3470252"/>
            <a:gd name="connsiteY10" fmla="*/ 1260228 h 4689227"/>
            <a:gd name="connsiteX11" fmla="*/ 3427700 w 3470252"/>
            <a:gd name="connsiteY11" fmla="*/ 1565029 h 4689227"/>
            <a:gd name="connsiteX12" fmla="*/ 3452963 w 3470252"/>
            <a:gd name="connsiteY12" fmla="*/ 1565028 h 4689227"/>
            <a:gd name="connsiteX0" fmla="*/ 0 w 3815104"/>
            <a:gd name="connsiteY0" fmla="*/ 4689227 h 4689227"/>
            <a:gd name="connsiteX1" fmla="*/ 25400 w 3815104"/>
            <a:gd name="connsiteY1" fmla="*/ 659094 h 4689227"/>
            <a:gd name="connsiteX2" fmla="*/ 16933 w 3815104"/>
            <a:gd name="connsiteY2" fmla="*/ 328894 h 4689227"/>
            <a:gd name="connsiteX3" fmla="*/ 93133 w 3815104"/>
            <a:gd name="connsiteY3" fmla="*/ 7160 h 4689227"/>
            <a:gd name="connsiteX4" fmla="*/ 592667 w 3815104"/>
            <a:gd name="connsiteY4" fmla="*/ 117227 h 4689227"/>
            <a:gd name="connsiteX5" fmla="*/ 1100667 w 3815104"/>
            <a:gd name="connsiteY5" fmla="*/ 252694 h 4689227"/>
            <a:gd name="connsiteX6" fmla="*/ 1422400 w 3815104"/>
            <a:gd name="connsiteY6" fmla="*/ 591361 h 4689227"/>
            <a:gd name="connsiteX7" fmla="*/ 1591733 w 3815104"/>
            <a:gd name="connsiteY7" fmla="*/ 760694 h 4689227"/>
            <a:gd name="connsiteX8" fmla="*/ 1591733 w 3815104"/>
            <a:gd name="connsiteY8" fmla="*/ 760694 h 4689227"/>
            <a:gd name="connsiteX9" fmla="*/ 2105467 w 3815104"/>
            <a:gd name="connsiteY9" fmla="*/ 1082429 h 4689227"/>
            <a:gd name="connsiteX10" fmla="*/ 2964498 w 3815104"/>
            <a:gd name="connsiteY10" fmla="*/ 1260228 h 4689227"/>
            <a:gd name="connsiteX11" fmla="*/ 3427700 w 3815104"/>
            <a:gd name="connsiteY11" fmla="*/ 1565029 h 4689227"/>
            <a:gd name="connsiteX12" fmla="*/ 3815104 w 3815104"/>
            <a:gd name="connsiteY12" fmla="*/ 1819028 h 4689227"/>
            <a:gd name="connsiteX0" fmla="*/ 0 w 3859735"/>
            <a:gd name="connsiteY0" fmla="*/ 4689227 h 4689227"/>
            <a:gd name="connsiteX1" fmla="*/ 25400 w 3859735"/>
            <a:gd name="connsiteY1" fmla="*/ 659094 h 4689227"/>
            <a:gd name="connsiteX2" fmla="*/ 16933 w 3859735"/>
            <a:gd name="connsiteY2" fmla="*/ 328894 h 4689227"/>
            <a:gd name="connsiteX3" fmla="*/ 93133 w 3859735"/>
            <a:gd name="connsiteY3" fmla="*/ 7160 h 4689227"/>
            <a:gd name="connsiteX4" fmla="*/ 592667 w 3859735"/>
            <a:gd name="connsiteY4" fmla="*/ 117227 h 4689227"/>
            <a:gd name="connsiteX5" fmla="*/ 1100667 w 3859735"/>
            <a:gd name="connsiteY5" fmla="*/ 252694 h 4689227"/>
            <a:gd name="connsiteX6" fmla="*/ 1422400 w 3859735"/>
            <a:gd name="connsiteY6" fmla="*/ 591361 h 4689227"/>
            <a:gd name="connsiteX7" fmla="*/ 1591733 w 3859735"/>
            <a:gd name="connsiteY7" fmla="*/ 760694 h 4689227"/>
            <a:gd name="connsiteX8" fmla="*/ 1591733 w 3859735"/>
            <a:gd name="connsiteY8" fmla="*/ 760694 h 4689227"/>
            <a:gd name="connsiteX9" fmla="*/ 2105467 w 3859735"/>
            <a:gd name="connsiteY9" fmla="*/ 1082429 h 4689227"/>
            <a:gd name="connsiteX10" fmla="*/ 2964498 w 3859735"/>
            <a:gd name="connsiteY10" fmla="*/ 1260228 h 4689227"/>
            <a:gd name="connsiteX11" fmla="*/ 3427700 w 3859735"/>
            <a:gd name="connsiteY11" fmla="*/ 1565029 h 4689227"/>
            <a:gd name="connsiteX12" fmla="*/ 3815104 w 3859735"/>
            <a:gd name="connsiteY12" fmla="*/ 1819028 h 4689227"/>
            <a:gd name="connsiteX13" fmla="*/ 3857213 w 3859735"/>
            <a:gd name="connsiteY13" fmla="*/ 1869828 h 4689227"/>
            <a:gd name="connsiteX0" fmla="*/ 0 w 4261463"/>
            <a:gd name="connsiteY0" fmla="*/ 4689227 h 4689227"/>
            <a:gd name="connsiteX1" fmla="*/ 25400 w 4261463"/>
            <a:gd name="connsiteY1" fmla="*/ 659094 h 4689227"/>
            <a:gd name="connsiteX2" fmla="*/ 16933 w 4261463"/>
            <a:gd name="connsiteY2" fmla="*/ 328894 h 4689227"/>
            <a:gd name="connsiteX3" fmla="*/ 93133 w 4261463"/>
            <a:gd name="connsiteY3" fmla="*/ 7160 h 4689227"/>
            <a:gd name="connsiteX4" fmla="*/ 592667 w 4261463"/>
            <a:gd name="connsiteY4" fmla="*/ 117227 h 4689227"/>
            <a:gd name="connsiteX5" fmla="*/ 1100667 w 4261463"/>
            <a:gd name="connsiteY5" fmla="*/ 252694 h 4689227"/>
            <a:gd name="connsiteX6" fmla="*/ 1422400 w 4261463"/>
            <a:gd name="connsiteY6" fmla="*/ 591361 h 4689227"/>
            <a:gd name="connsiteX7" fmla="*/ 1591733 w 4261463"/>
            <a:gd name="connsiteY7" fmla="*/ 760694 h 4689227"/>
            <a:gd name="connsiteX8" fmla="*/ 1591733 w 4261463"/>
            <a:gd name="connsiteY8" fmla="*/ 760694 h 4689227"/>
            <a:gd name="connsiteX9" fmla="*/ 2105467 w 4261463"/>
            <a:gd name="connsiteY9" fmla="*/ 1082429 h 4689227"/>
            <a:gd name="connsiteX10" fmla="*/ 2964498 w 4261463"/>
            <a:gd name="connsiteY10" fmla="*/ 1260228 h 4689227"/>
            <a:gd name="connsiteX11" fmla="*/ 3427700 w 4261463"/>
            <a:gd name="connsiteY11" fmla="*/ 1565029 h 4689227"/>
            <a:gd name="connsiteX12" fmla="*/ 3815104 w 4261463"/>
            <a:gd name="connsiteY12" fmla="*/ 1819028 h 4689227"/>
            <a:gd name="connsiteX13" fmla="*/ 4261463 w 4261463"/>
            <a:gd name="connsiteY13" fmla="*/ 1895228 h 4689227"/>
            <a:gd name="connsiteX0" fmla="*/ 0 w 4302811"/>
            <a:gd name="connsiteY0" fmla="*/ 4689227 h 4689227"/>
            <a:gd name="connsiteX1" fmla="*/ 25400 w 4302811"/>
            <a:gd name="connsiteY1" fmla="*/ 659094 h 4689227"/>
            <a:gd name="connsiteX2" fmla="*/ 16933 w 4302811"/>
            <a:gd name="connsiteY2" fmla="*/ 328894 h 4689227"/>
            <a:gd name="connsiteX3" fmla="*/ 93133 w 4302811"/>
            <a:gd name="connsiteY3" fmla="*/ 7160 h 4689227"/>
            <a:gd name="connsiteX4" fmla="*/ 592667 w 4302811"/>
            <a:gd name="connsiteY4" fmla="*/ 117227 h 4689227"/>
            <a:gd name="connsiteX5" fmla="*/ 1100667 w 4302811"/>
            <a:gd name="connsiteY5" fmla="*/ 252694 h 4689227"/>
            <a:gd name="connsiteX6" fmla="*/ 1422400 w 4302811"/>
            <a:gd name="connsiteY6" fmla="*/ 591361 h 4689227"/>
            <a:gd name="connsiteX7" fmla="*/ 1591733 w 4302811"/>
            <a:gd name="connsiteY7" fmla="*/ 760694 h 4689227"/>
            <a:gd name="connsiteX8" fmla="*/ 1591733 w 4302811"/>
            <a:gd name="connsiteY8" fmla="*/ 760694 h 4689227"/>
            <a:gd name="connsiteX9" fmla="*/ 2105467 w 4302811"/>
            <a:gd name="connsiteY9" fmla="*/ 1082429 h 4689227"/>
            <a:gd name="connsiteX10" fmla="*/ 2964498 w 4302811"/>
            <a:gd name="connsiteY10" fmla="*/ 1260228 h 4689227"/>
            <a:gd name="connsiteX11" fmla="*/ 3427700 w 4302811"/>
            <a:gd name="connsiteY11" fmla="*/ 1565029 h 4689227"/>
            <a:gd name="connsiteX12" fmla="*/ 3815104 w 4302811"/>
            <a:gd name="connsiteY12" fmla="*/ 1819028 h 4689227"/>
            <a:gd name="connsiteX13" fmla="*/ 4261463 w 4302811"/>
            <a:gd name="connsiteY13" fmla="*/ 1895228 h 4689227"/>
            <a:gd name="connsiteX14" fmla="*/ 4286729 w 4302811"/>
            <a:gd name="connsiteY14" fmla="*/ 1886762 h 4689227"/>
            <a:gd name="connsiteX0" fmla="*/ 0 w 4792042"/>
            <a:gd name="connsiteY0" fmla="*/ 4689227 h 4689227"/>
            <a:gd name="connsiteX1" fmla="*/ 25400 w 4792042"/>
            <a:gd name="connsiteY1" fmla="*/ 659094 h 4689227"/>
            <a:gd name="connsiteX2" fmla="*/ 16933 w 4792042"/>
            <a:gd name="connsiteY2" fmla="*/ 328894 h 4689227"/>
            <a:gd name="connsiteX3" fmla="*/ 93133 w 4792042"/>
            <a:gd name="connsiteY3" fmla="*/ 7160 h 4689227"/>
            <a:gd name="connsiteX4" fmla="*/ 592667 w 4792042"/>
            <a:gd name="connsiteY4" fmla="*/ 117227 h 4689227"/>
            <a:gd name="connsiteX5" fmla="*/ 1100667 w 4792042"/>
            <a:gd name="connsiteY5" fmla="*/ 252694 h 4689227"/>
            <a:gd name="connsiteX6" fmla="*/ 1422400 w 4792042"/>
            <a:gd name="connsiteY6" fmla="*/ 591361 h 4689227"/>
            <a:gd name="connsiteX7" fmla="*/ 1591733 w 4792042"/>
            <a:gd name="connsiteY7" fmla="*/ 760694 h 4689227"/>
            <a:gd name="connsiteX8" fmla="*/ 1591733 w 4792042"/>
            <a:gd name="connsiteY8" fmla="*/ 760694 h 4689227"/>
            <a:gd name="connsiteX9" fmla="*/ 2105467 w 4792042"/>
            <a:gd name="connsiteY9" fmla="*/ 1082429 h 4689227"/>
            <a:gd name="connsiteX10" fmla="*/ 2964498 w 4792042"/>
            <a:gd name="connsiteY10" fmla="*/ 1260228 h 4689227"/>
            <a:gd name="connsiteX11" fmla="*/ 3427700 w 4792042"/>
            <a:gd name="connsiteY11" fmla="*/ 1565029 h 4689227"/>
            <a:gd name="connsiteX12" fmla="*/ 3815104 w 4792042"/>
            <a:gd name="connsiteY12" fmla="*/ 1819028 h 4689227"/>
            <a:gd name="connsiteX13" fmla="*/ 4261463 w 4792042"/>
            <a:gd name="connsiteY13" fmla="*/ 1895228 h 4689227"/>
            <a:gd name="connsiteX14" fmla="*/ 4792042 w 4792042"/>
            <a:gd name="connsiteY14" fmla="*/ 1912162 h 4689227"/>
            <a:gd name="connsiteX0" fmla="*/ 0 w 4836541"/>
            <a:gd name="connsiteY0" fmla="*/ 4689227 h 4689227"/>
            <a:gd name="connsiteX1" fmla="*/ 25400 w 4836541"/>
            <a:gd name="connsiteY1" fmla="*/ 659094 h 4689227"/>
            <a:gd name="connsiteX2" fmla="*/ 16933 w 4836541"/>
            <a:gd name="connsiteY2" fmla="*/ 328894 h 4689227"/>
            <a:gd name="connsiteX3" fmla="*/ 93133 w 4836541"/>
            <a:gd name="connsiteY3" fmla="*/ 7160 h 4689227"/>
            <a:gd name="connsiteX4" fmla="*/ 592667 w 4836541"/>
            <a:gd name="connsiteY4" fmla="*/ 117227 h 4689227"/>
            <a:gd name="connsiteX5" fmla="*/ 1100667 w 4836541"/>
            <a:gd name="connsiteY5" fmla="*/ 252694 h 4689227"/>
            <a:gd name="connsiteX6" fmla="*/ 1422400 w 4836541"/>
            <a:gd name="connsiteY6" fmla="*/ 591361 h 4689227"/>
            <a:gd name="connsiteX7" fmla="*/ 1591733 w 4836541"/>
            <a:gd name="connsiteY7" fmla="*/ 760694 h 4689227"/>
            <a:gd name="connsiteX8" fmla="*/ 1591733 w 4836541"/>
            <a:gd name="connsiteY8" fmla="*/ 760694 h 4689227"/>
            <a:gd name="connsiteX9" fmla="*/ 2105467 w 4836541"/>
            <a:gd name="connsiteY9" fmla="*/ 1082429 h 4689227"/>
            <a:gd name="connsiteX10" fmla="*/ 2964498 w 4836541"/>
            <a:gd name="connsiteY10" fmla="*/ 1260228 h 4689227"/>
            <a:gd name="connsiteX11" fmla="*/ 3427700 w 4836541"/>
            <a:gd name="connsiteY11" fmla="*/ 1565029 h 4689227"/>
            <a:gd name="connsiteX12" fmla="*/ 3815104 w 4836541"/>
            <a:gd name="connsiteY12" fmla="*/ 1819028 h 4689227"/>
            <a:gd name="connsiteX13" fmla="*/ 4261463 w 4836541"/>
            <a:gd name="connsiteY13" fmla="*/ 1895228 h 4689227"/>
            <a:gd name="connsiteX14" fmla="*/ 4792042 w 4836541"/>
            <a:gd name="connsiteY14" fmla="*/ 1912162 h 4689227"/>
            <a:gd name="connsiteX15" fmla="*/ 4808884 w 4836541"/>
            <a:gd name="connsiteY15" fmla="*/ 1903695 h 4689227"/>
            <a:gd name="connsiteX0" fmla="*/ 0 w 5617383"/>
            <a:gd name="connsiteY0" fmla="*/ 4689227 h 4689227"/>
            <a:gd name="connsiteX1" fmla="*/ 25400 w 5617383"/>
            <a:gd name="connsiteY1" fmla="*/ 659094 h 4689227"/>
            <a:gd name="connsiteX2" fmla="*/ 16933 w 5617383"/>
            <a:gd name="connsiteY2" fmla="*/ 328894 h 4689227"/>
            <a:gd name="connsiteX3" fmla="*/ 93133 w 5617383"/>
            <a:gd name="connsiteY3" fmla="*/ 7160 h 4689227"/>
            <a:gd name="connsiteX4" fmla="*/ 592667 w 5617383"/>
            <a:gd name="connsiteY4" fmla="*/ 117227 h 4689227"/>
            <a:gd name="connsiteX5" fmla="*/ 1100667 w 5617383"/>
            <a:gd name="connsiteY5" fmla="*/ 252694 h 4689227"/>
            <a:gd name="connsiteX6" fmla="*/ 1422400 w 5617383"/>
            <a:gd name="connsiteY6" fmla="*/ 591361 h 4689227"/>
            <a:gd name="connsiteX7" fmla="*/ 1591733 w 5617383"/>
            <a:gd name="connsiteY7" fmla="*/ 760694 h 4689227"/>
            <a:gd name="connsiteX8" fmla="*/ 1591733 w 5617383"/>
            <a:gd name="connsiteY8" fmla="*/ 760694 h 4689227"/>
            <a:gd name="connsiteX9" fmla="*/ 2105467 w 5617383"/>
            <a:gd name="connsiteY9" fmla="*/ 1082429 h 4689227"/>
            <a:gd name="connsiteX10" fmla="*/ 2964498 w 5617383"/>
            <a:gd name="connsiteY10" fmla="*/ 1260228 h 4689227"/>
            <a:gd name="connsiteX11" fmla="*/ 3427700 w 5617383"/>
            <a:gd name="connsiteY11" fmla="*/ 1565029 h 4689227"/>
            <a:gd name="connsiteX12" fmla="*/ 3815104 w 5617383"/>
            <a:gd name="connsiteY12" fmla="*/ 1819028 h 4689227"/>
            <a:gd name="connsiteX13" fmla="*/ 4261463 w 5617383"/>
            <a:gd name="connsiteY13" fmla="*/ 1895228 h 4689227"/>
            <a:gd name="connsiteX14" fmla="*/ 4792042 w 5617383"/>
            <a:gd name="connsiteY14" fmla="*/ 1912162 h 4689227"/>
            <a:gd name="connsiteX15" fmla="*/ 5617383 w 5617383"/>
            <a:gd name="connsiteY15" fmla="*/ 1903695 h 4689227"/>
            <a:gd name="connsiteX0" fmla="*/ 0 w 5617383"/>
            <a:gd name="connsiteY0" fmla="*/ 4689227 h 4689227"/>
            <a:gd name="connsiteX1" fmla="*/ 67011 w 5617383"/>
            <a:gd name="connsiteY1" fmla="*/ 667561 h 4689227"/>
            <a:gd name="connsiteX2" fmla="*/ 16933 w 5617383"/>
            <a:gd name="connsiteY2" fmla="*/ 328894 h 4689227"/>
            <a:gd name="connsiteX3" fmla="*/ 93133 w 5617383"/>
            <a:gd name="connsiteY3" fmla="*/ 7160 h 4689227"/>
            <a:gd name="connsiteX4" fmla="*/ 592667 w 5617383"/>
            <a:gd name="connsiteY4" fmla="*/ 117227 h 4689227"/>
            <a:gd name="connsiteX5" fmla="*/ 1100667 w 5617383"/>
            <a:gd name="connsiteY5" fmla="*/ 252694 h 4689227"/>
            <a:gd name="connsiteX6" fmla="*/ 1422400 w 5617383"/>
            <a:gd name="connsiteY6" fmla="*/ 591361 h 4689227"/>
            <a:gd name="connsiteX7" fmla="*/ 1591733 w 5617383"/>
            <a:gd name="connsiteY7" fmla="*/ 760694 h 4689227"/>
            <a:gd name="connsiteX8" fmla="*/ 1591733 w 5617383"/>
            <a:gd name="connsiteY8" fmla="*/ 760694 h 4689227"/>
            <a:gd name="connsiteX9" fmla="*/ 2105467 w 5617383"/>
            <a:gd name="connsiteY9" fmla="*/ 1082429 h 4689227"/>
            <a:gd name="connsiteX10" fmla="*/ 2964498 w 5617383"/>
            <a:gd name="connsiteY10" fmla="*/ 1260228 h 4689227"/>
            <a:gd name="connsiteX11" fmla="*/ 3427700 w 5617383"/>
            <a:gd name="connsiteY11" fmla="*/ 1565029 h 4689227"/>
            <a:gd name="connsiteX12" fmla="*/ 3815104 w 5617383"/>
            <a:gd name="connsiteY12" fmla="*/ 1819028 h 4689227"/>
            <a:gd name="connsiteX13" fmla="*/ 4261463 w 5617383"/>
            <a:gd name="connsiteY13" fmla="*/ 1895228 h 4689227"/>
            <a:gd name="connsiteX14" fmla="*/ 4792042 w 5617383"/>
            <a:gd name="connsiteY14" fmla="*/ 1912162 h 4689227"/>
            <a:gd name="connsiteX15" fmla="*/ 5617383 w 5617383"/>
            <a:gd name="connsiteY15" fmla="*/ 1903695 h 4689227"/>
            <a:gd name="connsiteX0" fmla="*/ 0 w 5617383"/>
            <a:gd name="connsiteY0" fmla="*/ 4687940 h 4687940"/>
            <a:gd name="connsiteX1" fmla="*/ 67011 w 5617383"/>
            <a:gd name="connsiteY1" fmla="*/ 666274 h 4687940"/>
            <a:gd name="connsiteX2" fmla="*/ 83509 w 5617383"/>
            <a:gd name="connsiteY2" fmla="*/ 302207 h 4687940"/>
            <a:gd name="connsiteX3" fmla="*/ 93133 w 5617383"/>
            <a:gd name="connsiteY3" fmla="*/ 5873 h 4687940"/>
            <a:gd name="connsiteX4" fmla="*/ 592667 w 5617383"/>
            <a:gd name="connsiteY4" fmla="*/ 115940 h 4687940"/>
            <a:gd name="connsiteX5" fmla="*/ 1100667 w 5617383"/>
            <a:gd name="connsiteY5" fmla="*/ 251407 h 4687940"/>
            <a:gd name="connsiteX6" fmla="*/ 1422400 w 5617383"/>
            <a:gd name="connsiteY6" fmla="*/ 590074 h 4687940"/>
            <a:gd name="connsiteX7" fmla="*/ 1591733 w 5617383"/>
            <a:gd name="connsiteY7" fmla="*/ 759407 h 4687940"/>
            <a:gd name="connsiteX8" fmla="*/ 1591733 w 5617383"/>
            <a:gd name="connsiteY8" fmla="*/ 759407 h 4687940"/>
            <a:gd name="connsiteX9" fmla="*/ 2105467 w 5617383"/>
            <a:gd name="connsiteY9" fmla="*/ 1081142 h 4687940"/>
            <a:gd name="connsiteX10" fmla="*/ 2964498 w 5617383"/>
            <a:gd name="connsiteY10" fmla="*/ 1258941 h 4687940"/>
            <a:gd name="connsiteX11" fmla="*/ 3427700 w 5617383"/>
            <a:gd name="connsiteY11" fmla="*/ 1563742 h 4687940"/>
            <a:gd name="connsiteX12" fmla="*/ 3815104 w 5617383"/>
            <a:gd name="connsiteY12" fmla="*/ 1817741 h 4687940"/>
            <a:gd name="connsiteX13" fmla="*/ 4261463 w 5617383"/>
            <a:gd name="connsiteY13" fmla="*/ 1893941 h 4687940"/>
            <a:gd name="connsiteX14" fmla="*/ 4792042 w 5617383"/>
            <a:gd name="connsiteY14" fmla="*/ 1910875 h 4687940"/>
            <a:gd name="connsiteX15" fmla="*/ 5617383 w 5617383"/>
            <a:gd name="connsiteY15" fmla="*/ 1902408 h 4687940"/>
            <a:gd name="connsiteX0" fmla="*/ 0 w 5617383"/>
            <a:gd name="connsiteY0" fmla="*/ 4696090 h 4696090"/>
            <a:gd name="connsiteX1" fmla="*/ 67011 w 5617383"/>
            <a:gd name="connsiteY1" fmla="*/ 674424 h 4696090"/>
            <a:gd name="connsiteX2" fmla="*/ 83509 w 5617383"/>
            <a:gd name="connsiteY2" fmla="*/ 310357 h 4696090"/>
            <a:gd name="connsiteX3" fmla="*/ 134743 w 5617383"/>
            <a:gd name="connsiteY3" fmla="*/ 5556 h 4696090"/>
            <a:gd name="connsiteX4" fmla="*/ 592667 w 5617383"/>
            <a:gd name="connsiteY4" fmla="*/ 124090 h 4696090"/>
            <a:gd name="connsiteX5" fmla="*/ 1100667 w 5617383"/>
            <a:gd name="connsiteY5" fmla="*/ 259557 h 4696090"/>
            <a:gd name="connsiteX6" fmla="*/ 1422400 w 5617383"/>
            <a:gd name="connsiteY6" fmla="*/ 598224 h 4696090"/>
            <a:gd name="connsiteX7" fmla="*/ 1591733 w 5617383"/>
            <a:gd name="connsiteY7" fmla="*/ 767557 h 4696090"/>
            <a:gd name="connsiteX8" fmla="*/ 1591733 w 5617383"/>
            <a:gd name="connsiteY8" fmla="*/ 767557 h 4696090"/>
            <a:gd name="connsiteX9" fmla="*/ 2105467 w 5617383"/>
            <a:gd name="connsiteY9" fmla="*/ 1089292 h 4696090"/>
            <a:gd name="connsiteX10" fmla="*/ 2964498 w 5617383"/>
            <a:gd name="connsiteY10" fmla="*/ 1267091 h 4696090"/>
            <a:gd name="connsiteX11" fmla="*/ 3427700 w 5617383"/>
            <a:gd name="connsiteY11" fmla="*/ 1571892 h 4696090"/>
            <a:gd name="connsiteX12" fmla="*/ 3815104 w 5617383"/>
            <a:gd name="connsiteY12" fmla="*/ 1825891 h 4696090"/>
            <a:gd name="connsiteX13" fmla="*/ 4261463 w 5617383"/>
            <a:gd name="connsiteY13" fmla="*/ 1902091 h 4696090"/>
            <a:gd name="connsiteX14" fmla="*/ 4792042 w 5617383"/>
            <a:gd name="connsiteY14" fmla="*/ 1919025 h 4696090"/>
            <a:gd name="connsiteX15" fmla="*/ 5617383 w 5617383"/>
            <a:gd name="connsiteY15" fmla="*/ 1910558 h 4696090"/>
            <a:gd name="connsiteX0" fmla="*/ 0 w 5617383"/>
            <a:gd name="connsiteY0" fmla="*/ 4696090 h 4696090"/>
            <a:gd name="connsiteX1" fmla="*/ 108621 w 5617383"/>
            <a:gd name="connsiteY1" fmla="*/ 674424 h 4696090"/>
            <a:gd name="connsiteX2" fmla="*/ 83509 w 5617383"/>
            <a:gd name="connsiteY2" fmla="*/ 310357 h 4696090"/>
            <a:gd name="connsiteX3" fmla="*/ 134743 w 5617383"/>
            <a:gd name="connsiteY3" fmla="*/ 5556 h 4696090"/>
            <a:gd name="connsiteX4" fmla="*/ 592667 w 5617383"/>
            <a:gd name="connsiteY4" fmla="*/ 124090 h 4696090"/>
            <a:gd name="connsiteX5" fmla="*/ 1100667 w 5617383"/>
            <a:gd name="connsiteY5" fmla="*/ 259557 h 4696090"/>
            <a:gd name="connsiteX6" fmla="*/ 1422400 w 5617383"/>
            <a:gd name="connsiteY6" fmla="*/ 598224 h 4696090"/>
            <a:gd name="connsiteX7" fmla="*/ 1591733 w 5617383"/>
            <a:gd name="connsiteY7" fmla="*/ 767557 h 4696090"/>
            <a:gd name="connsiteX8" fmla="*/ 1591733 w 5617383"/>
            <a:gd name="connsiteY8" fmla="*/ 767557 h 4696090"/>
            <a:gd name="connsiteX9" fmla="*/ 2105467 w 5617383"/>
            <a:gd name="connsiteY9" fmla="*/ 1089292 h 4696090"/>
            <a:gd name="connsiteX10" fmla="*/ 2964498 w 5617383"/>
            <a:gd name="connsiteY10" fmla="*/ 1267091 h 4696090"/>
            <a:gd name="connsiteX11" fmla="*/ 3427700 w 5617383"/>
            <a:gd name="connsiteY11" fmla="*/ 1571892 h 4696090"/>
            <a:gd name="connsiteX12" fmla="*/ 3815104 w 5617383"/>
            <a:gd name="connsiteY12" fmla="*/ 1825891 h 4696090"/>
            <a:gd name="connsiteX13" fmla="*/ 4261463 w 5617383"/>
            <a:gd name="connsiteY13" fmla="*/ 1902091 h 4696090"/>
            <a:gd name="connsiteX14" fmla="*/ 4792042 w 5617383"/>
            <a:gd name="connsiteY14" fmla="*/ 1919025 h 4696090"/>
            <a:gd name="connsiteX15" fmla="*/ 5617383 w 5617383"/>
            <a:gd name="connsiteY15" fmla="*/ 1910558 h 4696090"/>
            <a:gd name="connsiteX0" fmla="*/ 0 w 5617383"/>
            <a:gd name="connsiteY0" fmla="*/ 4696090 h 4696090"/>
            <a:gd name="connsiteX1" fmla="*/ 108621 w 5617383"/>
            <a:gd name="connsiteY1" fmla="*/ 674424 h 4696090"/>
            <a:gd name="connsiteX2" fmla="*/ 141763 w 5617383"/>
            <a:gd name="connsiteY2" fmla="*/ 310357 h 4696090"/>
            <a:gd name="connsiteX3" fmla="*/ 134743 w 5617383"/>
            <a:gd name="connsiteY3" fmla="*/ 5556 h 4696090"/>
            <a:gd name="connsiteX4" fmla="*/ 592667 w 5617383"/>
            <a:gd name="connsiteY4" fmla="*/ 124090 h 4696090"/>
            <a:gd name="connsiteX5" fmla="*/ 1100667 w 5617383"/>
            <a:gd name="connsiteY5" fmla="*/ 259557 h 4696090"/>
            <a:gd name="connsiteX6" fmla="*/ 1422400 w 5617383"/>
            <a:gd name="connsiteY6" fmla="*/ 598224 h 4696090"/>
            <a:gd name="connsiteX7" fmla="*/ 1591733 w 5617383"/>
            <a:gd name="connsiteY7" fmla="*/ 767557 h 4696090"/>
            <a:gd name="connsiteX8" fmla="*/ 1591733 w 5617383"/>
            <a:gd name="connsiteY8" fmla="*/ 767557 h 4696090"/>
            <a:gd name="connsiteX9" fmla="*/ 2105467 w 5617383"/>
            <a:gd name="connsiteY9" fmla="*/ 1089292 h 4696090"/>
            <a:gd name="connsiteX10" fmla="*/ 2964498 w 5617383"/>
            <a:gd name="connsiteY10" fmla="*/ 1267091 h 4696090"/>
            <a:gd name="connsiteX11" fmla="*/ 3427700 w 5617383"/>
            <a:gd name="connsiteY11" fmla="*/ 1571892 h 4696090"/>
            <a:gd name="connsiteX12" fmla="*/ 3815104 w 5617383"/>
            <a:gd name="connsiteY12" fmla="*/ 1825891 h 4696090"/>
            <a:gd name="connsiteX13" fmla="*/ 4261463 w 5617383"/>
            <a:gd name="connsiteY13" fmla="*/ 1902091 h 4696090"/>
            <a:gd name="connsiteX14" fmla="*/ 4792042 w 5617383"/>
            <a:gd name="connsiteY14" fmla="*/ 1919025 h 4696090"/>
            <a:gd name="connsiteX15" fmla="*/ 5617383 w 5617383"/>
            <a:gd name="connsiteY15" fmla="*/ 1910558 h 4696090"/>
            <a:gd name="connsiteX0" fmla="*/ 0 w 5617383"/>
            <a:gd name="connsiteY0" fmla="*/ 4696090 h 4696090"/>
            <a:gd name="connsiteX1" fmla="*/ 108621 w 5617383"/>
            <a:gd name="connsiteY1" fmla="*/ 674424 h 4696090"/>
            <a:gd name="connsiteX2" fmla="*/ 141763 w 5617383"/>
            <a:gd name="connsiteY2" fmla="*/ 310357 h 4696090"/>
            <a:gd name="connsiteX3" fmla="*/ 201320 w 5617383"/>
            <a:gd name="connsiteY3" fmla="*/ 5556 h 4696090"/>
            <a:gd name="connsiteX4" fmla="*/ 592667 w 5617383"/>
            <a:gd name="connsiteY4" fmla="*/ 124090 h 4696090"/>
            <a:gd name="connsiteX5" fmla="*/ 1100667 w 5617383"/>
            <a:gd name="connsiteY5" fmla="*/ 259557 h 4696090"/>
            <a:gd name="connsiteX6" fmla="*/ 1422400 w 5617383"/>
            <a:gd name="connsiteY6" fmla="*/ 598224 h 4696090"/>
            <a:gd name="connsiteX7" fmla="*/ 1591733 w 5617383"/>
            <a:gd name="connsiteY7" fmla="*/ 767557 h 4696090"/>
            <a:gd name="connsiteX8" fmla="*/ 1591733 w 5617383"/>
            <a:gd name="connsiteY8" fmla="*/ 767557 h 4696090"/>
            <a:gd name="connsiteX9" fmla="*/ 2105467 w 5617383"/>
            <a:gd name="connsiteY9" fmla="*/ 1089292 h 4696090"/>
            <a:gd name="connsiteX10" fmla="*/ 2964498 w 5617383"/>
            <a:gd name="connsiteY10" fmla="*/ 1267091 h 4696090"/>
            <a:gd name="connsiteX11" fmla="*/ 3427700 w 5617383"/>
            <a:gd name="connsiteY11" fmla="*/ 1571892 h 4696090"/>
            <a:gd name="connsiteX12" fmla="*/ 3815104 w 5617383"/>
            <a:gd name="connsiteY12" fmla="*/ 1825891 h 4696090"/>
            <a:gd name="connsiteX13" fmla="*/ 4261463 w 5617383"/>
            <a:gd name="connsiteY13" fmla="*/ 1902091 h 4696090"/>
            <a:gd name="connsiteX14" fmla="*/ 4792042 w 5617383"/>
            <a:gd name="connsiteY14" fmla="*/ 1919025 h 4696090"/>
            <a:gd name="connsiteX15" fmla="*/ 5617383 w 5617383"/>
            <a:gd name="connsiteY15" fmla="*/ 1910558 h 4696090"/>
            <a:gd name="connsiteX0" fmla="*/ 0 w 5617383"/>
            <a:gd name="connsiteY0" fmla="*/ 4693845 h 4693845"/>
            <a:gd name="connsiteX1" fmla="*/ 108621 w 5617383"/>
            <a:gd name="connsiteY1" fmla="*/ 672179 h 4693845"/>
            <a:gd name="connsiteX2" fmla="*/ 125118 w 5617383"/>
            <a:gd name="connsiteY2" fmla="*/ 257312 h 4693845"/>
            <a:gd name="connsiteX3" fmla="*/ 201320 w 5617383"/>
            <a:gd name="connsiteY3" fmla="*/ 3311 h 4693845"/>
            <a:gd name="connsiteX4" fmla="*/ 592667 w 5617383"/>
            <a:gd name="connsiteY4" fmla="*/ 121845 h 4693845"/>
            <a:gd name="connsiteX5" fmla="*/ 1100667 w 5617383"/>
            <a:gd name="connsiteY5" fmla="*/ 257312 h 4693845"/>
            <a:gd name="connsiteX6" fmla="*/ 1422400 w 5617383"/>
            <a:gd name="connsiteY6" fmla="*/ 595979 h 4693845"/>
            <a:gd name="connsiteX7" fmla="*/ 1591733 w 5617383"/>
            <a:gd name="connsiteY7" fmla="*/ 765312 h 4693845"/>
            <a:gd name="connsiteX8" fmla="*/ 1591733 w 5617383"/>
            <a:gd name="connsiteY8" fmla="*/ 765312 h 4693845"/>
            <a:gd name="connsiteX9" fmla="*/ 2105467 w 5617383"/>
            <a:gd name="connsiteY9" fmla="*/ 1087047 h 4693845"/>
            <a:gd name="connsiteX10" fmla="*/ 2964498 w 5617383"/>
            <a:gd name="connsiteY10" fmla="*/ 1264846 h 4693845"/>
            <a:gd name="connsiteX11" fmla="*/ 3427700 w 5617383"/>
            <a:gd name="connsiteY11" fmla="*/ 1569647 h 4693845"/>
            <a:gd name="connsiteX12" fmla="*/ 3815104 w 5617383"/>
            <a:gd name="connsiteY12" fmla="*/ 1823646 h 4693845"/>
            <a:gd name="connsiteX13" fmla="*/ 4261463 w 5617383"/>
            <a:gd name="connsiteY13" fmla="*/ 1899846 h 4693845"/>
            <a:gd name="connsiteX14" fmla="*/ 4792042 w 5617383"/>
            <a:gd name="connsiteY14" fmla="*/ 1916780 h 4693845"/>
            <a:gd name="connsiteX15" fmla="*/ 5617383 w 5617383"/>
            <a:gd name="connsiteY15" fmla="*/ 1908313 h 469384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</a:cxnLst>
          <a:rect l="l" t="t" r="r" b="b"/>
          <a:pathLst>
            <a:path w="5617383" h="4693845">
              <a:moveTo>
                <a:pt x="0" y="4693845"/>
              </a:moveTo>
              <a:cubicBezTo>
                <a:pt x="11289" y="3042139"/>
                <a:pt x="87768" y="1411601"/>
                <a:pt x="108621" y="672179"/>
              </a:cubicBezTo>
              <a:cubicBezTo>
                <a:pt x="129474" y="-67243"/>
                <a:pt x="109668" y="368790"/>
                <a:pt x="125118" y="257312"/>
              </a:cubicBezTo>
              <a:cubicBezTo>
                <a:pt x="140568" y="145834"/>
                <a:pt x="123395" y="25889"/>
                <a:pt x="201320" y="3311"/>
              </a:cubicBezTo>
              <a:cubicBezTo>
                <a:pt x="279245" y="-19267"/>
                <a:pt x="442776" y="79511"/>
                <a:pt x="592667" y="121845"/>
              </a:cubicBezTo>
              <a:cubicBezTo>
                <a:pt x="742558" y="164179"/>
                <a:pt x="962378" y="178290"/>
                <a:pt x="1100667" y="257312"/>
              </a:cubicBezTo>
              <a:cubicBezTo>
                <a:pt x="1238956" y="336334"/>
                <a:pt x="1340556" y="511312"/>
                <a:pt x="1422400" y="595979"/>
              </a:cubicBezTo>
              <a:cubicBezTo>
                <a:pt x="1504244" y="680646"/>
                <a:pt x="1591733" y="765312"/>
                <a:pt x="1591733" y="765312"/>
              </a:cubicBezTo>
              <a:lnTo>
                <a:pt x="1591733" y="765312"/>
              </a:lnTo>
              <a:lnTo>
                <a:pt x="2105467" y="1087047"/>
              </a:lnTo>
              <a:cubicBezTo>
                <a:pt x="2182668" y="1140669"/>
                <a:pt x="2975025" y="1264846"/>
                <a:pt x="2964498" y="1264846"/>
              </a:cubicBezTo>
              <a:cubicBezTo>
                <a:pt x="3107670" y="1300124"/>
                <a:pt x="3427700" y="1562592"/>
                <a:pt x="3427700" y="1569647"/>
              </a:cubicBezTo>
              <a:cubicBezTo>
                <a:pt x="3509111" y="1620447"/>
                <a:pt x="3809841" y="1823646"/>
                <a:pt x="3815104" y="1823646"/>
              </a:cubicBezTo>
              <a:cubicBezTo>
                <a:pt x="3886689" y="1874446"/>
                <a:pt x="4252690" y="1889263"/>
                <a:pt x="4261463" y="1899846"/>
              </a:cubicBezTo>
              <a:cubicBezTo>
                <a:pt x="4340067" y="1911135"/>
                <a:pt x="4786778" y="1918544"/>
                <a:pt x="4792042" y="1916780"/>
              </a:cubicBezTo>
              <a:lnTo>
                <a:pt x="5617383" y="1908313"/>
              </a:lnTo>
            </a:path>
          </a:pathLst>
        </a:custGeom>
        <a:noFill xmlns:a="http://schemas.openxmlformats.org/drawingml/2006/main"/>
        <a:ln xmlns:a="http://schemas.openxmlformats.org/drawingml/2006/main" w="57150">
          <a:solidFill>
            <a:srgbClr val="FFC000"/>
          </a:solidFill>
          <a:prstDash val="sysDash"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0.20183</cdr:x>
      <cdr:y>0.32967</cdr:y>
    </cdr:from>
    <cdr:to>
      <cdr:x>0.82293</cdr:x>
      <cdr:y>0.5412</cdr:y>
    </cdr:to>
    <cdr:sp macro="" textlink="">
      <cdr:nvSpPr>
        <cdr:cNvPr id="8" name="Freeform: Shape 7">
          <a:extLst xmlns:a="http://schemas.openxmlformats.org/drawingml/2006/main">
            <a:ext uri="{FF2B5EF4-FFF2-40B4-BE49-F238E27FC236}">
              <a16:creationId xmlns:a16="http://schemas.microsoft.com/office/drawing/2014/main" id="{0210984F-5417-1984-13B2-9D50849375F1}"/>
            </a:ext>
          </a:extLst>
        </cdr:cNvPr>
        <cdr:cNvSpPr/>
      </cdr:nvSpPr>
      <cdr:spPr>
        <a:xfrm xmlns:a="http://schemas.openxmlformats.org/drawingml/2006/main">
          <a:off x="1764243" y="1970133"/>
          <a:ext cx="5429250" cy="1264134"/>
        </a:xfrm>
        <a:custGeom xmlns:a="http://schemas.openxmlformats.org/drawingml/2006/main">
          <a:avLst/>
          <a:gdLst>
            <a:gd name="connsiteX0" fmla="*/ 0 w 6159500"/>
            <a:gd name="connsiteY0" fmla="*/ 0 h 1389101"/>
            <a:gd name="connsiteX1" fmla="*/ 7937 w 6159500"/>
            <a:gd name="connsiteY1" fmla="*/ 1190625 h 1389101"/>
            <a:gd name="connsiteX2" fmla="*/ 39687 w 6159500"/>
            <a:gd name="connsiteY2" fmla="*/ 1325562 h 1389101"/>
            <a:gd name="connsiteX3" fmla="*/ 119062 w 6159500"/>
            <a:gd name="connsiteY3" fmla="*/ 1389062 h 1389101"/>
            <a:gd name="connsiteX4" fmla="*/ 317500 w 6159500"/>
            <a:gd name="connsiteY4" fmla="*/ 1317625 h 1389101"/>
            <a:gd name="connsiteX5" fmla="*/ 547687 w 6159500"/>
            <a:gd name="connsiteY5" fmla="*/ 1206500 h 1389101"/>
            <a:gd name="connsiteX6" fmla="*/ 809625 w 6159500"/>
            <a:gd name="connsiteY6" fmla="*/ 1111250 h 1389101"/>
            <a:gd name="connsiteX7" fmla="*/ 1214437 w 6159500"/>
            <a:gd name="connsiteY7" fmla="*/ 1031875 h 1389101"/>
            <a:gd name="connsiteX8" fmla="*/ 1833562 w 6159500"/>
            <a:gd name="connsiteY8" fmla="*/ 928687 h 1389101"/>
            <a:gd name="connsiteX9" fmla="*/ 2770187 w 6159500"/>
            <a:gd name="connsiteY9" fmla="*/ 857250 h 1389101"/>
            <a:gd name="connsiteX10" fmla="*/ 4040187 w 6159500"/>
            <a:gd name="connsiteY10" fmla="*/ 833437 h 1389101"/>
            <a:gd name="connsiteX11" fmla="*/ 6159500 w 6159500"/>
            <a:gd name="connsiteY11" fmla="*/ 769937 h 1389101"/>
            <a:gd name="connsiteX0" fmla="*/ 0 w 4040187"/>
            <a:gd name="connsiteY0" fmla="*/ 0 h 1389101"/>
            <a:gd name="connsiteX1" fmla="*/ 7937 w 4040187"/>
            <a:gd name="connsiteY1" fmla="*/ 1190625 h 1389101"/>
            <a:gd name="connsiteX2" fmla="*/ 39687 w 4040187"/>
            <a:gd name="connsiteY2" fmla="*/ 1325562 h 1389101"/>
            <a:gd name="connsiteX3" fmla="*/ 119062 w 4040187"/>
            <a:gd name="connsiteY3" fmla="*/ 1389062 h 1389101"/>
            <a:gd name="connsiteX4" fmla="*/ 317500 w 4040187"/>
            <a:gd name="connsiteY4" fmla="*/ 1317625 h 1389101"/>
            <a:gd name="connsiteX5" fmla="*/ 547687 w 4040187"/>
            <a:gd name="connsiteY5" fmla="*/ 1206500 h 1389101"/>
            <a:gd name="connsiteX6" fmla="*/ 809625 w 4040187"/>
            <a:gd name="connsiteY6" fmla="*/ 1111250 h 1389101"/>
            <a:gd name="connsiteX7" fmla="*/ 1214437 w 4040187"/>
            <a:gd name="connsiteY7" fmla="*/ 1031875 h 1389101"/>
            <a:gd name="connsiteX8" fmla="*/ 1833562 w 4040187"/>
            <a:gd name="connsiteY8" fmla="*/ 928687 h 1389101"/>
            <a:gd name="connsiteX9" fmla="*/ 2770187 w 4040187"/>
            <a:gd name="connsiteY9" fmla="*/ 857250 h 1389101"/>
            <a:gd name="connsiteX10" fmla="*/ 4040187 w 4040187"/>
            <a:gd name="connsiteY10" fmla="*/ 833437 h 1389101"/>
            <a:gd name="connsiteX0" fmla="*/ 0 w 2770187"/>
            <a:gd name="connsiteY0" fmla="*/ 0 h 1389101"/>
            <a:gd name="connsiteX1" fmla="*/ 7937 w 2770187"/>
            <a:gd name="connsiteY1" fmla="*/ 1190625 h 1389101"/>
            <a:gd name="connsiteX2" fmla="*/ 39687 w 2770187"/>
            <a:gd name="connsiteY2" fmla="*/ 1325562 h 1389101"/>
            <a:gd name="connsiteX3" fmla="*/ 119062 w 2770187"/>
            <a:gd name="connsiteY3" fmla="*/ 1389062 h 1389101"/>
            <a:gd name="connsiteX4" fmla="*/ 317500 w 2770187"/>
            <a:gd name="connsiteY4" fmla="*/ 1317625 h 1389101"/>
            <a:gd name="connsiteX5" fmla="*/ 547687 w 2770187"/>
            <a:gd name="connsiteY5" fmla="*/ 1206500 h 1389101"/>
            <a:gd name="connsiteX6" fmla="*/ 809625 w 2770187"/>
            <a:gd name="connsiteY6" fmla="*/ 1111250 h 1389101"/>
            <a:gd name="connsiteX7" fmla="*/ 1214437 w 2770187"/>
            <a:gd name="connsiteY7" fmla="*/ 1031875 h 1389101"/>
            <a:gd name="connsiteX8" fmla="*/ 1833562 w 2770187"/>
            <a:gd name="connsiteY8" fmla="*/ 928687 h 1389101"/>
            <a:gd name="connsiteX9" fmla="*/ 2770187 w 2770187"/>
            <a:gd name="connsiteY9" fmla="*/ 857250 h 1389101"/>
            <a:gd name="connsiteX0" fmla="*/ 0 w 2770187"/>
            <a:gd name="connsiteY0" fmla="*/ 0 h 1418367"/>
            <a:gd name="connsiteX1" fmla="*/ 7937 w 2770187"/>
            <a:gd name="connsiteY1" fmla="*/ 1190625 h 1418367"/>
            <a:gd name="connsiteX2" fmla="*/ 39687 w 2770187"/>
            <a:gd name="connsiteY2" fmla="*/ 1325562 h 1418367"/>
            <a:gd name="connsiteX3" fmla="*/ 166335 w 2770187"/>
            <a:gd name="connsiteY3" fmla="*/ 1418345 h 1418367"/>
            <a:gd name="connsiteX4" fmla="*/ 317500 w 2770187"/>
            <a:gd name="connsiteY4" fmla="*/ 1317625 h 1418367"/>
            <a:gd name="connsiteX5" fmla="*/ 547687 w 2770187"/>
            <a:gd name="connsiteY5" fmla="*/ 1206500 h 1418367"/>
            <a:gd name="connsiteX6" fmla="*/ 809625 w 2770187"/>
            <a:gd name="connsiteY6" fmla="*/ 1111250 h 1418367"/>
            <a:gd name="connsiteX7" fmla="*/ 1214437 w 2770187"/>
            <a:gd name="connsiteY7" fmla="*/ 1031875 h 1418367"/>
            <a:gd name="connsiteX8" fmla="*/ 1833562 w 2770187"/>
            <a:gd name="connsiteY8" fmla="*/ 928687 h 1418367"/>
            <a:gd name="connsiteX9" fmla="*/ 2770187 w 2770187"/>
            <a:gd name="connsiteY9" fmla="*/ 857250 h 1418367"/>
            <a:gd name="connsiteX0" fmla="*/ 418 w 2770605"/>
            <a:gd name="connsiteY0" fmla="*/ 0 h 1419123"/>
            <a:gd name="connsiteX1" fmla="*/ 8355 w 2770605"/>
            <a:gd name="connsiteY1" fmla="*/ 1190625 h 1419123"/>
            <a:gd name="connsiteX2" fmla="*/ 73195 w 2770605"/>
            <a:gd name="connsiteY2" fmla="*/ 1354846 h 1419123"/>
            <a:gd name="connsiteX3" fmla="*/ 166753 w 2770605"/>
            <a:gd name="connsiteY3" fmla="*/ 1418345 h 1419123"/>
            <a:gd name="connsiteX4" fmla="*/ 317918 w 2770605"/>
            <a:gd name="connsiteY4" fmla="*/ 1317625 h 1419123"/>
            <a:gd name="connsiteX5" fmla="*/ 548105 w 2770605"/>
            <a:gd name="connsiteY5" fmla="*/ 1206500 h 1419123"/>
            <a:gd name="connsiteX6" fmla="*/ 810043 w 2770605"/>
            <a:gd name="connsiteY6" fmla="*/ 1111250 h 1419123"/>
            <a:gd name="connsiteX7" fmla="*/ 1214855 w 2770605"/>
            <a:gd name="connsiteY7" fmla="*/ 1031875 h 1419123"/>
            <a:gd name="connsiteX8" fmla="*/ 1833980 w 2770605"/>
            <a:gd name="connsiteY8" fmla="*/ 928687 h 1419123"/>
            <a:gd name="connsiteX9" fmla="*/ 2770605 w 2770605"/>
            <a:gd name="connsiteY9" fmla="*/ 857250 h 1419123"/>
            <a:gd name="connsiteX0" fmla="*/ 0 w 2770187"/>
            <a:gd name="connsiteY0" fmla="*/ 0 h 1419092"/>
            <a:gd name="connsiteX1" fmla="*/ 26846 w 2770187"/>
            <a:gd name="connsiteY1" fmla="*/ 1200387 h 1419092"/>
            <a:gd name="connsiteX2" fmla="*/ 72777 w 2770187"/>
            <a:gd name="connsiteY2" fmla="*/ 1354846 h 1419092"/>
            <a:gd name="connsiteX3" fmla="*/ 166335 w 2770187"/>
            <a:gd name="connsiteY3" fmla="*/ 1418345 h 1419092"/>
            <a:gd name="connsiteX4" fmla="*/ 317500 w 2770187"/>
            <a:gd name="connsiteY4" fmla="*/ 1317625 h 1419092"/>
            <a:gd name="connsiteX5" fmla="*/ 547687 w 2770187"/>
            <a:gd name="connsiteY5" fmla="*/ 1206500 h 1419092"/>
            <a:gd name="connsiteX6" fmla="*/ 809625 w 2770187"/>
            <a:gd name="connsiteY6" fmla="*/ 1111250 h 1419092"/>
            <a:gd name="connsiteX7" fmla="*/ 1214437 w 2770187"/>
            <a:gd name="connsiteY7" fmla="*/ 1031875 h 1419092"/>
            <a:gd name="connsiteX8" fmla="*/ 1833562 w 2770187"/>
            <a:gd name="connsiteY8" fmla="*/ 928687 h 1419092"/>
            <a:gd name="connsiteX9" fmla="*/ 2770187 w 2770187"/>
            <a:gd name="connsiteY9" fmla="*/ 857250 h 1419092"/>
            <a:gd name="connsiteX0" fmla="*/ 0 w 2770187"/>
            <a:gd name="connsiteY0" fmla="*/ 0 h 1419193"/>
            <a:gd name="connsiteX1" fmla="*/ 36300 w 2770187"/>
            <a:gd name="connsiteY1" fmla="*/ 1171104 h 1419193"/>
            <a:gd name="connsiteX2" fmla="*/ 72777 w 2770187"/>
            <a:gd name="connsiteY2" fmla="*/ 1354846 h 1419193"/>
            <a:gd name="connsiteX3" fmla="*/ 166335 w 2770187"/>
            <a:gd name="connsiteY3" fmla="*/ 1418345 h 1419193"/>
            <a:gd name="connsiteX4" fmla="*/ 317500 w 2770187"/>
            <a:gd name="connsiteY4" fmla="*/ 1317625 h 1419193"/>
            <a:gd name="connsiteX5" fmla="*/ 547687 w 2770187"/>
            <a:gd name="connsiteY5" fmla="*/ 1206500 h 1419193"/>
            <a:gd name="connsiteX6" fmla="*/ 809625 w 2770187"/>
            <a:gd name="connsiteY6" fmla="*/ 1111250 h 1419193"/>
            <a:gd name="connsiteX7" fmla="*/ 1214437 w 2770187"/>
            <a:gd name="connsiteY7" fmla="*/ 1031875 h 1419193"/>
            <a:gd name="connsiteX8" fmla="*/ 1833562 w 2770187"/>
            <a:gd name="connsiteY8" fmla="*/ 928687 h 1419193"/>
            <a:gd name="connsiteX9" fmla="*/ 2770187 w 2770187"/>
            <a:gd name="connsiteY9" fmla="*/ 857250 h 141919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</a:cxnLst>
          <a:rect l="l" t="t" r="r" b="b"/>
          <a:pathLst>
            <a:path w="2770187" h="1419193">
              <a:moveTo>
                <a:pt x="0" y="0"/>
              </a:moveTo>
              <a:cubicBezTo>
                <a:pt x="661" y="484849"/>
                <a:pt x="24170" y="945296"/>
                <a:pt x="36300" y="1171104"/>
              </a:cubicBezTo>
              <a:cubicBezTo>
                <a:pt x="48430" y="1396912"/>
                <a:pt x="51104" y="1313639"/>
                <a:pt x="72777" y="1354846"/>
              </a:cubicBezTo>
              <a:cubicBezTo>
                <a:pt x="94450" y="1396053"/>
                <a:pt x="125548" y="1424549"/>
                <a:pt x="166335" y="1418345"/>
              </a:cubicBezTo>
              <a:cubicBezTo>
                <a:pt x="207122" y="1412142"/>
                <a:pt x="253941" y="1352932"/>
                <a:pt x="317500" y="1317625"/>
              </a:cubicBezTo>
              <a:cubicBezTo>
                <a:pt x="381059" y="1282318"/>
                <a:pt x="465666" y="1240896"/>
                <a:pt x="547687" y="1206500"/>
              </a:cubicBezTo>
              <a:cubicBezTo>
                <a:pt x="629708" y="1172104"/>
                <a:pt x="698500" y="1140354"/>
                <a:pt x="809625" y="1111250"/>
              </a:cubicBezTo>
              <a:cubicBezTo>
                <a:pt x="920750" y="1082146"/>
                <a:pt x="1043781" y="1062302"/>
                <a:pt x="1214437" y="1031875"/>
              </a:cubicBezTo>
              <a:cubicBezTo>
                <a:pt x="1385093" y="1001448"/>
                <a:pt x="1574270" y="957791"/>
                <a:pt x="1833562" y="928687"/>
              </a:cubicBezTo>
              <a:cubicBezTo>
                <a:pt x="2092854" y="899583"/>
                <a:pt x="2402416" y="873125"/>
                <a:pt x="2770187" y="857250"/>
              </a:cubicBezTo>
            </a:path>
          </a:pathLst>
        </a:custGeom>
        <a:noFill xmlns:a="http://schemas.openxmlformats.org/drawingml/2006/main"/>
        <a:ln xmlns:a="http://schemas.openxmlformats.org/drawingml/2006/main" w="60325">
          <a:solidFill>
            <a:srgbClr val="00B0F0">
              <a:alpha val="66000"/>
            </a:srgb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 kern="1200"/>
        </a:p>
      </cdr:txBody>
    </cdr:sp>
  </cdr:relSizeAnchor>
  <cdr:relSizeAnchor xmlns:cdr="http://schemas.openxmlformats.org/drawingml/2006/chartDrawing">
    <cdr:from>
      <cdr:x>0.28896</cdr:x>
      <cdr:y>0.04219</cdr:y>
    </cdr:from>
    <cdr:to>
      <cdr:x>0.68179</cdr:x>
      <cdr:y>0.10039</cdr:y>
    </cdr:to>
    <cdr:sp macro="" textlink="">
      <cdr:nvSpPr>
        <cdr:cNvPr id="18" name="TextBox 17">
          <a:extLst xmlns:a="http://schemas.openxmlformats.org/drawingml/2006/main">
            <a:ext uri="{FF2B5EF4-FFF2-40B4-BE49-F238E27FC236}">
              <a16:creationId xmlns:a16="http://schemas.microsoft.com/office/drawing/2014/main" id="{7252F29B-A511-4A7C-0274-EC56DE0167FC}"/>
            </a:ext>
          </a:extLst>
        </cdr:cNvPr>
        <cdr:cNvSpPr txBox="1"/>
      </cdr:nvSpPr>
      <cdr:spPr>
        <a:xfrm xmlns:a="http://schemas.openxmlformats.org/drawingml/2006/main">
          <a:off x="2379133" y="245533"/>
          <a:ext cx="3234268" cy="3386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400" b="1" kern="1200">
              <a:solidFill>
                <a:srgbClr val="D2A000"/>
              </a:solidFill>
            </a:rPr>
            <a:t>Glucose Concentration (Spike)</a:t>
          </a:r>
        </a:p>
      </cdr:txBody>
    </cdr:sp>
  </cdr:relSizeAnchor>
  <cdr:relSizeAnchor xmlns:cdr="http://schemas.openxmlformats.org/drawingml/2006/chartDrawing">
    <cdr:from>
      <cdr:x>0.55942</cdr:x>
      <cdr:y>0.15276</cdr:y>
    </cdr:from>
    <cdr:to>
      <cdr:x>0.95225</cdr:x>
      <cdr:y>0.21096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26FD3B61-BB5B-57FD-6F0B-9CE3947097B4}"/>
            </a:ext>
          </a:extLst>
        </cdr:cNvPr>
        <cdr:cNvSpPr txBox="1"/>
      </cdr:nvSpPr>
      <cdr:spPr>
        <a:xfrm xmlns:a="http://schemas.openxmlformats.org/drawingml/2006/main">
          <a:off x="4605866" y="889000"/>
          <a:ext cx="3234268" cy="3386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400" b="1" kern="1200">
              <a:solidFill>
                <a:schemeClr val="accent2">
                  <a:lumMod val="75000"/>
                </a:schemeClr>
              </a:solidFill>
            </a:rPr>
            <a:t>Specific Lactate</a:t>
          </a:r>
          <a:r>
            <a:rPr lang="en-US" sz="1400" b="1" kern="1200" baseline="0">
              <a:solidFill>
                <a:schemeClr val="accent2">
                  <a:lumMod val="75000"/>
                </a:schemeClr>
              </a:solidFill>
            </a:rPr>
            <a:t> Production Rate</a:t>
          </a:r>
          <a:endParaRPr lang="en-US" sz="1400" b="1" kern="1200">
            <a:solidFill>
              <a:schemeClr val="accent2">
                <a:lumMod val="7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0.21246</cdr:x>
      <cdr:y>0.35208</cdr:y>
    </cdr:from>
    <cdr:to>
      <cdr:x>0.41298</cdr:x>
      <cdr:y>0.47574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0575B9F7-0CDE-EE14-D4C2-6F661B4880D7}"/>
            </a:ext>
          </a:extLst>
        </cdr:cNvPr>
        <cdr:cNvSpPr txBox="1"/>
      </cdr:nvSpPr>
      <cdr:spPr>
        <a:xfrm xmlns:a="http://schemas.openxmlformats.org/drawingml/2006/main">
          <a:off x="1857148" y="2104081"/>
          <a:ext cx="1752806" cy="7390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400" b="1" kern="1200">
              <a:solidFill>
                <a:srgbClr val="B48900"/>
              </a:solidFill>
            </a:rPr>
            <a:t>Specific Glucose</a:t>
          </a:r>
          <a:r>
            <a:rPr lang="en-US" sz="1400" b="1" kern="1200" baseline="0">
              <a:solidFill>
                <a:srgbClr val="B48900"/>
              </a:solidFill>
            </a:rPr>
            <a:t> Consumption Rate</a:t>
          </a:r>
          <a:endParaRPr lang="en-US" sz="1400" b="1" kern="1200">
            <a:solidFill>
              <a:srgbClr val="B48900"/>
            </a:solidFill>
          </a:endParaRPr>
        </a:p>
      </cdr:txBody>
    </cdr:sp>
  </cdr:relSizeAnchor>
  <cdr:relSizeAnchor xmlns:cdr="http://schemas.openxmlformats.org/drawingml/2006/chartDrawing">
    <cdr:from>
      <cdr:x>0.36918</cdr:x>
      <cdr:y>0.50339</cdr:y>
    </cdr:from>
    <cdr:to>
      <cdr:x>0.72601</cdr:x>
      <cdr:y>0.62705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CCDDABD5-4266-A997-1AD5-6784F8824CE0}"/>
            </a:ext>
          </a:extLst>
        </cdr:cNvPr>
        <cdr:cNvSpPr txBox="1"/>
      </cdr:nvSpPr>
      <cdr:spPr>
        <a:xfrm xmlns:a="http://schemas.openxmlformats.org/drawingml/2006/main">
          <a:off x="3039533" y="2929467"/>
          <a:ext cx="2937934" cy="7196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400" b="1" kern="1200">
              <a:solidFill>
                <a:srgbClr val="00B0F0"/>
              </a:solidFill>
            </a:rPr>
            <a:t>Specific Oxygen</a:t>
          </a:r>
          <a:r>
            <a:rPr lang="en-US" sz="1400" b="1" kern="1200" baseline="0">
              <a:solidFill>
                <a:srgbClr val="00B0F0"/>
              </a:solidFill>
            </a:rPr>
            <a:t> Consumption Rate</a:t>
          </a:r>
          <a:endParaRPr lang="en-US" sz="1400" b="1" kern="1200">
            <a:solidFill>
              <a:srgbClr val="00B0F0"/>
            </a:solidFill>
          </a:endParaRPr>
        </a:p>
      </cdr:txBody>
    </cdr:sp>
  </cdr:relSizeAnchor>
  <cdr:relSizeAnchor xmlns:cdr="http://schemas.openxmlformats.org/drawingml/2006/chartDrawing">
    <cdr:from>
      <cdr:x>0.49258</cdr:x>
      <cdr:y>0.74344</cdr:y>
    </cdr:from>
    <cdr:to>
      <cdr:x>0.92859</cdr:x>
      <cdr:y>0.81328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CCDDABD5-4266-A997-1AD5-6784F8824CE0}"/>
            </a:ext>
          </a:extLst>
        </cdr:cNvPr>
        <cdr:cNvSpPr txBox="1"/>
      </cdr:nvSpPr>
      <cdr:spPr>
        <a:xfrm xmlns:a="http://schemas.openxmlformats.org/drawingml/2006/main">
          <a:off x="4055534" y="4326465"/>
          <a:ext cx="3589867" cy="4063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400" b="1" kern="1200">
              <a:solidFill>
                <a:schemeClr val="accent5">
                  <a:lumMod val="50000"/>
                </a:schemeClr>
              </a:solidFill>
            </a:rPr>
            <a:t>Molar Yield of Lactate</a:t>
          </a:r>
          <a:r>
            <a:rPr lang="en-US" sz="1400" b="1" kern="1200" baseline="0">
              <a:solidFill>
                <a:schemeClr val="accent5">
                  <a:lumMod val="50000"/>
                </a:schemeClr>
              </a:solidFill>
            </a:rPr>
            <a:t> on Glucose (Y'</a:t>
          </a:r>
          <a:r>
            <a:rPr lang="en-US" sz="1400" b="1" kern="1200" baseline="-25000">
              <a:solidFill>
                <a:schemeClr val="accent5">
                  <a:lumMod val="50000"/>
                </a:schemeClr>
              </a:solidFill>
            </a:rPr>
            <a:t>Lac/Glu</a:t>
          </a:r>
          <a:r>
            <a:rPr lang="en-US" sz="1400" b="1" kern="1200" baseline="0">
              <a:solidFill>
                <a:schemeClr val="accent5">
                  <a:lumMod val="50000"/>
                </a:schemeClr>
              </a:solidFill>
            </a:rPr>
            <a:t>)</a:t>
          </a:r>
          <a:endParaRPr lang="en-US" sz="1400" b="1" kern="1200">
            <a:solidFill>
              <a:schemeClr val="accent5">
                <a:lumMod val="50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0.6931</cdr:x>
      <cdr:y>0.72744</cdr:y>
    </cdr:from>
    <cdr:to>
      <cdr:x>0.79388</cdr:x>
      <cdr:y>0.72744</cdr:y>
    </cdr:to>
    <cdr:cxnSp macro="">
      <cdr:nvCxnSpPr>
        <cdr:cNvPr id="24" name="Straight Arrow Connector 23">
          <a:extLst xmlns:a="http://schemas.openxmlformats.org/drawingml/2006/main">
            <a:ext uri="{FF2B5EF4-FFF2-40B4-BE49-F238E27FC236}">
              <a16:creationId xmlns:a16="http://schemas.microsoft.com/office/drawing/2014/main" id="{B7CF324C-FB9F-4842-AEA4-2F756A8F10D5}"/>
            </a:ext>
          </a:extLst>
        </cdr:cNvPr>
        <cdr:cNvCxnSpPr/>
      </cdr:nvCxnSpPr>
      <cdr:spPr>
        <a:xfrm xmlns:a="http://schemas.openxmlformats.org/drawingml/2006/main">
          <a:off x="5706534" y="4233333"/>
          <a:ext cx="829733" cy="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accent5">
              <a:lumMod val="75000"/>
            </a:schemeClr>
          </a:solidFill>
          <a:tailEnd type="triangle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0.35992</cdr:x>
      <cdr:y>0.10766</cdr:y>
    </cdr:from>
    <cdr:to>
      <cdr:x>0.4607</cdr:x>
      <cdr:y>0.10766</cdr:y>
    </cdr:to>
    <cdr:cxnSp macro="">
      <cdr:nvCxnSpPr>
        <cdr:cNvPr id="26" name="Straight Arrow Connector 25">
          <a:extLst xmlns:a="http://schemas.openxmlformats.org/drawingml/2006/main">
            <a:ext uri="{FF2B5EF4-FFF2-40B4-BE49-F238E27FC236}">
              <a16:creationId xmlns:a16="http://schemas.microsoft.com/office/drawing/2014/main" id="{9D65405F-DF8F-F660-B052-C03390FB4D17}"/>
            </a:ext>
          </a:extLst>
        </cdr:cNvPr>
        <cdr:cNvCxnSpPr/>
      </cdr:nvCxnSpPr>
      <cdr:spPr>
        <a:xfrm xmlns:a="http://schemas.openxmlformats.org/drawingml/2006/main">
          <a:off x="2963334" y="626533"/>
          <a:ext cx="829733" cy="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rgbClr val="FFC000"/>
          </a:solidFill>
          <a:tailEnd type="triangle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0.46892</cdr:x>
      <cdr:y>0.16004</cdr:y>
    </cdr:from>
    <cdr:to>
      <cdr:x>0.53885</cdr:x>
      <cdr:y>0.16004</cdr:y>
    </cdr:to>
    <cdr:cxnSp macro="">
      <cdr:nvCxnSpPr>
        <cdr:cNvPr id="27" name="Straight Arrow Connector 26">
          <a:extLst xmlns:a="http://schemas.openxmlformats.org/drawingml/2006/main">
            <a:ext uri="{FF2B5EF4-FFF2-40B4-BE49-F238E27FC236}">
              <a16:creationId xmlns:a16="http://schemas.microsoft.com/office/drawing/2014/main" id="{9D65405F-DF8F-F660-B052-C03390FB4D17}"/>
            </a:ext>
          </a:extLst>
        </cdr:cNvPr>
        <cdr:cNvCxnSpPr/>
      </cdr:nvCxnSpPr>
      <cdr:spPr>
        <a:xfrm xmlns:a="http://schemas.openxmlformats.org/drawingml/2006/main" flipH="1">
          <a:off x="3860801" y="931333"/>
          <a:ext cx="575733" cy="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accent2">
              <a:lumMod val="75000"/>
            </a:schemeClr>
          </a:solidFill>
          <a:tailEnd type="triangle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0.24475</cdr:x>
      <cdr:y>0.32007</cdr:y>
    </cdr:from>
    <cdr:to>
      <cdr:x>0.31467</cdr:x>
      <cdr:y>0.32007</cdr:y>
    </cdr:to>
    <cdr:cxnSp macro="">
      <cdr:nvCxnSpPr>
        <cdr:cNvPr id="29" name="Straight Arrow Connector 28">
          <a:extLst xmlns:a="http://schemas.openxmlformats.org/drawingml/2006/main">
            <a:ext uri="{FF2B5EF4-FFF2-40B4-BE49-F238E27FC236}">
              <a16:creationId xmlns:a16="http://schemas.microsoft.com/office/drawing/2014/main" id="{B72B2F8F-BCC1-9711-55E5-5EA012A8B885}"/>
            </a:ext>
          </a:extLst>
        </cdr:cNvPr>
        <cdr:cNvCxnSpPr/>
      </cdr:nvCxnSpPr>
      <cdr:spPr>
        <a:xfrm xmlns:a="http://schemas.openxmlformats.org/drawingml/2006/main" flipH="1">
          <a:off x="2015068" y="1862667"/>
          <a:ext cx="575733" cy="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rgbClr val="B48900"/>
          </a:solidFill>
          <a:tailEnd type="triangle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0.26943</cdr:x>
      <cdr:y>0.48884</cdr:y>
    </cdr:from>
    <cdr:to>
      <cdr:x>0.33935</cdr:x>
      <cdr:y>0.48884</cdr:y>
    </cdr:to>
    <cdr:cxnSp macro="">
      <cdr:nvCxnSpPr>
        <cdr:cNvPr id="30" name="Straight Arrow Connector 29">
          <a:extLst xmlns:a="http://schemas.openxmlformats.org/drawingml/2006/main">
            <a:ext uri="{FF2B5EF4-FFF2-40B4-BE49-F238E27FC236}">
              <a16:creationId xmlns:a16="http://schemas.microsoft.com/office/drawing/2014/main" id="{B72B2F8F-BCC1-9711-55E5-5EA012A8B885}"/>
            </a:ext>
          </a:extLst>
        </cdr:cNvPr>
        <cdr:cNvCxnSpPr/>
      </cdr:nvCxnSpPr>
      <cdr:spPr>
        <a:xfrm xmlns:a="http://schemas.openxmlformats.org/drawingml/2006/main" flipH="1">
          <a:off x="2218268" y="2844800"/>
          <a:ext cx="575733" cy="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rgbClr val="00B0F0"/>
          </a:solidFill>
          <a:tailEnd type="triangle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7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19</xdr:row>
      <xdr:rowOff>180975</xdr:rowOff>
    </xdr:from>
    <xdr:to>
      <xdr:col>9</xdr:col>
      <xdr:colOff>13621</xdr:colOff>
      <xdr:row>45</xdr:row>
      <xdr:rowOff>100110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EAF7F86-F8D7-4B5A-8889-20CF2C3868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2475" y="3914775"/>
          <a:ext cx="4747546" cy="45053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2</xdr:row>
      <xdr:rowOff>152400</xdr:rowOff>
    </xdr:from>
    <xdr:to>
      <xdr:col>8</xdr:col>
      <xdr:colOff>267320</xdr:colOff>
      <xdr:row>20</xdr:row>
      <xdr:rowOff>130970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91A6545-5855-E044-B61E-4F89CB077C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4850" y="647700"/>
          <a:ext cx="4439270" cy="3153215"/>
        </a:xfrm>
        <a:prstGeom prst="rect">
          <a:avLst/>
        </a:prstGeom>
      </xdr:spPr>
    </xdr:pic>
    <xdr:clientData/>
  </xdr:twoCellAnchor>
  <xdr:twoCellAnchor editAs="oneCell">
    <xdr:from>
      <xdr:col>8</xdr:col>
      <xdr:colOff>333375</xdr:colOff>
      <xdr:row>3</xdr:row>
      <xdr:rowOff>28575</xdr:rowOff>
    </xdr:from>
    <xdr:to>
      <xdr:col>15</xdr:col>
      <xdr:colOff>343497</xdr:colOff>
      <xdr:row>20</xdr:row>
      <xdr:rowOff>88192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F238A63-BDE6-01EB-142C-18B99522FB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210175" y="762000"/>
          <a:ext cx="4277322" cy="3057952"/>
        </a:xfrm>
        <a:prstGeom prst="rect">
          <a:avLst/>
        </a:prstGeom>
      </xdr:spPr>
    </xdr:pic>
    <xdr:clientData/>
  </xdr:twoCellAnchor>
  <xdr:twoCellAnchor editAs="oneCell">
    <xdr:from>
      <xdr:col>15</xdr:col>
      <xdr:colOff>209550</xdr:colOff>
      <xdr:row>2</xdr:row>
      <xdr:rowOff>180975</xdr:rowOff>
    </xdr:from>
    <xdr:to>
      <xdr:col>22</xdr:col>
      <xdr:colOff>200619</xdr:colOff>
      <xdr:row>20</xdr:row>
      <xdr:rowOff>102387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B6263EB-574C-B061-7465-221A083487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353550" y="561975"/>
          <a:ext cx="4258269" cy="3096057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3</xdr:row>
      <xdr:rowOff>0</xdr:rowOff>
    </xdr:from>
    <xdr:to>
      <xdr:col>29</xdr:col>
      <xdr:colOff>562564</xdr:colOff>
      <xdr:row>21</xdr:row>
      <xdr:rowOff>15610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D1063B6-7957-AB5E-9D26-063AFE0C76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020800" y="571500"/>
          <a:ext cx="4220164" cy="3191320"/>
        </a:xfrm>
        <a:prstGeom prst="rect">
          <a:avLst/>
        </a:prstGeom>
      </xdr:spPr>
    </xdr:pic>
    <xdr:clientData/>
  </xdr:twoCellAnchor>
  <xdr:twoCellAnchor editAs="oneCell">
    <xdr:from>
      <xdr:col>30</xdr:col>
      <xdr:colOff>0</xdr:colOff>
      <xdr:row>3</xdr:row>
      <xdr:rowOff>0</xdr:rowOff>
    </xdr:from>
    <xdr:to>
      <xdr:col>36</xdr:col>
      <xdr:colOff>562564</xdr:colOff>
      <xdr:row>20</xdr:row>
      <xdr:rowOff>97722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E709FE7-5224-BA72-CA3F-0BBA43630A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8288000" y="571500"/>
          <a:ext cx="4220164" cy="3096057"/>
        </a:xfrm>
        <a:prstGeom prst="rect">
          <a:avLst/>
        </a:prstGeom>
      </xdr:spPr>
    </xdr:pic>
    <xdr:clientData/>
  </xdr:twoCellAnchor>
  <xdr:twoCellAnchor editAs="oneCell">
    <xdr:from>
      <xdr:col>37</xdr:col>
      <xdr:colOff>0</xdr:colOff>
      <xdr:row>3</xdr:row>
      <xdr:rowOff>0</xdr:rowOff>
    </xdr:from>
    <xdr:to>
      <xdr:col>43</xdr:col>
      <xdr:colOff>514932</xdr:colOff>
      <xdr:row>20</xdr:row>
      <xdr:rowOff>59617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EF099F7-D3EB-B925-A7CC-B7FC019655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2555200" y="571500"/>
          <a:ext cx="4172532" cy="3057952"/>
        </a:xfrm>
        <a:prstGeom prst="rect">
          <a:avLst/>
        </a:prstGeom>
      </xdr:spPr>
    </xdr:pic>
    <xdr:clientData/>
  </xdr:twoCellAnchor>
  <xdr:twoCellAnchor editAs="oneCell">
    <xdr:from>
      <xdr:col>0</xdr:col>
      <xdr:colOff>609599</xdr:colOff>
      <xdr:row>43</xdr:row>
      <xdr:rowOff>0</xdr:rowOff>
    </xdr:from>
    <xdr:to>
      <xdr:col>8</xdr:col>
      <xdr:colOff>51588</xdr:colOff>
      <xdr:row>74</xdr:row>
      <xdr:rowOff>94859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C63D8075-FAAF-0CEF-5AE8-49126ECC7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599" y="8305800"/>
          <a:ext cx="4318789" cy="5562600"/>
        </a:xfrm>
        <a:prstGeom prst="rect">
          <a:avLst/>
        </a:prstGeom>
      </xdr:spPr>
    </xdr:pic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601579</xdr:colOff>
      <xdr:row>48</xdr:row>
      <xdr:rowOff>85725</xdr:rowOff>
    </xdr:from>
    <xdr:to>
      <xdr:col>23</xdr:col>
      <xdr:colOff>200527</xdr:colOff>
      <xdr:row>51</xdr:row>
      <xdr:rowOff>45118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E6824BFB-997D-4EC9-8398-9A3AF948C4F4}"/>
            </a:ext>
          </a:extLst>
        </xdr:cNvPr>
        <xdr:cNvCxnSpPr/>
      </xdr:nvCxnSpPr>
      <xdr:spPr>
        <a:xfrm flipH="1">
          <a:off x="10259929" y="3838575"/>
          <a:ext cx="818148" cy="530893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65617</xdr:colOff>
      <xdr:row>4</xdr:row>
      <xdr:rowOff>174625</xdr:rowOff>
    </xdr:from>
    <xdr:to>
      <xdr:col>7</xdr:col>
      <xdr:colOff>386310</xdr:colOff>
      <xdr:row>19</xdr:row>
      <xdr:rowOff>137583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53039A5-B925-4B5C-E089-93E78E03ED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617" y="1084792"/>
          <a:ext cx="4522276" cy="2629958"/>
        </a:xfrm>
        <a:prstGeom prst="rect">
          <a:avLst/>
        </a:prstGeom>
      </xdr:spPr>
    </xdr:pic>
    <xdr:clientData/>
  </xdr:twoCellAnchor>
  <xdr:twoCellAnchor>
    <xdr:from>
      <xdr:col>17</xdr:col>
      <xdr:colOff>213013</xdr:colOff>
      <xdr:row>80</xdr:row>
      <xdr:rowOff>108672</xdr:rowOff>
    </xdr:from>
    <xdr:to>
      <xdr:col>22</xdr:col>
      <xdr:colOff>357186</xdr:colOff>
      <xdr:row>89</xdr:row>
      <xdr:rowOff>127722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F9E3D68-4135-3C80-1290-C02AE9B8905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234229</xdr:colOff>
      <xdr:row>80</xdr:row>
      <xdr:rowOff>60182</xdr:rowOff>
    </xdr:from>
    <xdr:to>
      <xdr:col>29</xdr:col>
      <xdr:colOff>138979</xdr:colOff>
      <xdr:row>94</xdr:row>
      <xdr:rowOff>140711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A6B3986-2F67-035A-F2E5-3523E93959E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30</xdr:col>
      <xdr:colOff>83993</xdr:colOff>
      <xdr:row>78</xdr:row>
      <xdr:rowOff>131619</xdr:rowOff>
    </xdr:from>
    <xdr:to>
      <xdr:col>35</xdr:col>
      <xdr:colOff>279256</xdr:colOff>
      <xdr:row>93</xdr:row>
      <xdr:rowOff>12988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621862E-E85A-C9E1-9562-F86A5DAB35A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46</xdr:col>
      <xdr:colOff>28576</xdr:colOff>
      <xdr:row>70</xdr:row>
      <xdr:rowOff>85725</xdr:rowOff>
    </xdr:from>
    <xdr:to>
      <xdr:col>51</xdr:col>
      <xdr:colOff>542926</xdr:colOff>
      <xdr:row>87</xdr:row>
      <xdr:rowOff>180975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6FCF7ED-D4CC-1662-6024-C5213AE6AF8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53</xdr:col>
      <xdr:colOff>500062</xdr:colOff>
      <xdr:row>70</xdr:row>
      <xdr:rowOff>85725</xdr:rowOff>
    </xdr:from>
    <xdr:to>
      <xdr:col>59</xdr:col>
      <xdr:colOff>314325</xdr:colOff>
      <xdr:row>84</xdr:row>
      <xdr:rowOff>161925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C75C48F9-25E2-FE04-583B-5C0C43BA48E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36</xdr:col>
      <xdr:colOff>33337</xdr:colOff>
      <xdr:row>73</xdr:row>
      <xdr:rowOff>66675</xdr:rowOff>
    </xdr:from>
    <xdr:to>
      <xdr:col>44</xdr:col>
      <xdr:colOff>71437</xdr:colOff>
      <xdr:row>87</xdr:row>
      <xdr:rowOff>142875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2E0498F-D1D6-9F0F-5846-98003175560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7</xdr:col>
      <xdr:colOff>390520</xdr:colOff>
      <xdr:row>3</xdr:row>
      <xdr:rowOff>19049</xdr:rowOff>
    </xdr:from>
    <xdr:to>
      <xdr:col>23</xdr:col>
      <xdr:colOff>24696</xdr:colOff>
      <xdr:row>23</xdr:row>
      <xdr:rowOff>75380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60BAAA96-F5D2-9767-3D11-AB5D00345C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592103" y="738716"/>
          <a:ext cx="9498806" cy="3611034"/>
        </a:xfrm>
        <a:prstGeom prst="rect">
          <a:avLst/>
        </a:prstGeom>
      </xdr:spPr>
    </xdr:pic>
    <xdr:clientData/>
  </xdr:twoCellAnchor>
  <xdr:twoCellAnchor editAs="oneCell">
    <xdr:from>
      <xdr:col>7</xdr:col>
      <xdr:colOff>479425</xdr:colOff>
      <xdr:row>23</xdr:row>
      <xdr:rowOff>94192</xdr:rowOff>
    </xdr:from>
    <xdr:to>
      <xdr:col>23</xdr:col>
      <xdr:colOff>319737</xdr:colOff>
      <xdr:row>51</xdr:row>
      <xdr:rowOff>65419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8B58C66-2648-10D3-E2D7-C86504F6FF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681008" y="4623859"/>
          <a:ext cx="9704942" cy="4954058"/>
        </a:xfrm>
        <a:prstGeom prst="rect">
          <a:avLst/>
        </a:prstGeom>
      </xdr:spPr>
    </xdr:pic>
    <xdr:clientData/>
  </xdr:twoCellAnchor>
  <xdr:twoCellAnchor editAs="oneCell">
    <xdr:from>
      <xdr:col>23</xdr:col>
      <xdr:colOff>563032</xdr:colOff>
      <xdr:row>0</xdr:row>
      <xdr:rowOff>306917</xdr:rowOff>
    </xdr:from>
    <xdr:to>
      <xdr:col>36</xdr:col>
      <xdr:colOff>430645</xdr:colOff>
      <xdr:row>34</xdr:row>
      <xdr:rowOff>52459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5A872FF2-1A1A-EC79-0DD5-8E3ACC9D4D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4585949" y="306917"/>
          <a:ext cx="8048529" cy="5926666"/>
        </a:xfrm>
        <a:prstGeom prst="rect">
          <a:avLst/>
        </a:prstGeom>
      </xdr:spPr>
    </xdr:pic>
    <xdr:clientData/>
  </xdr:twoCellAnchor>
  <xdr:twoCellAnchor editAs="oneCell">
    <xdr:from>
      <xdr:col>37</xdr:col>
      <xdr:colOff>42333</xdr:colOff>
      <xdr:row>0</xdr:row>
      <xdr:rowOff>338666</xdr:rowOff>
    </xdr:from>
    <xdr:to>
      <xdr:col>46</xdr:col>
      <xdr:colOff>175288</xdr:colOff>
      <xdr:row>35</xdr:row>
      <xdr:rowOff>145228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537CC6A-EB97-CAD1-132C-A23E704A98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2860000" y="338666"/>
          <a:ext cx="5308206" cy="6201833"/>
        </a:xfrm>
        <a:prstGeom prst="rect">
          <a:avLst/>
        </a:prstGeom>
      </xdr:spPr>
    </xdr:pic>
    <xdr:clientData/>
  </xdr:twoCellAnchor>
  <xdr:twoCellAnchor editAs="oneCell">
    <xdr:from>
      <xdr:col>45</xdr:col>
      <xdr:colOff>174625</xdr:colOff>
      <xdr:row>0</xdr:row>
      <xdr:rowOff>0</xdr:rowOff>
    </xdr:from>
    <xdr:to>
      <xdr:col>57</xdr:col>
      <xdr:colOff>577029</xdr:colOff>
      <xdr:row>54</xdr:row>
      <xdr:rowOff>55833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7E169433-FB40-4E95-5123-DA188FFE62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7553708" y="0"/>
          <a:ext cx="7789571" cy="10038292"/>
        </a:xfrm>
        <a:prstGeom prst="rect">
          <a:avLst/>
        </a:prstGeom>
      </xdr:spPr>
    </xdr:pic>
    <xdr:clientData/>
  </xdr:twoCellAnchor>
  <xdr:twoCellAnchor editAs="oneCell">
    <xdr:from>
      <xdr:col>59</xdr:col>
      <xdr:colOff>469899</xdr:colOff>
      <xdr:row>7</xdr:row>
      <xdr:rowOff>138642</xdr:rowOff>
    </xdr:from>
    <xdr:to>
      <xdr:col>74</xdr:col>
      <xdr:colOff>153458</xdr:colOff>
      <xdr:row>54</xdr:row>
      <xdr:rowOff>13803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26DF1C9C-B7A9-8CD4-D324-7271B3F196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6463816" y="1620309"/>
          <a:ext cx="9060392" cy="8466667"/>
        </a:xfrm>
        <a:prstGeom prst="rect">
          <a:avLst/>
        </a:prstGeom>
      </xdr:spPr>
    </xdr:pic>
    <xdr:clientData/>
  </xdr:twoCellAnchor>
  <xdr:twoCellAnchor>
    <xdr:from>
      <xdr:col>48</xdr:col>
      <xdr:colOff>442563</xdr:colOff>
      <xdr:row>1</xdr:row>
      <xdr:rowOff>1</xdr:rowOff>
    </xdr:from>
    <xdr:to>
      <xdr:col>48</xdr:col>
      <xdr:colOff>480663</xdr:colOff>
      <xdr:row>53</xdr:row>
      <xdr:rowOff>445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CE8FBEAD-D7DB-42C7-8F20-74CF3AF7602E}"/>
            </a:ext>
          </a:extLst>
        </xdr:cNvPr>
        <xdr:cNvCxnSpPr/>
      </xdr:nvCxnSpPr>
      <xdr:spPr>
        <a:xfrm flipH="1">
          <a:off x="29663146" y="338668"/>
          <a:ext cx="38100" cy="9832360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40214</xdr:colOff>
      <xdr:row>5</xdr:row>
      <xdr:rowOff>44254</xdr:rowOff>
    </xdr:from>
    <xdr:to>
      <xdr:col>56</xdr:col>
      <xdr:colOff>236104</xdr:colOff>
      <xdr:row>5</xdr:row>
      <xdr:rowOff>53779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62160F54-67DB-4C82-B2AD-D45027DF9AE4}"/>
            </a:ext>
          </a:extLst>
        </xdr:cNvPr>
        <xdr:cNvCxnSpPr/>
      </xdr:nvCxnSpPr>
      <xdr:spPr>
        <a:xfrm flipV="1">
          <a:off x="28646964" y="1144921"/>
          <a:ext cx="5741557" cy="9525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227541</xdr:colOff>
      <xdr:row>68</xdr:row>
      <xdr:rowOff>157692</xdr:rowOff>
    </xdr:from>
    <xdr:to>
      <xdr:col>47</xdr:col>
      <xdr:colOff>238124</xdr:colOff>
      <xdr:row>83</xdr:row>
      <xdr:rowOff>43392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295F2142-646B-72F5-0C47-845AFCD506D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371474</xdr:colOff>
      <xdr:row>1</xdr:row>
      <xdr:rowOff>255570</xdr:rowOff>
    </xdr:from>
    <xdr:to>
      <xdr:col>15</xdr:col>
      <xdr:colOff>504825</xdr:colOff>
      <xdr:row>30</xdr:row>
      <xdr:rowOff>244154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CF13823-A262-A9B2-4080-2754C6AAB9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1474" y="617520"/>
          <a:ext cx="9277351" cy="5316234"/>
        </a:xfrm>
        <a:prstGeom prst="rect">
          <a:avLst/>
        </a:prstGeom>
      </xdr:spPr>
    </xdr:pic>
    <xdr:clientData/>
  </xdr:twoCellAnchor>
  <xdr:twoCellAnchor editAs="oneCell">
    <xdr:from>
      <xdr:col>38</xdr:col>
      <xdr:colOff>276226</xdr:colOff>
      <xdr:row>31</xdr:row>
      <xdr:rowOff>38100</xdr:rowOff>
    </xdr:from>
    <xdr:to>
      <xdr:col>48</xdr:col>
      <xdr:colOff>449060</xdr:colOff>
      <xdr:row>61</xdr:row>
      <xdr:rowOff>62078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86B463D-3F20-D5BF-2A9D-766712D8A5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612226" y="6496050"/>
          <a:ext cx="6268834" cy="5357978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33</xdr:row>
      <xdr:rowOff>28573</xdr:rowOff>
    </xdr:from>
    <xdr:to>
      <xdr:col>12</xdr:col>
      <xdr:colOff>282608</xdr:colOff>
      <xdr:row>75</xdr:row>
      <xdr:rowOff>9524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4650CE2-E20A-2FB1-B52F-3FF74FC581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00100" y="6867523"/>
          <a:ext cx="6797708" cy="7448551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2</xdr:row>
      <xdr:rowOff>0</xdr:rowOff>
    </xdr:from>
    <xdr:to>
      <xdr:col>46</xdr:col>
      <xdr:colOff>314325</xdr:colOff>
      <xdr:row>31</xdr:row>
      <xdr:rowOff>136415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0699AB4-64F5-DBCA-10F4-E3CBFEBD12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678400" y="723900"/>
          <a:ext cx="8848725" cy="5495815"/>
        </a:xfrm>
        <a:prstGeom prst="rect">
          <a:avLst/>
        </a:prstGeom>
      </xdr:spPr>
    </xdr:pic>
    <xdr:clientData/>
  </xdr:twoCellAnchor>
  <xdr:twoCellAnchor editAs="oneCell">
    <xdr:from>
      <xdr:col>12</xdr:col>
      <xdr:colOff>230930</xdr:colOff>
      <xdr:row>30</xdr:row>
      <xdr:rowOff>352424</xdr:rowOff>
    </xdr:from>
    <xdr:to>
      <xdr:col>24</xdr:col>
      <xdr:colOff>495300</xdr:colOff>
      <xdr:row>71</xdr:row>
      <xdr:rowOff>143507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633737A-C862-41A2-8AF5-29B14F0BFD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546130" y="6410324"/>
          <a:ext cx="7579570" cy="7277733"/>
        </a:xfrm>
        <a:prstGeom prst="rect">
          <a:avLst/>
        </a:prstGeom>
      </xdr:spPr>
    </xdr:pic>
    <xdr:clientData/>
  </xdr:twoCellAnchor>
  <xdr:twoCellAnchor editAs="oneCell">
    <xdr:from>
      <xdr:col>28</xdr:col>
      <xdr:colOff>295275</xdr:colOff>
      <xdr:row>34</xdr:row>
      <xdr:rowOff>123825</xdr:rowOff>
    </xdr:from>
    <xdr:to>
      <xdr:col>37</xdr:col>
      <xdr:colOff>523875</xdr:colOff>
      <xdr:row>73</xdr:row>
      <xdr:rowOff>143344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2780E85-2A76-4FE3-A126-075686DCEE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925675" y="7153275"/>
          <a:ext cx="5715000" cy="6953719"/>
        </a:xfrm>
        <a:prstGeom prst="rect">
          <a:avLst/>
        </a:prstGeom>
      </xdr:spPr>
    </xdr:pic>
    <xdr:clientData/>
  </xdr:twoCellAnchor>
  <xdr:twoCellAnchor>
    <xdr:from>
      <xdr:col>10</xdr:col>
      <xdr:colOff>437272</xdr:colOff>
      <xdr:row>30</xdr:row>
      <xdr:rowOff>314325</xdr:rowOff>
    </xdr:from>
    <xdr:to>
      <xdr:col>10</xdr:col>
      <xdr:colOff>475372</xdr:colOff>
      <xdr:row>58</xdr:row>
      <xdr:rowOff>145435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EF1FB551-1138-49C5-BC71-965300907BC7}"/>
            </a:ext>
          </a:extLst>
        </xdr:cNvPr>
        <xdr:cNvCxnSpPr/>
      </xdr:nvCxnSpPr>
      <xdr:spPr>
        <a:xfrm flipH="1">
          <a:off x="6533272" y="6372225"/>
          <a:ext cx="38100" cy="5374660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533400</xdr:colOff>
      <xdr:row>38</xdr:row>
      <xdr:rowOff>101408</xdr:rowOff>
    </xdr:from>
    <xdr:to>
      <xdr:col>13</xdr:col>
      <xdr:colOff>178957</xdr:colOff>
      <xdr:row>38</xdr:row>
      <xdr:rowOff>110933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BFAD2F9F-D44F-4926-86E8-F054DD910029}"/>
            </a:ext>
          </a:extLst>
        </xdr:cNvPr>
        <xdr:cNvCxnSpPr/>
      </xdr:nvCxnSpPr>
      <xdr:spPr>
        <a:xfrm flipV="1">
          <a:off x="1752600" y="7892858"/>
          <a:ext cx="6351157" cy="9525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552450</xdr:colOff>
      <xdr:row>34</xdr:row>
      <xdr:rowOff>114300</xdr:rowOff>
    </xdr:from>
    <xdr:to>
      <xdr:col>47</xdr:col>
      <xdr:colOff>123825</xdr:colOff>
      <xdr:row>48</xdr:row>
      <xdr:rowOff>76200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E6661DDD-993A-472D-910B-A80FEA2E1F9D}"/>
            </a:ext>
          </a:extLst>
        </xdr:cNvPr>
        <xdr:cNvCxnSpPr/>
      </xdr:nvCxnSpPr>
      <xdr:spPr>
        <a:xfrm flipV="1">
          <a:off x="23107650" y="7143750"/>
          <a:ext cx="3838575" cy="2628900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4</xdr:row>
      <xdr:rowOff>122345</xdr:rowOff>
    </xdr:from>
    <xdr:to>
      <xdr:col>19</xdr:col>
      <xdr:colOff>291662</xdr:colOff>
      <xdr:row>59</xdr:row>
      <xdr:rowOff>390789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5630B5D-3E20-DAE7-1600-7660C4806A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9100" y="1170095"/>
          <a:ext cx="11454962" cy="9850330"/>
        </a:xfrm>
        <a:prstGeom prst="rect">
          <a:avLst/>
        </a:prstGeom>
      </xdr:spPr>
    </xdr:pic>
    <xdr:clientData/>
  </xdr:twoCellAnchor>
  <xdr:twoCellAnchor editAs="oneCell">
    <xdr:from>
      <xdr:col>41</xdr:col>
      <xdr:colOff>571499</xdr:colOff>
      <xdr:row>4</xdr:row>
      <xdr:rowOff>114300</xdr:rowOff>
    </xdr:from>
    <xdr:to>
      <xdr:col>53</xdr:col>
      <xdr:colOff>142874</xdr:colOff>
      <xdr:row>60</xdr:row>
      <xdr:rowOff>441016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093B678-6A5A-3A5E-22F5-C3F5A83081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565099" y="1162050"/>
          <a:ext cx="6886575" cy="10310769"/>
        </a:xfrm>
        <a:prstGeom prst="rect">
          <a:avLst/>
        </a:prstGeom>
      </xdr:spPr>
    </xdr:pic>
    <xdr:clientData/>
  </xdr:twoCellAnchor>
  <xdr:twoCellAnchor editAs="oneCell">
    <xdr:from>
      <xdr:col>32</xdr:col>
      <xdr:colOff>485775</xdr:colOff>
      <xdr:row>5</xdr:row>
      <xdr:rowOff>171450</xdr:rowOff>
    </xdr:from>
    <xdr:to>
      <xdr:col>41</xdr:col>
      <xdr:colOff>551039</xdr:colOff>
      <xdr:row>32</xdr:row>
      <xdr:rowOff>38100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17AE1AE-D368-0746-17B3-7D25DB0199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992975" y="1409700"/>
          <a:ext cx="5551664" cy="4438650"/>
        </a:xfrm>
        <a:prstGeom prst="rect">
          <a:avLst/>
        </a:prstGeom>
      </xdr:spPr>
    </xdr:pic>
    <xdr:clientData/>
  </xdr:twoCellAnchor>
  <xdr:twoCellAnchor editAs="oneCell">
    <xdr:from>
      <xdr:col>20</xdr:col>
      <xdr:colOff>219074</xdr:colOff>
      <xdr:row>5</xdr:row>
      <xdr:rowOff>38100</xdr:rowOff>
    </xdr:from>
    <xdr:to>
      <xdr:col>32</xdr:col>
      <xdr:colOff>372233</xdr:colOff>
      <xdr:row>57</xdr:row>
      <xdr:rowOff>15610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2734B70-D9C8-B017-F60D-2A0EF0D62D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411074" y="1276350"/>
          <a:ext cx="7468359" cy="8858250"/>
        </a:xfrm>
        <a:prstGeom prst="rect">
          <a:avLst/>
        </a:prstGeom>
      </xdr:spPr>
    </xdr:pic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4</xdr:row>
      <xdr:rowOff>104775</xdr:rowOff>
    </xdr:from>
    <xdr:to>
      <xdr:col>11</xdr:col>
      <xdr:colOff>457409</xdr:colOff>
      <xdr:row>23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E50036A-28CC-6C25-381D-C8D470F63E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325" y="942975"/>
          <a:ext cx="6848684" cy="3552825"/>
        </a:xfrm>
        <a:prstGeom prst="rect">
          <a:avLst/>
        </a:prstGeom>
      </xdr:spPr>
    </xdr:pic>
    <xdr:clientData/>
  </xdr:twoCellAnchor>
  <xdr:twoCellAnchor editAs="oneCell">
    <xdr:from>
      <xdr:col>12</xdr:col>
      <xdr:colOff>581025</xdr:colOff>
      <xdr:row>3</xdr:row>
      <xdr:rowOff>171449</xdr:rowOff>
    </xdr:from>
    <xdr:to>
      <xdr:col>20</xdr:col>
      <xdr:colOff>28575</xdr:colOff>
      <xdr:row>25</xdr:row>
      <xdr:rowOff>4784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61486A1-4455-FD77-565E-36D41FAF71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96225" y="819149"/>
          <a:ext cx="4324350" cy="4024335"/>
        </a:xfrm>
        <a:prstGeom prst="rect">
          <a:avLst/>
        </a:prstGeom>
      </xdr:spPr>
    </xdr:pic>
    <xdr:clientData/>
  </xdr:twoCellAnchor>
  <xdr:twoCellAnchor editAs="oneCell">
    <xdr:from>
      <xdr:col>22</xdr:col>
      <xdr:colOff>285750</xdr:colOff>
      <xdr:row>4</xdr:row>
      <xdr:rowOff>104775</xdr:rowOff>
    </xdr:from>
    <xdr:to>
      <xdr:col>35</xdr:col>
      <xdr:colOff>210645</xdr:colOff>
      <xdr:row>17</xdr:row>
      <xdr:rowOff>105121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E80E43C-085A-3B82-CC82-80D89F81C6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306550" y="942975"/>
          <a:ext cx="7849695" cy="2476846"/>
        </a:xfrm>
        <a:prstGeom prst="rect">
          <a:avLst/>
        </a:prstGeom>
      </xdr:spPr>
    </xdr:pic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12</xdr:col>
      <xdr:colOff>29430</xdr:colOff>
      <xdr:row>51</xdr:row>
      <xdr:rowOff>99685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BEFD945-C96D-DA10-D301-F6A7F67493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762000"/>
          <a:ext cx="6125430" cy="875469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12</xdr:col>
      <xdr:colOff>152050</xdr:colOff>
      <xdr:row>80</xdr:row>
      <xdr:rowOff>19050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718D05A-BB62-2AF0-7AF7-E18725C365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9200" y="9906000"/>
          <a:ext cx="6248050" cy="4591050"/>
        </a:xfrm>
        <a:prstGeom prst="rect">
          <a:avLst/>
        </a:prstGeom>
      </xdr:spPr>
    </xdr:pic>
    <xdr:clientData/>
  </xdr:twoCellAnchor>
  <xdr:twoCellAnchor>
    <xdr:from>
      <xdr:col>4</xdr:col>
      <xdr:colOff>151235</xdr:colOff>
      <xdr:row>11</xdr:row>
      <xdr:rowOff>57150</xdr:rowOff>
    </xdr:from>
    <xdr:to>
      <xdr:col>4</xdr:col>
      <xdr:colOff>189335</xdr:colOff>
      <xdr:row>66</xdr:row>
      <xdr:rowOff>5639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61409694-C603-4236-8CC5-2B65E7DE0129}"/>
            </a:ext>
          </a:extLst>
        </xdr:cNvPr>
        <xdr:cNvCxnSpPr/>
      </xdr:nvCxnSpPr>
      <xdr:spPr>
        <a:xfrm flipH="1">
          <a:off x="2589635" y="2152650"/>
          <a:ext cx="38100" cy="10044989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371475</xdr:colOff>
      <xdr:row>15</xdr:row>
      <xdr:rowOff>133350</xdr:rowOff>
    </xdr:from>
    <xdr:to>
      <xdr:col>10</xdr:col>
      <xdr:colOff>190500</xdr:colOff>
      <xdr:row>15</xdr:row>
      <xdr:rowOff>147296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50151F2C-709C-40E1-8462-0BE12D26B990}"/>
            </a:ext>
          </a:extLst>
        </xdr:cNvPr>
        <xdr:cNvCxnSpPr/>
      </xdr:nvCxnSpPr>
      <xdr:spPr>
        <a:xfrm flipV="1">
          <a:off x="1590675" y="2990850"/>
          <a:ext cx="4695825" cy="13946"/>
        </a:xfrm>
        <a:prstGeom prst="line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160760</xdr:colOff>
      <xdr:row>8</xdr:row>
      <xdr:rowOff>171450</xdr:rowOff>
    </xdr:from>
    <xdr:to>
      <xdr:col>10</xdr:col>
      <xdr:colOff>198860</xdr:colOff>
      <xdr:row>63</xdr:row>
      <xdr:rowOff>119939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62CB6F46-74BD-42D1-817C-79280C6CC112}"/>
            </a:ext>
          </a:extLst>
        </xdr:cNvPr>
        <xdr:cNvCxnSpPr/>
      </xdr:nvCxnSpPr>
      <xdr:spPr>
        <a:xfrm flipH="1">
          <a:off x="6256760" y="1695450"/>
          <a:ext cx="38100" cy="10044989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333375</xdr:colOff>
      <xdr:row>9</xdr:row>
      <xdr:rowOff>104775</xdr:rowOff>
    </xdr:from>
    <xdr:to>
      <xdr:col>10</xdr:col>
      <xdr:colOff>190500</xdr:colOff>
      <xdr:row>9</xdr:row>
      <xdr:rowOff>133350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3B4B501B-4783-4CB3-B8CA-24257174DB39}"/>
            </a:ext>
          </a:extLst>
        </xdr:cNvPr>
        <xdr:cNvCxnSpPr/>
      </xdr:nvCxnSpPr>
      <xdr:spPr>
        <a:xfrm flipV="1">
          <a:off x="5210175" y="1819275"/>
          <a:ext cx="1076325" cy="28575"/>
        </a:xfrm>
        <a:prstGeom prst="line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18</xdr:col>
      <xdr:colOff>126891</xdr:colOff>
      <xdr:row>0</xdr:row>
      <xdr:rowOff>0</xdr:rowOff>
    </xdr:from>
    <xdr:to>
      <xdr:col>27</xdr:col>
      <xdr:colOff>587594</xdr:colOff>
      <xdr:row>29</xdr:row>
      <xdr:rowOff>8541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A317689-D841-3A16-CD01-B6E9AC759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162753" y="0"/>
          <a:ext cx="6515100" cy="4993656"/>
        </a:xfrm>
        <a:prstGeom prst="rect">
          <a:avLst/>
        </a:prstGeom>
      </xdr:spPr>
    </xdr:pic>
    <xdr:clientData/>
  </xdr:twoCellAnchor>
  <xdr:twoCellAnchor>
    <xdr:from>
      <xdr:col>18</xdr:col>
      <xdr:colOff>428625</xdr:colOff>
      <xdr:row>17</xdr:row>
      <xdr:rowOff>114300</xdr:rowOff>
    </xdr:from>
    <xdr:to>
      <xdr:col>26</xdr:col>
      <xdr:colOff>438150</xdr:colOff>
      <xdr:row>17</xdr:row>
      <xdr:rowOff>123825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D2604E73-8C32-45CB-8023-8FDF74F78A47}"/>
            </a:ext>
          </a:extLst>
        </xdr:cNvPr>
        <xdr:cNvCxnSpPr/>
      </xdr:nvCxnSpPr>
      <xdr:spPr>
        <a:xfrm flipH="1">
          <a:off x="11401425" y="3352800"/>
          <a:ext cx="5276850" cy="9525"/>
        </a:xfrm>
        <a:prstGeom prst="line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495300</xdr:colOff>
      <xdr:row>1</xdr:row>
      <xdr:rowOff>66675</xdr:rowOff>
    </xdr:from>
    <xdr:to>
      <xdr:col>19</xdr:col>
      <xdr:colOff>504825</xdr:colOff>
      <xdr:row>22</xdr:row>
      <xdr:rowOff>47625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30A9B234-45DA-45F6-87EC-EAF6F2E350BE}"/>
            </a:ext>
          </a:extLst>
        </xdr:cNvPr>
        <xdr:cNvCxnSpPr/>
      </xdr:nvCxnSpPr>
      <xdr:spPr>
        <a:xfrm>
          <a:off x="12077700" y="257175"/>
          <a:ext cx="9525" cy="3981450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276225</xdr:colOff>
      <xdr:row>20</xdr:row>
      <xdr:rowOff>133350</xdr:rowOff>
    </xdr:from>
    <xdr:to>
      <xdr:col>17</xdr:col>
      <xdr:colOff>9525</xdr:colOff>
      <xdr:row>32</xdr:row>
      <xdr:rowOff>76200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621FDA32-FC01-C7FA-3147-EA790091FBC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36</xdr:col>
      <xdr:colOff>371475</xdr:colOff>
      <xdr:row>31</xdr:row>
      <xdr:rowOff>114300</xdr:rowOff>
    </xdr:from>
    <xdr:to>
      <xdr:col>44</xdr:col>
      <xdr:colOff>66675</xdr:colOff>
      <xdr:row>52</xdr:row>
      <xdr:rowOff>47625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CCFCD9E8-C4FE-E406-519C-72AA2E73B7B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7</xdr:row>
      <xdr:rowOff>0</xdr:rowOff>
    </xdr:from>
    <xdr:to>
      <xdr:col>11</xdr:col>
      <xdr:colOff>74892</xdr:colOff>
      <xdr:row>56</xdr:row>
      <xdr:rowOff>57150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6ADA012-430B-D600-A811-C7A8D6426B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333500"/>
          <a:ext cx="6170892" cy="9391650"/>
        </a:xfrm>
        <a:prstGeom prst="rect">
          <a:avLst/>
        </a:prstGeom>
      </xdr:spPr>
    </xdr:pic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8</xdr:row>
      <xdr:rowOff>28575</xdr:rowOff>
    </xdr:from>
    <xdr:to>
      <xdr:col>11</xdr:col>
      <xdr:colOff>343872</xdr:colOff>
      <xdr:row>20</xdr:row>
      <xdr:rowOff>136877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61A61DD-1C8E-DF85-FEEC-CF80C9BAC3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5" y="1562100"/>
          <a:ext cx="6963747" cy="2524477"/>
        </a:xfrm>
        <a:prstGeom prst="rect">
          <a:avLst/>
        </a:prstGeom>
      </xdr:spPr>
    </xdr:pic>
    <xdr:clientData/>
  </xdr:twoCellAnchor>
  <xdr:twoCellAnchor>
    <xdr:from>
      <xdr:col>4</xdr:col>
      <xdr:colOff>19050</xdr:colOff>
      <xdr:row>34</xdr:row>
      <xdr:rowOff>157162</xdr:rowOff>
    </xdr:from>
    <xdr:to>
      <xdr:col>11</xdr:col>
      <xdr:colOff>190500</xdr:colOff>
      <xdr:row>49</xdr:row>
      <xdr:rowOff>42862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5523299-9CAD-E3F8-697B-75DB553C2E3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219075</xdr:colOff>
      <xdr:row>23</xdr:row>
      <xdr:rowOff>157162</xdr:rowOff>
    </xdr:from>
    <xdr:to>
      <xdr:col>29</xdr:col>
      <xdr:colOff>361950</xdr:colOff>
      <xdr:row>38</xdr:row>
      <xdr:rowOff>42862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52977B4-886E-C733-7E3D-278BE826B9E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185737</xdr:colOff>
      <xdr:row>20</xdr:row>
      <xdr:rowOff>90487</xdr:rowOff>
    </xdr:from>
    <xdr:to>
      <xdr:col>25</xdr:col>
      <xdr:colOff>157162</xdr:colOff>
      <xdr:row>34</xdr:row>
      <xdr:rowOff>166687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1B754E7-C135-E1C4-8B59-017214045A1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347662</xdr:colOff>
      <xdr:row>20</xdr:row>
      <xdr:rowOff>100012</xdr:rowOff>
    </xdr:from>
    <xdr:to>
      <xdr:col>32</xdr:col>
      <xdr:colOff>271462</xdr:colOff>
      <xdr:row>34</xdr:row>
      <xdr:rowOff>176212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E01B8BB-6F43-C072-60AE-EB7C11DB4F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25</xdr:col>
      <xdr:colOff>209550</xdr:colOff>
      <xdr:row>0</xdr:row>
      <xdr:rowOff>214312</xdr:rowOff>
    </xdr:from>
    <xdr:to>
      <xdr:col>29</xdr:col>
      <xdr:colOff>176212</xdr:colOff>
      <xdr:row>8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D09F8AD-4895-D7A4-26DE-DA783B06C46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3</xdr:row>
      <xdr:rowOff>9525</xdr:rowOff>
    </xdr:from>
    <xdr:to>
      <xdr:col>13</xdr:col>
      <xdr:colOff>259874</xdr:colOff>
      <xdr:row>15</xdr:row>
      <xdr:rowOff>105735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A8F0FAD-04CA-A125-FDE5-3FCFBCBD7A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695325"/>
          <a:ext cx="7079774" cy="2638425"/>
        </a:xfrm>
        <a:prstGeom prst="rect">
          <a:avLst/>
        </a:prstGeom>
      </xdr:spPr>
    </xdr:pic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2</xdr:row>
      <xdr:rowOff>95249</xdr:rowOff>
    </xdr:from>
    <xdr:to>
      <xdr:col>10</xdr:col>
      <xdr:colOff>61194</xdr:colOff>
      <xdr:row>39</xdr:row>
      <xdr:rowOff>19403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45CAA7C-8BF2-1265-F33B-CD081389FF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75" y="590549"/>
          <a:ext cx="5376144" cy="6343651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43</xdr:row>
      <xdr:rowOff>47625</xdr:rowOff>
    </xdr:from>
    <xdr:to>
      <xdr:col>11</xdr:col>
      <xdr:colOff>50647</xdr:colOff>
      <xdr:row>85</xdr:row>
      <xdr:rowOff>86783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3DB2A85-82E0-621B-BC73-E7112AE75E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5" y="8648700"/>
          <a:ext cx="5860897" cy="7277100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123824</xdr:colOff>
      <xdr:row>83</xdr:row>
      <xdr:rowOff>161925</xdr:rowOff>
    </xdr:from>
    <xdr:to>
      <xdr:col>11</xdr:col>
      <xdr:colOff>437356</xdr:colOff>
      <xdr:row>117</xdr:row>
      <xdr:rowOff>86078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9EAA0B4-AB18-405E-42DA-E3EC4BFB81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3824" y="16373475"/>
          <a:ext cx="6247607" cy="5476875"/>
        </a:xfrm>
        <a:prstGeom prst="rect">
          <a:avLst/>
        </a:prstGeom>
      </xdr:spPr>
    </xdr:pic>
    <xdr:clientData/>
  </xdr:twoCellAnchor>
  <xdr:twoCellAnchor>
    <xdr:from>
      <xdr:col>30</xdr:col>
      <xdr:colOff>781050</xdr:colOff>
      <xdr:row>15</xdr:row>
      <xdr:rowOff>42861</xdr:rowOff>
    </xdr:from>
    <xdr:to>
      <xdr:col>39</xdr:col>
      <xdr:colOff>352425</xdr:colOff>
      <xdr:row>40</xdr:row>
      <xdr:rowOff>123824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D5BF193-5C52-3C2B-5C36-4D6DC376FF9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304800</xdr:colOff>
      <xdr:row>4</xdr:row>
      <xdr:rowOff>57150</xdr:rowOff>
    </xdr:from>
    <xdr:to>
      <xdr:col>21</xdr:col>
      <xdr:colOff>391388</xdr:colOff>
      <xdr:row>38</xdr:row>
      <xdr:rowOff>38011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CF0FDB8-BD92-44A7-DCA0-7C50680873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0" y="819150"/>
          <a:ext cx="6182588" cy="5868219"/>
        </a:xfrm>
        <a:prstGeom prst="rect">
          <a:avLst/>
        </a:prstGeom>
      </xdr:spPr>
    </xdr:pic>
    <xdr:clientData/>
  </xdr:twoCellAnchor>
  <xdr:twoCellAnchor editAs="oneCell">
    <xdr:from>
      <xdr:col>24</xdr:col>
      <xdr:colOff>323850</xdr:colOff>
      <xdr:row>4</xdr:row>
      <xdr:rowOff>171450</xdr:rowOff>
    </xdr:from>
    <xdr:to>
      <xdr:col>34</xdr:col>
      <xdr:colOff>410448</xdr:colOff>
      <xdr:row>36</xdr:row>
      <xdr:rowOff>1656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5330FBE-2524-2C68-2515-3DF6DF22B7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48650" y="933450"/>
          <a:ext cx="6258798" cy="5372850"/>
        </a:xfrm>
        <a:prstGeom prst="rect">
          <a:avLst/>
        </a:prstGeom>
      </xdr:spPr>
    </xdr:pic>
    <xdr:clientData/>
  </xdr:twoCellAnchor>
  <xdr:twoCellAnchor editAs="oneCell">
    <xdr:from>
      <xdr:col>36</xdr:col>
      <xdr:colOff>123825</xdr:colOff>
      <xdr:row>4</xdr:row>
      <xdr:rowOff>0</xdr:rowOff>
    </xdr:from>
    <xdr:to>
      <xdr:col>46</xdr:col>
      <xdr:colOff>258044</xdr:colOff>
      <xdr:row>56</xdr:row>
      <xdr:rowOff>52577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1E2A733-4C2A-C4D1-C9AB-2C3E925CF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850225" y="762000"/>
          <a:ext cx="6230219" cy="9488224"/>
        </a:xfrm>
        <a:prstGeom prst="rect">
          <a:avLst/>
        </a:prstGeom>
      </xdr:spPr>
    </xdr:pic>
    <xdr:clientData/>
  </xdr:twoCellAnchor>
  <xdr:twoCellAnchor editAs="oneCell">
    <xdr:from>
      <xdr:col>47</xdr:col>
      <xdr:colOff>0</xdr:colOff>
      <xdr:row>5</xdr:row>
      <xdr:rowOff>0</xdr:rowOff>
    </xdr:from>
    <xdr:to>
      <xdr:col>68</xdr:col>
      <xdr:colOff>97050</xdr:colOff>
      <xdr:row>58</xdr:row>
      <xdr:rowOff>23115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46DCAB0-6891-A7F6-1E64-C8B5A29BE4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1945600" y="952500"/>
          <a:ext cx="12898650" cy="9631119"/>
        </a:xfrm>
        <a:prstGeom prst="rect">
          <a:avLst/>
        </a:prstGeom>
      </xdr:spPr>
    </xdr:pic>
    <xdr:clientData/>
  </xdr:twoCellAnchor>
  <xdr:twoCellAnchor>
    <xdr:from>
      <xdr:col>52</xdr:col>
      <xdr:colOff>47625</xdr:colOff>
      <xdr:row>8</xdr:row>
      <xdr:rowOff>85725</xdr:rowOff>
    </xdr:from>
    <xdr:to>
      <xdr:col>52</xdr:col>
      <xdr:colOff>57150</xdr:colOff>
      <xdr:row>33</xdr:row>
      <xdr:rowOff>57150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291D1458-C2E0-43A2-9BC0-6DB0A1EBF95B}"/>
            </a:ext>
          </a:extLst>
        </xdr:cNvPr>
        <xdr:cNvCxnSpPr/>
      </xdr:nvCxnSpPr>
      <xdr:spPr>
        <a:xfrm flipV="1">
          <a:off x="30603825" y="1609725"/>
          <a:ext cx="9525" cy="4733925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5</xdr:row>
      <xdr:rowOff>0</xdr:rowOff>
    </xdr:from>
    <xdr:to>
      <xdr:col>11</xdr:col>
      <xdr:colOff>96114</xdr:colOff>
      <xdr:row>39</xdr:row>
      <xdr:rowOff>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424F1FBA-BF00-303E-2CDE-F92FCC70A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952500"/>
          <a:ext cx="6801714" cy="5905500"/>
        </a:xfrm>
        <a:prstGeom prst="rect">
          <a:avLst/>
        </a:prstGeom>
      </xdr:spPr>
    </xdr:pic>
    <xdr:clientData/>
  </xdr:twoCellAnchor>
  <xdr:twoCellAnchor>
    <xdr:from>
      <xdr:col>59</xdr:col>
      <xdr:colOff>238125</xdr:colOff>
      <xdr:row>39</xdr:row>
      <xdr:rowOff>200025</xdr:rowOff>
    </xdr:from>
    <xdr:to>
      <xdr:col>70</xdr:col>
      <xdr:colOff>66675</xdr:colOff>
      <xdr:row>39</xdr:row>
      <xdr:rowOff>209550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1CC9A7FB-36A4-0FCC-5A38-83B9B3D7431B}"/>
            </a:ext>
          </a:extLst>
        </xdr:cNvPr>
        <xdr:cNvCxnSpPr/>
      </xdr:nvCxnSpPr>
      <xdr:spPr>
        <a:xfrm flipV="1">
          <a:off x="35061525" y="7639050"/>
          <a:ext cx="6534150" cy="9525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85725</xdr:colOff>
      <xdr:row>53</xdr:row>
      <xdr:rowOff>76200</xdr:rowOff>
    </xdr:from>
    <xdr:to>
      <xdr:col>9</xdr:col>
      <xdr:colOff>390525</xdr:colOff>
      <xdr:row>71</xdr:row>
      <xdr:rowOff>19050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019F9BD-C7F7-A85C-DA11-F7FE0557A33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18</xdr:col>
      <xdr:colOff>38100</xdr:colOff>
      <xdr:row>66</xdr:row>
      <xdr:rowOff>80962</xdr:rowOff>
    </xdr:from>
    <xdr:to>
      <xdr:col>27</xdr:col>
      <xdr:colOff>342900</xdr:colOff>
      <xdr:row>80</xdr:row>
      <xdr:rowOff>157162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E8124045-F58A-3984-6464-E974850DBFB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8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1</xdr:row>
      <xdr:rowOff>104775</xdr:rowOff>
    </xdr:from>
    <xdr:to>
      <xdr:col>14</xdr:col>
      <xdr:colOff>495301</xdr:colOff>
      <xdr:row>16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55643CA-C397-0ACF-79DC-F34E66216B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409575"/>
          <a:ext cx="8705850" cy="2790825"/>
        </a:xfrm>
        <a:prstGeom prst="rect">
          <a:avLst/>
        </a:prstGeom>
      </xdr:spPr>
    </xdr:pic>
    <xdr:clientData/>
  </xdr:twoCellAnchor>
  <xdr:twoCellAnchor editAs="oneCell">
    <xdr:from>
      <xdr:col>24</xdr:col>
      <xdr:colOff>438150</xdr:colOff>
      <xdr:row>2</xdr:row>
      <xdr:rowOff>38099</xdr:rowOff>
    </xdr:from>
    <xdr:to>
      <xdr:col>34</xdr:col>
      <xdr:colOff>402196</xdr:colOff>
      <xdr:row>17</xdr:row>
      <xdr:rowOff>85724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97D880A-954F-131A-846F-A1DA84CC66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116050" y="533399"/>
          <a:ext cx="5555221" cy="2905125"/>
        </a:xfrm>
        <a:prstGeom prst="rect">
          <a:avLst/>
        </a:prstGeom>
      </xdr:spPr>
    </xdr:pic>
    <xdr:clientData/>
  </xdr:twoCellAnchor>
  <xdr:twoCellAnchor editAs="oneCell">
    <xdr:from>
      <xdr:col>34</xdr:col>
      <xdr:colOff>457200</xdr:colOff>
      <xdr:row>0</xdr:row>
      <xdr:rowOff>57149</xdr:rowOff>
    </xdr:from>
    <xdr:to>
      <xdr:col>43</xdr:col>
      <xdr:colOff>33396</xdr:colOff>
      <xdr:row>32</xdr:row>
      <xdr:rowOff>126999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22329B4-476A-41E8-25C3-1E5A80E561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726275" y="57149"/>
          <a:ext cx="5253096" cy="6257925"/>
        </a:xfrm>
        <a:prstGeom prst="rect">
          <a:avLst/>
        </a:prstGeom>
      </xdr:spPr>
    </xdr:pic>
    <xdr:clientData/>
  </xdr:twoCellAnchor>
  <xdr:twoCellAnchor editAs="oneCell">
    <xdr:from>
      <xdr:col>14</xdr:col>
      <xdr:colOff>485775</xdr:colOff>
      <xdr:row>1</xdr:row>
      <xdr:rowOff>95249</xdr:rowOff>
    </xdr:from>
    <xdr:to>
      <xdr:col>24</xdr:col>
      <xdr:colOff>78859</xdr:colOff>
      <xdr:row>36</xdr:row>
      <xdr:rowOff>152399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F482792-1CCA-5DAF-9C7F-A48C61EA00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020175" y="400049"/>
          <a:ext cx="5212834" cy="6734175"/>
        </a:xfrm>
        <a:prstGeom prst="rect">
          <a:avLst/>
        </a:prstGeom>
      </xdr:spPr>
    </xdr:pic>
    <xdr:clientData/>
  </xdr:twoCellAnchor>
  <xdr:twoCellAnchor editAs="oneCell">
    <xdr:from>
      <xdr:col>47</xdr:col>
      <xdr:colOff>581025</xdr:colOff>
      <xdr:row>0</xdr:row>
      <xdr:rowOff>247650</xdr:rowOff>
    </xdr:from>
    <xdr:to>
      <xdr:col>58</xdr:col>
      <xdr:colOff>257175</xdr:colOff>
      <xdr:row>50</xdr:row>
      <xdr:rowOff>41275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E5A58FA-EEDE-3A3B-6BB1-D2E7BEA9C4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8251150" y="247650"/>
          <a:ext cx="6381750" cy="10115550"/>
        </a:xfrm>
        <a:prstGeom prst="rect">
          <a:avLst/>
        </a:prstGeom>
      </xdr:spPr>
    </xdr:pic>
    <xdr:clientData/>
  </xdr:twoCellAnchor>
  <xdr:twoCellAnchor>
    <xdr:from>
      <xdr:col>22</xdr:col>
      <xdr:colOff>390525</xdr:colOff>
      <xdr:row>2</xdr:row>
      <xdr:rowOff>57150</xdr:rowOff>
    </xdr:from>
    <xdr:to>
      <xdr:col>22</xdr:col>
      <xdr:colOff>400050</xdr:colOff>
      <xdr:row>28</xdr:row>
      <xdr:rowOff>28575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4D0DE0BE-B1FB-4EBD-BBFE-1C64ED0AD087}"/>
            </a:ext>
          </a:extLst>
        </xdr:cNvPr>
        <xdr:cNvCxnSpPr/>
      </xdr:nvCxnSpPr>
      <xdr:spPr>
        <a:xfrm flipV="1">
          <a:off x="12849225" y="552450"/>
          <a:ext cx="9525" cy="4924425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276225</xdr:colOff>
      <xdr:row>4</xdr:row>
      <xdr:rowOff>19050</xdr:rowOff>
    </xdr:from>
    <xdr:to>
      <xdr:col>24</xdr:col>
      <xdr:colOff>447675</xdr:colOff>
      <xdr:row>4</xdr:row>
      <xdr:rowOff>28575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78C75727-5AD4-4CFC-82A3-7E2DEFFC48C7}"/>
            </a:ext>
          </a:extLst>
        </xdr:cNvPr>
        <xdr:cNvCxnSpPr/>
      </xdr:nvCxnSpPr>
      <xdr:spPr>
        <a:xfrm flipV="1">
          <a:off x="7686675" y="895350"/>
          <a:ext cx="6724650" cy="9525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200025</xdr:colOff>
      <xdr:row>7</xdr:row>
      <xdr:rowOff>28574</xdr:rowOff>
    </xdr:from>
    <xdr:to>
      <xdr:col>13</xdr:col>
      <xdr:colOff>400133</xdr:colOff>
      <xdr:row>43</xdr:row>
      <xdr:rowOff>41608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9934F46-0ABD-B072-F3EA-371BAA672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1533524"/>
          <a:ext cx="7172408" cy="6734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209550</xdr:colOff>
      <xdr:row>7</xdr:row>
      <xdr:rowOff>57149</xdr:rowOff>
    </xdr:from>
    <xdr:to>
      <xdr:col>24</xdr:col>
      <xdr:colOff>298056</xdr:colOff>
      <xdr:row>47</xdr:row>
      <xdr:rowOff>169945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3D2F389-1407-0279-34A7-405E1B6A9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43950" y="1562099"/>
          <a:ext cx="6384532" cy="7553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371474</xdr:colOff>
      <xdr:row>7</xdr:row>
      <xdr:rowOff>171450</xdr:rowOff>
    </xdr:from>
    <xdr:to>
      <xdr:col>36</xdr:col>
      <xdr:colOff>426192</xdr:colOff>
      <xdr:row>49</xdr:row>
      <xdr:rowOff>95249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0230D69-67D0-E925-02A9-45516E2D5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11474" y="1676400"/>
          <a:ext cx="6760318" cy="771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590550</xdr:colOff>
      <xdr:row>14</xdr:row>
      <xdr:rowOff>95250</xdr:rowOff>
    </xdr:from>
    <xdr:to>
      <xdr:col>11</xdr:col>
      <xdr:colOff>428625</xdr:colOff>
      <xdr:row>14</xdr:row>
      <xdr:rowOff>114300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0AD7B597-3B29-334C-92DC-B53FAB2DC977}"/>
            </a:ext>
          </a:extLst>
        </xdr:cNvPr>
        <xdr:cNvCxnSpPr/>
      </xdr:nvCxnSpPr>
      <xdr:spPr>
        <a:xfrm flipV="1">
          <a:off x="1200150" y="3000375"/>
          <a:ext cx="5934075" cy="19050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104775</xdr:colOff>
      <xdr:row>13</xdr:row>
      <xdr:rowOff>95250</xdr:rowOff>
    </xdr:from>
    <xdr:to>
      <xdr:col>5</xdr:col>
      <xdr:colOff>114300</xdr:colOff>
      <xdr:row>23</xdr:row>
      <xdr:rowOff>38100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30D1320F-5528-4F25-BD36-019EB5D43AB0}"/>
            </a:ext>
          </a:extLst>
        </xdr:cNvPr>
        <xdr:cNvCxnSpPr/>
      </xdr:nvCxnSpPr>
      <xdr:spPr>
        <a:xfrm>
          <a:off x="3152775" y="2800350"/>
          <a:ext cx="9525" cy="1943100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38099</xdr:colOff>
      <xdr:row>19</xdr:row>
      <xdr:rowOff>114300</xdr:rowOff>
    </xdr:from>
    <xdr:to>
      <xdr:col>35</xdr:col>
      <xdr:colOff>200024</xdr:colOff>
      <xdr:row>19</xdr:row>
      <xdr:rowOff>133350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657FA108-CB92-4BD3-BBC7-B9BA12EAD0D8}"/>
            </a:ext>
          </a:extLst>
        </xdr:cNvPr>
        <xdr:cNvCxnSpPr/>
      </xdr:nvCxnSpPr>
      <xdr:spPr>
        <a:xfrm flipV="1">
          <a:off x="16049624" y="4019550"/>
          <a:ext cx="5648325" cy="19050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37245</xdr:colOff>
      <xdr:row>8</xdr:row>
      <xdr:rowOff>0</xdr:rowOff>
    </xdr:from>
    <xdr:to>
      <xdr:col>19</xdr:col>
      <xdr:colOff>447150</xdr:colOff>
      <xdr:row>59</xdr:row>
      <xdr:rowOff>44449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52E5F33-3085-CC6E-DDF4-40287B990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6445" y="1524000"/>
          <a:ext cx="10944555" cy="907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685800</xdr:colOff>
      <xdr:row>6</xdr:row>
      <xdr:rowOff>8437</xdr:rowOff>
    </xdr:from>
    <xdr:to>
      <xdr:col>32</xdr:col>
      <xdr:colOff>603528</xdr:colOff>
      <xdr:row>71</xdr:row>
      <xdr:rowOff>85195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60C94FA-7B10-37B6-3353-EF98864A2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049250" y="1151437"/>
          <a:ext cx="7528203" cy="11850187"/>
        </a:xfrm>
        <a:prstGeom prst="rect">
          <a:avLst/>
        </a:prstGeom>
      </xdr:spPr>
    </xdr:pic>
    <xdr:clientData/>
  </xdr:twoCellAnchor>
  <xdr:twoCellAnchor editAs="oneCell">
    <xdr:from>
      <xdr:col>34</xdr:col>
      <xdr:colOff>517669</xdr:colOff>
      <xdr:row>4</xdr:row>
      <xdr:rowOff>123825</xdr:rowOff>
    </xdr:from>
    <xdr:to>
      <xdr:col>47</xdr:col>
      <xdr:colOff>600866</xdr:colOff>
      <xdr:row>55</xdr:row>
      <xdr:rowOff>67205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5F86D8D-E003-F8E4-D9C7-ABD8412BE5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815444" y="885825"/>
          <a:ext cx="8179447" cy="8963025"/>
        </a:xfrm>
        <a:prstGeom prst="rect">
          <a:avLst/>
        </a:prstGeom>
      </xdr:spPr>
    </xdr:pic>
    <xdr:clientData/>
  </xdr:twoCellAnchor>
  <xdr:twoCellAnchor>
    <xdr:from>
      <xdr:col>43</xdr:col>
      <xdr:colOff>142876</xdr:colOff>
      <xdr:row>8</xdr:row>
      <xdr:rowOff>189413</xdr:rowOff>
    </xdr:from>
    <xdr:to>
      <xdr:col>43</xdr:col>
      <xdr:colOff>152401</xdr:colOff>
      <xdr:row>33</xdr:row>
      <xdr:rowOff>160838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D8D9A3-ED23-42B9-81AD-1C212929B3FD}"/>
            </a:ext>
          </a:extLst>
        </xdr:cNvPr>
        <xdr:cNvCxnSpPr/>
      </xdr:nvCxnSpPr>
      <xdr:spPr>
        <a:xfrm flipV="1">
          <a:off x="26098501" y="1713413"/>
          <a:ext cx="9525" cy="4733925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257176</xdr:colOff>
      <xdr:row>12</xdr:row>
      <xdr:rowOff>37013</xdr:rowOff>
    </xdr:from>
    <xdr:to>
      <xdr:col>47</xdr:col>
      <xdr:colOff>114301</xdr:colOff>
      <xdr:row>12</xdr:row>
      <xdr:rowOff>46538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42503E21-4EDF-487B-B993-230338614863}"/>
            </a:ext>
          </a:extLst>
        </xdr:cNvPr>
        <xdr:cNvCxnSpPr/>
      </xdr:nvCxnSpPr>
      <xdr:spPr>
        <a:xfrm flipV="1">
          <a:off x="19621501" y="2323013"/>
          <a:ext cx="8886825" cy="9525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628650</xdr:colOff>
      <xdr:row>26</xdr:row>
      <xdr:rowOff>113213</xdr:rowOff>
    </xdr:from>
    <xdr:to>
      <xdr:col>17</xdr:col>
      <xdr:colOff>628651</xdr:colOff>
      <xdr:row>55</xdr:row>
      <xdr:rowOff>152400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4C80F8D6-959E-4B22-BBD5-A90DDBA30585}"/>
            </a:ext>
          </a:extLst>
        </xdr:cNvPr>
        <xdr:cNvCxnSpPr/>
      </xdr:nvCxnSpPr>
      <xdr:spPr>
        <a:xfrm flipV="1">
          <a:off x="11049000" y="5066213"/>
          <a:ext cx="1" cy="5563687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66676</xdr:colOff>
      <xdr:row>40</xdr:row>
      <xdr:rowOff>9525</xdr:rowOff>
    </xdr:from>
    <xdr:to>
      <xdr:col>19</xdr:col>
      <xdr:colOff>457200</xdr:colOff>
      <xdr:row>40</xdr:row>
      <xdr:rowOff>17963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CD11FBE3-596F-430C-BC1D-F30999AE13CA}"/>
            </a:ext>
          </a:extLst>
        </xdr:cNvPr>
        <xdr:cNvCxnSpPr/>
      </xdr:nvCxnSpPr>
      <xdr:spPr>
        <a:xfrm flipV="1">
          <a:off x="1895476" y="7629525"/>
          <a:ext cx="10315574" cy="8438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233371</xdr:colOff>
      <xdr:row>42</xdr:row>
      <xdr:rowOff>47625</xdr:rowOff>
    </xdr:from>
    <xdr:to>
      <xdr:col>18</xdr:col>
      <xdr:colOff>395296</xdr:colOff>
      <xdr:row>48</xdr:row>
      <xdr:rowOff>166689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7329F73A-CE30-4A09-8F79-A6805C6D7B19}"/>
            </a:ext>
          </a:extLst>
        </xdr:cNvPr>
        <xdr:cNvSpPr/>
      </xdr:nvSpPr>
      <xdr:spPr>
        <a:xfrm rot="16200000">
          <a:off x="10465602" y="8236744"/>
          <a:ext cx="1262064" cy="885825"/>
        </a:xfrm>
        <a:prstGeom prst="rect">
          <a:avLst/>
        </a:prstGeom>
        <a:solidFill>
          <a:srgbClr val="00B0F0">
            <a:alpha val="44000"/>
          </a:srgb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600">
              <a:solidFill>
                <a:schemeClr val="bg1"/>
              </a:solidFill>
            </a:rPr>
            <a:t>-----------------------------------------------------------------------------------------------------------------------------------------------------------------------------------------------------------------------------------------------------------</a:t>
          </a:r>
        </a:p>
      </xdr:txBody>
    </xdr:sp>
    <xdr:clientData/>
  </xdr:twoCellAnchor>
  <xdr:twoCellAnchor editAs="oneCell">
    <xdr:from>
      <xdr:col>49</xdr:col>
      <xdr:colOff>1</xdr:colOff>
      <xdr:row>6</xdr:row>
      <xdr:rowOff>28577</xdr:rowOff>
    </xdr:from>
    <xdr:to>
      <xdr:col>64</xdr:col>
      <xdr:colOff>428625</xdr:colOff>
      <xdr:row>62</xdr:row>
      <xdr:rowOff>81367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AD4C76D5-73E3-A10C-45EE-F2276CFCC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9613226" y="1171577"/>
          <a:ext cx="9572624" cy="9972020"/>
        </a:xfrm>
        <a:prstGeom prst="rect">
          <a:avLst/>
        </a:prstGeom>
      </xdr:spPr>
    </xdr:pic>
    <xdr:clientData/>
  </xdr:twoCellAnchor>
  <xdr:twoCellAnchor>
    <xdr:from>
      <xdr:col>62</xdr:col>
      <xdr:colOff>466726</xdr:colOff>
      <xdr:row>15</xdr:row>
      <xdr:rowOff>17963</xdr:rowOff>
    </xdr:from>
    <xdr:to>
      <xdr:col>62</xdr:col>
      <xdr:colOff>476251</xdr:colOff>
      <xdr:row>39</xdr:row>
      <xdr:rowOff>179888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BEE96962-CD81-4177-A7FD-DDF3023AD344}"/>
            </a:ext>
          </a:extLst>
        </xdr:cNvPr>
        <xdr:cNvCxnSpPr/>
      </xdr:nvCxnSpPr>
      <xdr:spPr>
        <a:xfrm flipV="1">
          <a:off x="38004751" y="2875463"/>
          <a:ext cx="9525" cy="4733925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266701</xdr:colOff>
      <xdr:row>25</xdr:row>
      <xdr:rowOff>65588</xdr:rowOff>
    </xdr:from>
    <xdr:to>
      <xdr:col>65</xdr:col>
      <xdr:colOff>9526</xdr:colOff>
      <xdr:row>25</xdr:row>
      <xdr:rowOff>75113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4E3E1CD3-0FC4-4F2E-B33D-E54F55D58027}"/>
            </a:ext>
          </a:extLst>
        </xdr:cNvPr>
        <xdr:cNvCxnSpPr/>
      </xdr:nvCxnSpPr>
      <xdr:spPr>
        <a:xfrm flipV="1">
          <a:off x="30489526" y="4828088"/>
          <a:ext cx="8886825" cy="9525"/>
        </a:xfrm>
        <a:prstGeom prst="line">
          <a:avLst/>
        </a:prstGeom>
        <a:ln>
          <a:solidFill>
            <a:srgbClr val="FF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233386</xdr:colOff>
      <xdr:row>33</xdr:row>
      <xdr:rowOff>180975</xdr:rowOff>
    </xdr:from>
    <xdr:to>
      <xdr:col>52</xdr:col>
      <xdr:colOff>257188</xdr:colOff>
      <xdr:row>37</xdr:row>
      <xdr:rowOff>171450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id="{089406C6-5240-426D-9230-F8F49E8F6CD3}"/>
            </a:ext>
          </a:extLst>
        </xdr:cNvPr>
        <xdr:cNvSpPr/>
      </xdr:nvSpPr>
      <xdr:spPr>
        <a:xfrm rot="16200000">
          <a:off x="31006274" y="6527012"/>
          <a:ext cx="752475" cy="633402"/>
        </a:xfrm>
        <a:prstGeom prst="rect">
          <a:avLst/>
        </a:prstGeom>
        <a:solidFill>
          <a:srgbClr val="00B0F0">
            <a:alpha val="44000"/>
          </a:srgb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500" b="1">
              <a:solidFill>
                <a:schemeClr val="bg1"/>
              </a:solidFill>
            </a:rPr>
            <a:t>-----------------------------------------------------------------------------------------------------------------------------------------------------------------------------------------------------------------------------------------------------------</a:t>
          </a:r>
        </a:p>
      </xdr:txBody>
    </xdr:sp>
    <xdr:clientData/>
  </xdr:twoCellAnchor>
  <xdr:twoCellAnchor>
    <xdr:from>
      <xdr:col>8</xdr:col>
      <xdr:colOff>495300</xdr:colOff>
      <xdr:row>90</xdr:row>
      <xdr:rowOff>166686</xdr:rowOff>
    </xdr:from>
    <xdr:to>
      <xdr:col>16</xdr:col>
      <xdr:colOff>133350</xdr:colOff>
      <xdr:row>107</xdr:row>
      <xdr:rowOff>38099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6071F969-5AA6-412D-7C79-E33CAD5D89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242887</xdr:colOff>
      <xdr:row>111</xdr:row>
      <xdr:rowOff>71437</xdr:rowOff>
    </xdr:from>
    <xdr:to>
      <xdr:col>15</xdr:col>
      <xdr:colOff>547687</xdr:colOff>
      <xdr:row>129</xdr:row>
      <xdr:rowOff>66675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350CBD78-077A-C5DF-0802-EED86867E98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1</xdr:row>
      <xdr:rowOff>66675</xdr:rowOff>
    </xdr:from>
    <xdr:to>
      <xdr:col>14</xdr:col>
      <xdr:colOff>582273</xdr:colOff>
      <xdr:row>25</xdr:row>
      <xdr:rowOff>52942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2CC10D3-E0AF-4E43-AC8E-F08A9B4D5D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450" y="371475"/>
          <a:ext cx="8945223" cy="3972479"/>
        </a:xfrm>
        <a:prstGeom prst="rect">
          <a:avLst/>
        </a:prstGeom>
      </xdr:spPr>
    </xdr:pic>
    <xdr:clientData/>
  </xdr:twoCellAnchor>
  <xdr:twoCellAnchor editAs="oneCell">
    <xdr:from>
      <xdr:col>14</xdr:col>
      <xdr:colOff>476250</xdr:colOff>
      <xdr:row>40</xdr:row>
      <xdr:rowOff>148062</xdr:rowOff>
    </xdr:from>
    <xdr:to>
      <xdr:col>33</xdr:col>
      <xdr:colOff>687881</xdr:colOff>
      <xdr:row>67</xdr:row>
      <xdr:rowOff>23818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B5706B6-13CF-4C29-8215-8C3E45A452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5400000">
          <a:off x="13439437" y="3129725"/>
          <a:ext cx="3995319" cy="12852894"/>
        </a:xfrm>
        <a:prstGeom prst="rect">
          <a:avLst/>
        </a:prstGeom>
      </xdr:spPr>
    </xdr:pic>
    <xdr:clientData/>
  </xdr:twoCellAnchor>
  <xdr:twoCellAnchor editAs="oneCell">
    <xdr:from>
      <xdr:col>14</xdr:col>
      <xdr:colOff>476249</xdr:colOff>
      <xdr:row>64</xdr:row>
      <xdr:rowOff>85725</xdr:rowOff>
    </xdr:from>
    <xdr:to>
      <xdr:col>30</xdr:col>
      <xdr:colOff>182030</xdr:colOff>
      <xdr:row>112</xdr:row>
      <xdr:rowOff>92075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703B538-8644-4A14-8181-24CE715163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010649" y="12068175"/>
          <a:ext cx="10257893" cy="73247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</xdr:row>
      <xdr:rowOff>114300</xdr:rowOff>
    </xdr:from>
    <xdr:to>
      <xdr:col>7</xdr:col>
      <xdr:colOff>200025</xdr:colOff>
      <xdr:row>123</xdr:row>
      <xdr:rowOff>58146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C990DE6-2A06-41CC-80D2-21ABAD4AB1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9620250"/>
          <a:ext cx="4467225" cy="10921408"/>
        </a:xfrm>
        <a:prstGeom prst="rect">
          <a:avLst/>
        </a:prstGeom>
      </xdr:spPr>
    </xdr:pic>
    <xdr:clientData/>
  </xdr:twoCellAnchor>
  <xdr:twoCellAnchor editAs="oneCell">
    <xdr:from>
      <xdr:col>0</xdr:col>
      <xdr:colOff>100541</xdr:colOff>
      <xdr:row>19</xdr:row>
      <xdr:rowOff>52916</xdr:rowOff>
    </xdr:from>
    <xdr:to>
      <xdr:col>14</xdr:col>
      <xdr:colOff>162375</xdr:colOff>
      <xdr:row>60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9EA0665-2614-4F66-B0F5-C28196BB48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0541" y="4233333"/>
          <a:ext cx="8655501" cy="6201834"/>
        </a:xfrm>
        <a:prstGeom prst="rect">
          <a:avLst/>
        </a:prstGeom>
      </xdr:spPr>
    </xdr:pic>
    <xdr:clientData/>
  </xdr:twoCellAnchor>
  <xdr:twoCellAnchor>
    <xdr:from>
      <xdr:col>54</xdr:col>
      <xdr:colOff>571501</xdr:colOff>
      <xdr:row>2</xdr:row>
      <xdr:rowOff>158751</xdr:rowOff>
    </xdr:from>
    <xdr:to>
      <xdr:col>59</xdr:col>
      <xdr:colOff>127002</xdr:colOff>
      <xdr:row>15</xdr:row>
      <xdr:rowOff>148167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A4C8A245-D544-1DA2-59F4-DED936594E2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36</xdr:col>
      <xdr:colOff>465666</xdr:colOff>
      <xdr:row>41</xdr:row>
      <xdr:rowOff>115358</xdr:rowOff>
    </xdr:from>
    <xdr:to>
      <xdr:col>44</xdr:col>
      <xdr:colOff>306916</xdr:colOff>
      <xdr:row>56</xdr:row>
      <xdr:rowOff>1058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4D27D820-AE20-9C6A-22A7-55E880DA307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9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428626</xdr:colOff>
      <xdr:row>42</xdr:row>
      <xdr:rowOff>67073</xdr:rowOff>
    </xdr:from>
    <xdr:to>
      <xdr:col>24</xdr:col>
      <xdr:colOff>387805</xdr:colOff>
      <xdr:row>63</xdr:row>
      <xdr:rowOff>19057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9897FEE-E246-C733-D58F-94B283AF7D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5400000">
          <a:off x="6956849" y="4121125"/>
          <a:ext cx="3971534" cy="12151179"/>
        </a:xfrm>
        <a:prstGeom prst="rect">
          <a:avLst/>
        </a:prstGeom>
      </xdr:spPr>
    </xdr:pic>
    <xdr:clientData/>
  </xdr:twoCellAnchor>
  <xdr:twoCellAnchor editAs="oneCell">
    <xdr:from>
      <xdr:col>27</xdr:col>
      <xdr:colOff>123825</xdr:colOff>
      <xdr:row>28</xdr:row>
      <xdr:rowOff>142874</xdr:rowOff>
    </xdr:from>
    <xdr:to>
      <xdr:col>46</xdr:col>
      <xdr:colOff>242467</xdr:colOff>
      <xdr:row>48</xdr:row>
      <xdr:rowOff>182879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0B618AB-A808-5759-41E5-D94FC82E50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583025" y="5619749"/>
          <a:ext cx="10205617" cy="38576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</xdr:row>
      <xdr:rowOff>38100</xdr:rowOff>
    </xdr:from>
    <xdr:to>
      <xdr:col>13</xdr:col>
      <xdr:colOff>448751</xdr:colOff>
      <xdr:row>40</xdr:row>
      <xdr:rowOff>115321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549ED3E-7BFA-8C9E-DBBC-30DE35DB9B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66750" y="561975"/>
          <a:ext cx="7706801" cy="7316221"/>
        </a:xfrm>
        <a:prstGeom prst="rect">
          <a:avLst/>
        </a:prstGeom>
      </xdr:spPr>
    </xdr:pic>
    <xdr:clientData/>
  </xdr:twoCellAnchor>
  <xdr:twoCellAnchor editAs="oneCell">
    <xdr:from>
      <xdr:col>14</xdr:col>
      <xdr:colOff>257175</xdr:colOff>
      <xdr:row>2</xdr:row>
      <xdr:rowOff>38100</xdr:rowOff>
    </xdr:from>
    <xdr:to>
      <xdr:col>20</xdr:col>
      <xdr:colOff>333896</xdr:colOff>
      <xdr:row>34</xdr:row>
      <xdr:rowOff>124688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1D36191-3380-C8F6-7935-18A4F42B28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91575" y="561975"/>
          <a:ext cx="3734321" cy="6182588"/>
        </a:xfrm>
        <a:prstGeom prst="rect">
          <a:avLst/>
        </a:prstGeom>
      </xdr:spPr>
    </xdr:pic>
    <xdr:clientData/>
  </xdr:twoCellAnchor>
  <xdr:twoCellAnchor editAs="oneCell">
    <xdr:from>
      <xdr:col>20</xdr:col>
      <xdr:colOff>495300</xdr:colOff>
      <xdr:row>2</xdr:row>
      <xdr:rowOff>133350</xdr:rowOff>
    </xdr:from>
    <xdr:to>
      <xdr:col>26</xdr:col>
      <xdr:colOff>514863</xdr:colOff>
      <xdr:row>39</xdr:row>
      <xdr:rowOff>58123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211A795-5789-B0E8-0D2B-1EF7F2B4BA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687300" y="657225"/>
          <a:ext cx="3677163" cy="6973273"/>
        </a:xfrm>
        <a:prstGeom prst="rect">
          <a:avLst/>
        </a:prstGeom>
      </xdr:spPr>
    </xdr:pic>
    <xdr:clientData/>
  </xdr:twoCellAnchor>
  <xdr:twoCellAnchor editAs="oneCell">
    <xdr:from>
      <xdr:col>27</xdr:col>
      <xdr:colOff>321469</xdr:colOff>
      <xdr:row>4</xdr:row>
      <xdr:rowOff>83343</xdr:rowOff>
    </xdr:from>
    <xdr:to>
      <xdr:col>41</xdr:col>
      <xdr:colOff>547825</xdr:colOff>
      <xdr:row>28</xdr:row>
      <xdr:rowOff>59530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9832899-3D82-2D5C-937F-8B42F481E2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6716375" y="988218"/>
          <a:ext cx="7624900" cy="4548187"/>
        </a:xfrm>
        <a:prstGeom prst="rect">
          <a:avLst/>
        </a:prstGeom>
      </xdr:spPr>
    </xdr:pic>
    <xdr:clientData/>
  </xdr:twoCellAnchor>
  <xdr:twoCellAnchor>
    <xdr:from>
      <xdr:col>23</xdr:col>
      <xdr:colOff>271462</xdr:colOff>
      <xdr:row>83</xdr:row>
      <xdr:rowOff>152400</xdr:rowOff>
    </xdr:from>
    <xdr:to>
      <xdr:col>32</xdr:col>
      <xdr:colOff>576262</xdr:colOff>
      <xdr:row>98</xdr:row>
      <xdr:rowOff>38100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9051FF9-7823-4B59-4BB4-4B769E5395A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10</xdr:col>
      <xdr:colOff>109537</xdr:colOff>
      <xdr:row>79</xdr:row>
      <xdr:rowOff>114300</xdr:rowOff>
    </xdr:from>
    <xdr:to>
      <xdr:col>17</xdr:col>
      <xdr:colOff>414337</xdr:colOff>
      <xdr:row>94</xdr:row>
      <xdr:rowOff>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B5A3F3B-FB69-5EEE-DA1C-49C3F9B5E35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414337</xdr:colOff>
      <xdr:row>78</xdr:row>
      <xdr:rowOff>180975</xdr:rowOff>
    </xdr:from>
    <xdr:to>
      <xdr:col>9</xdr:col>
      <xdr:colOff>109537</xdr:colOff>
      <xdr:row>93</xdr:row>
      <xdr:rowOff>66675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C3CEC9D-7660-A879-7A14-4A63EA39948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34</xdr:col>
      <xdr:colOff>180975</xdr:colOff>
      <xdr:row>84</xdr:row>
      <xdr:rowOff>23812</xdr:rowOff>
    </xdr:from>
    <xdr:to>
      <xdr:col>42</xdr:col>
      <xdr:colOff>581025</xdr:colOff>
      <xdr:row>98</xdr:row>
      <xdr:rowOff>100012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E127033-5AFC-9593-7517-4A185A3AE69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9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12</xdr:col>
      <xdr:colOff>524884</xdr:colOff>
      <xdr:row>35</xdr:row>
      <xdr:rowOff>153247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3AD8D2F-3567-938F-0187-44D54A3FF2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762000"/>
          <a:ext cx="7230484" cy="6068272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6</xdr:row>
      <xdr:rowOff>0</xdr:rowOff>
    </xdr:from>
    <xdr:to>
      <xdr:col>26</xdr:col>
      <xdr:colOff>401042</xdr:colOff>
      <xdr:row>31</xdr:row>
      <xdr:rowOff>57823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D2FA0E0-9170-6EF9-9F8A-8D330B3854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44000" y="1143000"/>
          <a:ext cx="7106642" cy="4820323"/>
        </a:xfrm>
        <a:prstGeom prst="rect">
          <a:avLst/>
        </a:prstGeom>
      </xdr:spPr>
    </xdr:pic>
    <xdr:clientData/>
  </xdr:twoCellAnchor>
  <xdr:twoCellAnchor editAs="oneCell">
    <xdr:from>
      <xdr:col>0</xdr:col>
      <xdr:colOff>542925</xdr:colOff>
      <xdr:row>55</xdr:row>
      <xdr:rowOff>38100</xdr:rowOff>
    </xdr:from>
    <xdr:to>
      <xdr:col>16</xdr:col>
      <xdr:colOff>307011</xdr:colOff>
      <xdr:row>115</xdr:row>
      <xdr:rowOff>47625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6CC803E-1D68-77BB-AEE1-71E52C0452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42925" y="10515600"/>
          <a:ext cx="9517686" cy="11439525"/>
        </a:xfrm>
        <a:prstGeom prst="rect">
          <a:avLst/>
        </a:prstGeom>
      </xdr:spPr>
    </xdr:pic>
    <xdr:clientData/>
  </xdr:twoCellAnchor>
  <xdr:twoCellAnchor editAs="oneCell">
    <xdr:from>
      <xdr:col>0</xdr:col>
      <xdr:colOff>609599</xdr:colOff>
      <xdr:row>37</xdr:row>
      <xdr:rowOff>152399</xdr:rowOff>
    </xdr:from>
    <xdr:to>
      <xdr:col>22</xdr:col>
      <xdr:colOff>381000</xdr:colOff>
      <xdr:row>95</xdr:row>
      <xdr:rowOff>62744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03B4B1C-E1D8-92AC-87F1-6A0560D66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599" y="7200899"/>
          <a:ext cx="13182601" cy="10959345"/>
        </a:xfrm>
        <a:prstGeom prst="rect">
          <a:avLst/>
        </a:prstGeom>
      </xdr:spPr>
    </xdr:pic>
    <xdr:clientData/>
  </xdr:twoCellAnchor>
</xdr:wsDr>
</file>

<file path=xl/drawings/drawing9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85725</xdr:rowOff>
    </xdr:from>
    <xdr:to>
      <xdr:col>4</xdr:col>
      <xdr:colOff>163719</xdr:colOff>
      <xdr:row>35</xdr:row>
      <xdr:rowOff>163445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719E1DB-283A-E04E-0FDA-51695CEFC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962275"/>
          <a:ext cx="6364494" cy="5305426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36</xdr:row>
      <xdr:rowOff>85725</xdr:rowOff>
    </xdr:from>
    <xdr:to>
      <xdr:col>9</xdr:col>
      <xdr:colOff>860636</xdr:colOff>
      <xdr:row>54</xdr:row>
      <xdr:rowOff>144427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C9F4861-9766-82EF-76C7-8BE036F69A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5" y="9158288"/>
          <a:ext cx="10666624" cy="5069680"/>
        </a:xfrm>
        <a:prstGeom prst="rect">
          <a:avLst/>
        </a:prstGeom>
      </xdr:spPr>
    </xdr:pic>
    <xdr:clientData/>
  </xdr:twoCellAnchor>
  <xdr:twoCellAnchor editAs="oneCell">
    <xdr:from>
      <xdr:col>0</xdr:col>
      <xdr:colOff>219074</xdr:colOff>
      <xdr:row>88</xdr:row>
      <xdr:rowOff>66674</xdr:rowOff>
    </xdr:from>
    <xdr:to>
      <xdr:col>14</xdr:col>
      <xdr:colOff>365970</xdr:colOff>
      <xdr:row>111</xdr:row>
      <xdr:rowOff>83138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711ADA4-AFE3-CD78-9A66-0C5A9CBE71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9074" y="10839449"/>
          <a:ext cx="15829808" cy="638175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178</xdr:row>
      <xdr:rowOff>133349</xdr:rowOff>
    </xdr:from>
    <xdr:to>
      <xdr:col>14</xdr:col>
      <xdr:colOff>877207</xdr:colOff>
      <xdr:row>203</xdr:row>
      <xdr:rowOff>187911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1E7330-3F53-09E7-EBFA-BB388DA52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31732537"/>
          <a:ext cx="16545832" cy="6593681"/>
        </a:xfrm>
        <a:prstGeom prst="rect">
          <a:avLst/>
        </a:prstGeom>
      </xdr:spPr>
    </xdr:pic>
    <xdr:clientData/>
  </xdr:twoCellAnchor>
  <xdr:twoCellAnchor editAs="oneCell">
    <xdr:from>
      <xdr:col>3</xdr:col>
      <xdr:colOff>1026319</xdr:colOff>
      <xdr:row>200</xdr:row>
      <xdr:rowOff>173830</xdr:rowOff>
    </xdr:from>
    <xdr:to>
      <xdr:col>10</xdr:col>
      <xdr:colOff>679469</xdr:colOff>
      <xdr:row>214</xdr:row>
      <xdr:rowOff>35476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8180617-0E48-FA0C-7A47-3490AEB1AC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74569" y="37797580"/>
          <a:ext cx="5534838" cy="3176587"/>
        </a:xfrm>
        <a:prstGeom prst="rect">
          <a:avLst/>
        </a:prstGeom>
      </xdr:spPr>
    </xdr:pic>
    <xdr:clientData/>
  </xdr:twoCellAnchor>
  <xdr:twoCellAnchor editAs="oneCell">
    <xdr:from>
      <xdr:col>61</xdr:col>
      <xdr:colOff>571499</xdr:colOff>
      <xdr:row>88</xdr:row>
      <xdr:rowOff>381000</xdr:rowOff>
    </xdr:from>
    <xdr:to>
      <xdr:col>75</xdr:col>
      <xdr:colOff>29174</xdr:colOff>
      <xdr:row>115</xdr:row>
      <xdr:rowOff>88789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35AB901-9958-365A-1294-9FA545C37F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1005124" y="23657719"/>
          <a:ext cx="7958737" cy="7048499"/>
        </a:xfrm>
        <a:prstGeom prst="rect">
          <a:avLst/>
        </a:prstGeom>
      </xdr:spPr>
    </xdr:pic>
    <xdr:clientData/>
  </xdr:twoCellAnchor>
  <xdr:twoCellAnchor editAs="oneCell">
    <xdr:from>
      <xdr:col>58</xdr:col>
      <xdr:colOff>190501</xdr:colOff>
      <xdr:row>54</xdr:row>
      <xdr:rowOff>226219</xdr:rowOff>
    </xdr:from>
    <xdr:to>
      <xdr:col>66</xdr:col>
      <xdr:colOff>362066</xdr:colOff>
      <xdr:row>88</xdr:row>
      <xdr:rowOff>169964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2C62CD15-52F0-DD13-4E50-2F8D36235F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0016907" y="14859000"/>
          <a:ext cx="5184096" cy="8203405"/>
        </a:xfrm>
        <a:prstGeom prst="rect">
          <a:avLst/>
        </a:prstGeom>
      </xdr:spPr>
    </xdr:pic>
    <xdr:clientData/>
  </xdr:twoCellAnchor>
  <xdr:twoCellAnchor editAs="oneCell">
    <xdr:from>
      <xdr:col>62</xdr:col>
      <xdr:colOff>119063</xdr:colOff>
      <xdr:row>178</xdr:row>
      <xdr:rowOff>428624</xdr:rowOff>
    </xdr:from>
    <xdr:to>
      <xdr:col>72</xdr:col>
      <xdr:colOff>30048</xdr:colOff>
      <xdr:row>216</xdr:row>
      <xdr:rowOff>87657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E61CC48A-AA12-B676-7A01-5997C7BE36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2137469" y="47148749"/>
          <a:ext cx="5983173" cy="9251156"/>
        </a:xfrm>
        <a:prstGeom prst="rect">
          <a:avLst/>
        </a:prstGeom>
      </xdr:spPr>
    </xdr:pic>
    <xdr:clientData/>
  </xdr:twoCellAnchor>
  <xdr:twoCellAnchor editAs="oneCell">
    <xdr:from>
      <xdr:col>72</xdr:col>
      <xdr:colOff>107156</xdr:colOff>
      <xdr:row>178</xdr:row>
      <xdr:rowOff>95249</xdr:rowOff>
    </xdr:from>
    <xdr:to>
      <xdr:col>87</xdr:col>
      <xdr:colOff>371179</xdr:colOff>
      <xdr:row>210</xdr:row>
      <xdr:rowOff>158058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BDD3CC05-1F34-CAFD-F053-DF321DF20A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8197750" y="46815374"/>
          <a:ext cx="9372304" cy="82748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14</xdr:col>
      <xdr:colOff>970853</xdr:colOff>
      <xdr:row>85</xdr:row>
      <xdr:rowOff>187047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A181D635-251B-77C2-DA4B-19E0A3803F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15621000"/>
          <a:ext cx="16639478" cy="67865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117</xdr:row>
      <xdr:rowOff>82467</xdr:rowOff>
    </xdr:from>
    <xdr:to>
      <xdr:col>13</xdr:col>
      <xdr:colOff>904875</xdr:colOff>
      <xdr:row>143</xdr:row>
      <xdr:rowOff>219926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22FF28DC-AC62-4385-FA9F-CC147849B4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31395905"/>
          <a:ext cx="15382875" cy="6475897"/>
        </a:xfrm>
        <a:prstGeom prst="rect">
          <a:avLst/>
        </a:prstGeom>
      </xdr:spPr>
    </xdr:pic>
    <xdr:clientData/>
  </xdr:twoCellAnchor>
  <xdr:twoCellAnchor editAs="oneCell">
    <xdr:from>
      <xdr:col>0</xdr:col>
      <xdr:colOff>35719</xdr:colOff>
      <xdr:row>148</xdr:row>
      <xdr:rowOff>95249</xdr:rowOff>
    </xdr:from>
    <xdr:to>
      <xdr:col>13</xdr:col>
      <xdr:colOff>1188474</xdr:colOff>
      <xdr:row>173</xdr:row>
      <xdr:rowOff>4484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556F1D09-2C12-125F-8A3F-D304B1E376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5719" y="38790562"/>
          <a:ext cx="15630755" cy="5595937"/>
        </a:xfrm>
        <a:prstGeom prst="rect">
          <a:avLst/>
        </a:prstGeom>
      </xdr:spPr>
    </xdr:pic>
    <xdr:clientData/>
  </xdr:twoCellAnchor>
  <xdr:twoCellAnchor editAs="oneCell">
    <xdr:from>
      <xdr:col>7</xdr:col>
      <xdr:colOff>190499</xdr:colOff>
      <xdr:row>106</xdr:row>
      <xdr:rowOff>209550</xdr:rowOff>
    </xdr:from>
    <xdr:to>
      <xdr:col>12</xdr:col>
      <xdr:colOff>1114424</xdr:colOff>
      <xdr:row>118</xdr:row>
      <xdr:rowOff>228300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B052608-9E3A-422C-7CF9-C2110E16AE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400674" y="16154400"/>
          <a:ext cx="5381625" cy="2987479"/>
        </a:xfrm>
        <a:prstGeom prst="rect">
          <a:avLst/>
        </a:prstGeom>
        <a:ln>
          <a:solidFill>
            <a:srgbClr val="00B0F0"/>
          </a:solidFill>
        </a:ln>
      </xdr:spPr>
    </xdr:pic>
    <xdr:clientData/>
  </xdr:twoCellAnchor>
  <xdr:twoCellAnchor>
    <xdr:from>
      <xdr:col>36</xdr:col>
      <xdr:colOff>11905</xdr:colOff>
      <xdr:row>104</xdr:row>
      <xdr:rowOff>119062</xdr:rowOff>
    </xdr:from>
    <xdr:to>
      <xdr:col>40</xdr:col>
      <xdr:colOff>625077</xdr:colOff>
      <xdr:row>114</xdr:row>
      <xdr:rowOff>71437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3CAD035E-7F3F-1816-58D3-3311ED0709A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29</xdr:col>
      <xdr:colOff>363140</xdr:colOff>
      <xdr:row>191</xdr:row>
      <xdr:rowOff>98822</xdr:rowOff>
    </xdr:from>
    <xdr:to>
      <xdr:col>35</xdr:col>
      <xdr:colOff>482203</xdr:colOff>
      <xdr:row>202</xdr:row>
      <xdr:rowOff>91678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50B7CA1B-E8D3-B19D-2AB6-FF36540D5AD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43</xdr:col>
      <xdr:colOff>255983</xdr:colOff>
      <xdr:row>104</xdr:row>
      <xdr:rowOff>178594</xdr:rowOff>
    </xdr:from>
    <xdr:to>
      <xdr:col>47</xdr:col>
      <xdr:colOff>392906</xdr:colOff>
      <xdr:row>112</xdr:row>
      <xdr:rowOff>210740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06E2E4C2-8D5B-D637-B0EC-C21D3C086F6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51</xdr:col>
      <xdr:colOff>416718</xdr:colOff>
      <xdr:row>103</xdr:row>
      <xdr:rowOff>226218</xdr:rowOff>
    </xdr:from>
    <xdr:to>
      <xdr:col>56</xdr:col>
      <xdr:colOff>29765</xdr:colOff>
      <xdr:row>112</xdr:row>
      <xdr:rowOff>130968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7D492E97-B642-F75F-43D7-74E4CC44D5B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</xdr:wsDr>
</file>

<file path=xl/drawings/drawing9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85725</xdr:rowOff>
    </xdr:from>
    <xdr:to>
      <xdr:col>4</xdr:col>
      <xdr:colOff>163719</xdr:colOff>
      <xdr:row>34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17FC3EB-6CD2-475C-877E-CBC61471E6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771900"/>
          <a:ext cx="6345444" cy="5305426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36</xdr:row>
      <xdr:rowOff>85725</xdr:rowOff>
    </xdr:from>
    <xdr:to>
      <xdr:col>9</xdr:col>
      <xdr:colOff>860636</xdr:colOff>
      <xdr:row>54</xdr:row>
      <xdr:rowOff>90059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E43334D-8C98-4349-A225-60941146E6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5" y="9553575"/>
          <a:ext cx="10661861" cy="5003005"/>
        </a:xfrm>
        <a:prstGeom prst="rect">
          <a:avLst/>
        </a:prstGeom>
      </xdr:spPr>
    </xdr:pic>
    <xdr:clientData/>
  </xdr:twoCellAnchor>
  <xdr:twoCellAnchor editAs="oneCell">
    <xdr:from>
      <xdr:col>0</xdr:col>
      <xdr:colOff>219074</xdr:colOff>
      <xdr:row>85</xdr:row>
      <xdr:rowOff>66674</xdr:rowOff>
    </xdr:from>
    <xdr:to>
      <xdr:col>14</xdr:col>
      <xdr:colOff>365970</xdr:colOff>
      <xdr:row>109</xdr:row>
      <xdr:rowOff>50006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95281B1-701F-41F8-9B71-3B2AE32F8E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9074" y="23431499"/>
          <a:ext cx="15805996" cy="63841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170</xdr:row>
      <xdr:rowOff>133349</xdr:rowOff>
    </xdr:from>
    <xdr:to>
      <xdr:col>14</xdr:col>
      <xdr:colOff>877207</xdr:colOff>
      <xdr:row>196</xdr:row>
      <xdr:rowOff>154779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509DE6C-A379-42EF-9E83-D2F2B5496B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46577249"/>
          <a:ext cx="16536307" cy="6536531"/>
        </a:xfrm>
        <a:prstGeom prst="rect">
          <a:avLst/>
        </a:prstGeom>
      </xdr:spPr>
    </xdr:pic>
    <xdr:clientData/>
  </xdr:twoCellAnchor>
  <xdr:twoCellAnchor editAs="oneCell">
    <xdr:from>
      <xdr:col>3</xdr:col>
      <xdr:colOff>1026319</xdr:colOff>
      <xdr:row>192</xdr:row>
      <xdr:rowOff>173830</xdr:rowOff>
    </xdr:from>
    <xdr:to>
      <xdr:col>10</xdr:col>
      <xdr:colOff>679469</xdr:colOff>
      <xdr:row>206</xdr:row>
      <xdr:rowOff>104285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3E24FB7-A4DD-4AB4-AB57-A1D25A2D87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65044" y="52637530"/>
          <a:ext cx="5539600" cy="3150394"/>
        </a:xfrm>
        <a:prstGeom prst="rect">
          <a:avLst/>
        </a:prstGeom>
      </xdr:spPr>
    </xdr:pic>
    <xdr:clientData/>
  </xdr:twoCellAnchor>
  <xdr:twoCellAnchor editAs="oneCell">
    <xdr:from>
      <xdr:col>62</xdr:col>
      <xdr:colOff>571499</xdr:colOff>
      <xdr:row>85</xdr:row>
      <xdr:rowOff>381000</xdr:rowOff>
    </xdr:from>
    <xdr:to>
      <xdr:col>76</xdr:col>
      <xdr:colOff>29173</xdr:colOff>
      <xdr:row>112</xdr:row>
      <xdr:rowOff>141959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78E4F818-066E-4D7C-9923-A8B2ACFC48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1958874" y="23745825"/>
          <a:ext cx="7992075" cy="6988968"/>
        </a:xfrm>
        <a:prstGeom prst="rect">
          <a:avLst/>
        </a:prstGeom>
      </xdr:spPr>
    </xdr:pic>
    <xdr:clientData/>
  </xdr:twoCellAnchor>
  <xdr:twoCellAnchor editAs="oneCell">
    <xdr:from>
      <xdr:col>59</xdr:col>
      <xdr:colOff>190501</xdr:colOff>
      <xdr:row>54</xdr:row>
      <xdr:rowOff>226219</xdr:rowOff>
    </xdr:from>
    <xdr:to>
      <xdr:col>67</xdr:col>
      <xdr:colOff>362066</xdr:colOff>
      <xdr:row>85</xdr:row>
      <xdr:rowOff>881366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3D88433-E1EC-450D-9B03-7AD7C8C27A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9606201" y="15009019"/>
          <a:ext cx="5191240" cy="8139111"/>
        </a:xfrm>
        <a:prstGeom prst="rect">
          <a:avLst/>
        </a:prstGeom>
      </xdr:spPr>
    </xdr:pic>
    <xdr:clientData/>
  </xdr:twoCellAnchor>
  <xdr:twoCellAnchor editAs="oneCell">
    <xdr:from>
      <xdr:col>63</xdr:col>
      <xdr:colOff>119063</xdr:colOff>
      <xdr:row>170</xdr:row>
      <xdr:rowOff>428624</xdr:rowOff>
    </xdr:from>
    <xdr:to>
      <xdr:col>73</xdr:col>
      <xdr:colOff>30049</xdr:colOff>
      <xdr:row>209</xdr:row>
      <xdr:rowOff>84256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812AD173-4A95-48CB-A69D-E154B5F4C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2116038" y="46872524"/>
          <a:ext cx="6006985" cy="9172575"/>
        </a:xfrm>
        <a:prstGeom prst="rect">
          <a:avLst/>
        </a:prstGeom>
      </xdr:spPr>
    </xdr:pic>
    <xdr:clientData/>
  </xdr:twoCellAnchor>
  <xdr:twoCellAnchor editAs="oneCell">
    <xdr:from>
      <xdr:col>73</xdr:col>
      <xdr:colOff>107156</xdr:colOff>
      <xdr:row>170</xdr:row>
      <xdr:rowOff>95249</xdr:rowOff>
    </xdr:from>
    <xdr:to>
      <xdr:col>88</xdr:col>
      <xdr:colOff>371178</xdr:colOff>
      <xdr:row>203</xdr:row>
      <xdr:rowOff>184392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D09F022C-E4B7-48FC-A8A7-45E5410E08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8200131" y="46539149"/>
          <a:ext cx="9408023" cy="82010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14</xdr:col>
      <xdr:colOff>620548</xdr:colOff>
      <xdr:row>85</xdr:row>
      <xdr:rowOff>21370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56F87CBA-0B5A-477F-8D09-E5C6A0B6E0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15859125"/>
          <a:ext cx="16289173" cy="664368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109</xdr:row>
      <xdr:rowOff>82467</xdr:rowOff>
    </xdr:from>
    <xdr:to>
      <xdr:col>13</xdr:col>
      <xdr:colOff>904875</xdr:colOff>
      <xdr:row>136</xdr:row>
      <xdr:rowOff>184247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2912E263-456D-4A3E-A2FB-25CA15377D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31572117"/>
          <a:ext cx="15373350" cy="6416366"/>
        </a:xfrm>
        <a:prstGeom prst="rect">
          <a:avLst/>
        </a:prstGeom>
      </xdr:spPr>
    </xdr:pic>
    <xdr:clientData/>
  </xdr:twoCellAnchor>
  <xdr:twoCellAnchor editAs="oneCell">
    <xdr:from>
      <xdr:col>0</xdr:col>
      <xdr:colOff>35719</xdr:colOff>
      <xdr:row>140</xdr:row>
      <xdr:rowOff>95249</xdr:rowOff>
    </xdr:from>
    <xdr:to>
      <xdr:col>13</xdr:col>
      <xdr:colOff>1188474</xdr:colOff>
      <xdr:row>163</xdr:row>
      <xdr:rowOff>214310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3DB2C5AF-4900-4984-A11F-7AB38F9C4B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5719" y="39347774"/>
          <a:ext cx="15621230" cy="5595937"/>
        </a:xfrm>
        <a:prstGeom prst="rect">
          <a:avLst/>
        </a:prstGeom>
      </xdr:spPr>
    </xdr:pic>
    <xdr:clientData/>
  </xdr:twoCellAnchor>
  <xdr:twoCellAnchor editAs="oneCell">
    <xdr:from>
      <xdr:col>10</xdr:col>
      <xdr:colOff>309561</xdr:colOff>
      <xdr:row>84</xdr:row>
      <xdr:rowOff>185738</xdr:rowOff>
    </xdr:from>
    <xdr:to>
      <xdr:col>15</xdr:col>
      <xdr:colOff>487602</xdr:colOff>
      <xdr:row>95</xdr:row>
      <xdr:rowOff>83344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2363D663-BFD8-4FA5-9B6A-0C8CE11B01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1239499" y="22819519"/>
          <a:ext cx="6047822" cy="3374231"/>
        </a:xfrm>
        <a:prstGeom prst="rect">
          <a:avLst/>
        </a:prstGeom>
        <a:ln>
          <a:solidFill>
            <a:srgbClr val="00B0F0"/>
          </a:solidFill>
        </a:ln>
      </xdr:spPr>
    </xdr:pic>
    <xdr:clientData/>
  </xdr:twoCellAnchor>
  <xdr:twoCellAnchor>
    <xdr:from>
      <xdr:col>37</xdr:col>
      <xdr:colOff>500062</xdr:colOff>
      <xdr:row>99</xdr:row>
      <xdr:rowOff>-1</xdr:rowOff>
    </xdr:from>
    <xdr:to>
      <xdr:col>43</xdr:col>
      <xdr:colOff>107156</xdr:colOff>
      <xdr:row>107</xdr:row>
      <xdr:rowOff>95248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29BEDD26-A3F5-4F89-802F-AB4CB6BFA8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30</xdr:col>
      <xdr:colOff>363140</xdr:colOff>
      <xdr:row>183</xdr:row>
      <xdr:rowOff>98822</xdr:rowOff>
    </xdr:from>
    <xdr:to>
      <xdr:col>36</xdr:col>
      <xdr:colOff>482203</xdr:colOff>
      <xdr:row>194</xdr:row>
      <xdr:rowOff>91678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47056BF9-85F8-4027-96AC-BB5D7BA3AE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44</xdr:col>
      <xdr:colOff>422669</xdr:colOff>
      <xdr:row>98</xdr:row>
      <xdr:rowOff>71439</xdr:rowOff>
    </xdr:from>
    <xdr:to>
      <xdr:col>48</xdr:col>
      <xdr:colOff>821530</xdr:colOff>
      <xdr:row>107</xdr:row>
      <xdr:rowOff>23814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1626E1CA-63EC-44F3-90D7-828CD468AA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50</xdr:col>
      <xdr:colOff>345279</xdr:colOff>
      <xdr:row>97</xdr:row>
      <xdr:rowOff>47623</xdr:rowOff>
    </xdr:from>
    <xdr:to>
      <xdr:col>55</xdr:col>
      <xdr:colOff>642938</xdr:colOff>
      <xdr:row>106</xdr:row>
      <xdr:rowOff>178593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1EE0131E-31E4-432D-8768-354F995F95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</xdr:wsDr>
</file>

<file path=xl/drawings/drawing94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133350</xdr:colOff>
      <xdr:row>5</xdr:row>
      <xdr:rowOff>289350</xdr:rowOff>
    </xdr:from>
    <xdr:to>
      <xdr:col>20</xdr:col>
      <xdr:colOff>123825</xdr:colOff>
      <xdr:row>14</xdr:row>
      <xdr:rowOff>28073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EDA5F82-121D-E4C3-EC6E-B9769C21E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25200" y="1337100"/>
          <a:ext cx="3648075" cy="20616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mand\Desktop\DQR%20Complete%20Files\Bert%20updated%20DQR%20Complete\Growth%20and%20Metabolism_q02%20tab.xlsx" TargetMode="External"/><Relationship Id="rId1" Type="http://schemas.openxmlformats.org/officeDocument/2006/relationships/externalLinkPath" Target="/Users/amand/Desktop/DQR%20Complete%20Files/Bert%20updated%20DQR%20Complete/Growth%20and%20Metabolism_q02%20tab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biopharmdesigns-my.sharepoint.com/personal/bert_biopharmdesigns_com/Documents/Bert-BUSINESS/2.0%20MY%20COMPANY%20-%20Biopharm%20Designs/CLIENT%20PROJECTS/GFI%20Advisory/Growth%20and%20Metabolism.xlsx" TargetMode="External"/><Relationship Id="rId1" Type="http://schemas.openxmlformats.org/officeDocument/2006/relationships/externalLinkPath" Target="https://biopharmdesigns-my.sharepoint.com/personal/bert_biopharmdesigns_com/Documents/Bert-BUSINESS/2.0%20MY%20COMPANY%20-%20Biopharm%20Designs/CLIENT%20PROJECTS/GFI%20Advisory/Growth%20and%20Metabolis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ta"/>
      <sheetName val="CellMassData"/>
      <sheetName val="CellTable"/>
      <sheetName val="Ref (2)"/>
      <sheetName val="Interact."/>
      <sheetName val="qO2"/>
      <sheetName val="YxO2"/>
      <sheetName val="qGlc"/>
      <sheetName val="YxGLc"/>
      <sheetName val="qGln"/>
      <sheetName val="YxGln"/>
      <sheetName val="qGlc|qGln vs SGR"/>
      <sheetName val="qLac"/>
      <sheetName val="Y'Lac|Glc"/>
      <sheetName val="Lac Effect"/>
      <sheetName val="Y'Amm|Gln"/>
      <sheetName val="Amm Effect (2)"/>
      <sheetName val="ATP"/>
      <sheetName val="TEAs"/>
      <sheetName val="Glacken,1986"/>
      <sheetName val="Miller,1987,1988 O2"/>
      <sheetName val="Miller,1988a"/>
      <sheetName val="Miller, 1988b"/>
      <sheetName val="Miller, 1989"/>
      <sheetName val="Bree,1988"/>
      <sheetName val="Ozturk&amp;Palsson, 1990"/>
      <sheetName val="Frame &amp; Hu,1990"/>
      <sheetName val="Ozturk+Palsson, 1991"/>
      <sheetName val="Ozturk et al., 1992"/>
      <sheetName val="Dimasi 1992"/>
      <sheetName val="Xiachung,1992"/>
      <sheetName val="Newland, 1994"/>
      <sheetName val="Ljunggren,1994"/>
      <sheetName val="Kurokawa,1994"/>
      <sheetName val="Jeong1995"/>
      <sheetName val="Lao, 1997"/>
      <sheetName val="Cruz, 2000a"/>
      <sheetName val="Acosta,2007"/>
      <sheetName val="Slivac, 2010"/>
      <sheetName val="Lopez,2015"/>
      <sheetName val="O'Neil,2024"/>
      <sheetName val="Believer"/>
      <sheetName val="Believer (2)"/>
      <sheetName val="SuperMeat"/>
      <sheetName val="Ref"/>
      <sheetName val="MonodConstants"/>
    </sheetNames>
    <sheetDataSet>
      <sheetData sheetId="0"/>
      <sheetData sheetId="1"/>
      <sheetData sheetId="2"/>
      <sheetData sheetId="3"/>
      <sheetData sheetId="4"/>
      <sheetData sheetId="5">
        <row r="20">
          <cell r="S20">
            <v>0.69314718055994529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6">
          <cell r="C16" t="str">
            <v>Humbird, 2020</v>
          </cell>
          <cell r="D16" t="str">
            <v>Model - Wild type</v>
          </cell>
          <cell r="L16">
            <v>0.69314718055994529</v>
          </cell>
          <cell r="U16">
            <v>10.456829984627317</v>
          </cell>
        </row>
        <row r="17">
          <cell r="C17" t="str">
            <v>Humbird, 2021</v>
          </cell>
          <cell r="D17" t="str">
            <v>Model - Enhanced</v>
          </cell>
          <cell r="L17">
            <v>0.69314718055994529</v>
          </cell>
          <cell r="U17">
            <v>11.557548930377562</v>
          </cell>
        </row>
        <row r="18">
          <cell r="C18" t="str">
            <v>Negulescu et al., 2022</v>
          </cell>
          <cell r="D18" t="str">
            <v>Model</v>
          </cell>
          <cell r="L18">
            <v>0.69314718055994529</v>
          </cell>
          <cell r="U18">
            <v>8.24</v>
          </cell>
        </row>
      </sheetData>
      <sheetData sheetId="19"/>
      <sheetData sheetId="20">
        <row r="86">
          <cell r="G86">
            <v>0.65853658536585369</v>
          </cell>
          <cell r="N86">
            <v>18.143943534004613</v>
          </cell>
        </row>
        <row r="87">
          <cell r="G87">
            <v>0.65060240963855431</v>
          </cell>
          <cell r="N87">
            <v>11.793563297102997</v>
          </cell>
        </row>
        <row r="88">
          <cell r="G88">
            <v>0.6428571428571429</v>
          </cell>
          <cell r="N88">
            <v>10.886366120402766</v>
          </cell>
        </row>
        <row r="89">
          <cell r="G89">
            <v>0.61363636363636365</v>
          </cell>
          <cell r="N89">
            <v>4.0823872951510367</v>
          </cell>
        </row>
        <row r="90">
          <cell r="G90">
            <v>0.67247820672478209</v>
          </cell>
          <cell r="N90">
            <v>16.329549180604147</v>
          </cell>
        </row>
        <row r="91">
          <cell r="G91">
            <v>0.68789808917197459</v>
          </cell>
          <cell r="N91">
            <v>19.958337887405072</v>
          </cell>
        </row>
        <row r="92">
          <cell r="G92">
            <v>0.73972602739726034</v>
          </cell>
          <cell r="N92">
            <v>13.698677368173479</v>
          </cell>
        </row>
        <row r="93">
          <cell r="G93">
            <v>0.71523178807947019</v>
          </cell>
          <cell r="N93">
            <v>15.422352003903919</v>
          </cell>
        </row>
        <row r="94">
          <cell r="G94">
            <v>0.72192513368983957</v>
          </cell>
          <cell r="N94">
            <v>18.597542122354724</v>
          </cell>
        </row>
      </sheetData>
      <sheetData sheetId="21"/>
      <sheetData sheetId="22"/>
      <sheetData sheetId="23"/>
      <sheetData sheetId="24"/>
      <sheetData sheetId="25">
        <row r="57">
          <cell r="N57">
            <v>1</v>
          </cell>
          <cell r="U57">
            <v>0.67528571428571416</v>
          </cell>
          <cell r="AB57">
            <v>6.4648665813764969</v>
          </cell>
        </row>
        <row r="58">
          <cell r="U58">
            <v>0.69941176470588229</v>
          </cell>
          <cell r="AB58">
            <v>5.4907086033608614</v>
          </cell>
        </row>
        <row r="59">
          <cell r="U59">
            <v>0.68226315789473679</v>
          </cell>
          <cell r="AB59">
            <v>5.4021487871776213</v>
          </cell>
        </row>
        <row r="60">
          <cell r="U60">
            <v>0.63965714285714281</v>
          </cell>
          <cell r="AB60">
            <v>5.6678282357273408</v>
          </cell>
        </row>
        <row r="61">
          <cell r="U61">
            <v>0.65054054054054056</v>
          </cell>
          <cell r="AB61">
            <v>6.2877469490100175</v>
          </cell>
        </row>
        <row r="62">
          <cell r="U62">
            <v>0.63413333333333333</v>
          </cell>
          <cell r="AB62">
            <v>6.2877469490100175</v>
          </cell>
        </row>
        <row r="63">
          <cell r="U63">
            <v>0.63009090909090903</v>
          </cell>
          <cell r="AB63">
            <v>5.4021487871776213</v>
          </cell>
        </row>
        <row r="64">
          <cell r="U64">
            <v>0.62142857142857144</v>
          </cell>
          <cell r="AB64">
            <v>3.453832831146348</v>
          </cell>
        </row>
        <row r="65">
          <cell r="U65">
            <v>0.60416666666666663</v>
          </cell>
          <cell r="AB65">
            <v>2.0368757722145134</v>
          </cell>
        </row>
        <row r="66">
          <cell r="U66">
            <v>0.62640000000000007</v>
          </cell>
        </row>
        <row r="67">
          <cell r="U67">
            <v>0.6363428571428571</v>
          </cell>
          <cell r="AB67">
            <v>7.7047040079418547</v>
          </cell>
        </row>
      </sheetData>
      <sheetData sheetId="26"/>
      <sheetData sheetId="27"/>
      <sheetData sheetId="28"/>
      <sheetData sheetId="29">
        <row r="10">
          <cell r="M10">
            <v>0.47499999999999998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ta"/>
      <sheetName val="CellMassData"/>
      <sheetName val="CellTable"/>
      <sheetName val="Ref (2)"/>
      <sheetName val="Interact."/>
      <sheetName val="qO2"/>
      <sheetName val="YxO2"/>
      <sheetName val="qGlc"/>
      <sheetName val="YxGLc"/>
      <sheetName val="qGln"/>
      <sheetName val="YxGln"/>
      <sheetName val="qGlc|qGln vs SGR"/>
      <sheetName val="qLac"/>
      <sheetName val="Y'Lac|Glc"/>
      <sheetName val="Lac Effect"/>
      <sheetName val="Y'Amm|Gln"/>
      <sheetName val="Amm Effect (2)"/>
      <sheetName val="ATP"/>
      <sheetName val="TEAs"/>
      <sheetName val="Glacken,1986"/>
      <sheetName val="Miller,1987,1988 O2"/>
      <sheetName val="Miller,1988a"/>
      <sheetName val="Miller, 1988b"/>
      <sheetName val="Miller, 1989"/>
      <sheetName val="Bree,1988"/>
      <sheetName val="Ozturk&amp;Palsson, 1990"/>
      <sheetName val="Frame &amp; Hu,1990"/>
      <sheetName val="Ozturk+Palsson, 1991"/>
      <sheetName val="Ozturk et al., 1992"/>
      <sheetName val="Dimasi 1992"/>
      <sheetName val="Xiachung,1992"/>
      <sheetName val="Newland, 1994"/>
      <sheetName val="Ljunggren,1994"/>
      <sheetName val="Kurokawa,1994"/>
      <sheetName val="Jeong1995"/>
      <sheetName val="Lao, 1997"/>
      <sheetName val="Cruz, 2000a"/>
      <sheetName val="Acosta,2007"/>
      <sheetName val="Slivac, 2010"/>
      <sheetName val="Lopez,2015"/>
      <sheetName val="O'Neil,2024"/>
      <sheetName val="Believer"/>
      <sheetName val="Believer (2)"/>
      <sheetName val="SuperMeat"/>
      <sheetName val="Ref"/>
      <sheetName val="MonodConsta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208">
          <cell r="E208">
            <v>-0.08</v>
          </cell>
          <cell r="H208">
            <v>0.1</v>
          </cell>
          <cell r="T208">
            <v>16.193469604099114</v>
          </cell>
          <cell r="Y208">
            <v>8.7695727081022277</v>
          </cell>
          <cell r="AK208">
            <v>12.511761061990679</v>
          </cell>
          <cell r="AT208">
            <v>1.43</v>
          </cell>
        </row>
        <row r="209">
          <cell r="E209">
            <v>0.08</v>
          </cell>
          <cell r="H209">
            <v>6.6</v>
          </cell>
          <cell r="T209">
            <v>13.10899920331833</v>
          </cell>
          <cell r="Y209">
            <v>18.068343769279593</v>
          </cell>
          <cell r="AT209">
            <v>0.75</v>
          </cell>
        </row>
        <row r="210">
          <cell r="E210">
            <v>2</v>
          </cell>
          <cell r="H210">
            <v>6.2</v>
          </cell>
          <cell r="Y210">
            <v>16.253949415879131</v>
          </cell>
        </row>
        <row r="211">
          <cell r="E211">
            <v>2.7</v>
          </cell>
          <cell r="H211">
            <v>5.65</v>
          </cell>
          <cell r="T211">
            <v>13.42651821516341</v>
          </cell>
          <cell r="Y211">
            <v>15.573551533353958</v>
          </cell>
          <cell r="AK211">
            <v>13.607957650503456</v>
          </cell>
          <cell r="AT211">
            <v>0.88</v>
          </cell>
        </row>
        <row r="212">
          <cell r="E212">
            <v>3</v>
          </cell>
          <cell r="H212">
            <v>5.45</v>
          </cell>
          <cell r="Y212">
            <v>14.40175518011616</v>
          </cell>
          <cell r="AK212">
            <v>15.233352592091371</v>
          </cell>
          <cell r="AT212">
            <v>1.05</v>
          </cell>
        </row>
        <row r="213">
          <cell r="E213">
            <v>4.5</v>
          </cell>
          <cell r="H213">
            <v>5.03</v>
          </cell>
          <cell r="T213">
            <v>13.644245537571468</v>
          </cell>
          <cell r="Y213">
            <v>14.156055944759848</v>
          </cell>
          <cell r="AK213">
            <v>18.824341416529784</v>
          </cell>
          <cell r="AT213">
            <v>1.32</v>
          </cell>
        </row>
        <row r="214">
          <cell r="E214">
            <v>6</v>
          </cell>
          <cell r="H214">
            <v>4.3499999999999996</v>
          </cell>
          <cell r="T214">
            <v>13.789397085843502</v>
          </cell>
          <cell r="Y214">
            <v>13.967056532947298</v>
          </cell>
          <cell r="AK214">
            <v>19.655938828504993</v>
          </cell>
          <cell r="AT214">
            <v>1.405</v>
          </cell>
        </row>
        <row r="215">
          <cell r="E215">
            <v>8.4</v>
          </cell>
          <cell r="H215">
            <v>3.99</v>
          </cell>
          <cell r="T215">
            <v>14.106916097688586</v>
          </cell>
          <cell r="Y215">
            <v>13.891456768222278</v>
          </cell>
          <cell r="AK215">
            <v>20.752135417017772</v>
          </cell>
          <cell r="AT215">
            <v>1.4850000000000001</v>
          </cell>
        </row>
        <row r="216">
          <cell r="E216">
            <v>22</v>
          </cell>
          <cell r="H216">
            <v>0.8</v>
          </cell>
          <cell r="T216">
            <v>14.33371539186364</v>
          </cell>
          <cell r="Y216">
            <v>11.339964708752882</v>
          </cell>
          <cell r="AK216">
            <v>17.12334671021685</v>
          </cell>
          <cell r="AT216">
            <v>1.5149999999999999</v>
          </cell>
        </row>
        <row r="217">
          <cell r="E217">
            <v>38</v>
          </cell>
          <cell r="H217">
            <v>0.15</v>
          </cell>
          <cell r="Y217">
            <v>8.9207722375522671</v>
          </cell>
          <cell r="AK217">
            <v>13.116559179790833</v>
          </cell>
          <cell r="AT217">
            <v>1.478</v>
          </cell>
        </row>
        <row r="218">
          <cell r="E218">
            <v>47.5</v>
          </cell>
          <cell r="H218">
            <v>0.1</v>
          </cell>
          <cell r="T218">
            <v>15.966670309924057</v>
          </cell>
          <cell r="Y218">
            <v>8.7695727081022277</v>
          </cell>
          <cell r="AK218">
            <v>10.130368473152576</v>
          </cell>
          <cell r="AT218">
            <v>1.165</v>
          </cell>
        </row>
        <row r="219">
          <cell r="E219">
            <v>57</v>
          </cell>
          <cell r="H219">
            <v>0.1</v>
          </cell>
          <cell r="T219">
            <v>16.601708333614216</v>
          </cell>
          <cell r="Y219">
            <v>8.7695727081022277</v>
          </cell>
          <cell r="AK219">
            <v>10.243768120240103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GFI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hyperlink" Target="https://www.sciencedirect.com/author/6701483235/ibrahim-m-abu-reesh" TargetMode="External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hyperlink" Target="https://pmc.ncbi.nlm.nih.gov/articles/PMC3147247/" TargetMode="External"/><Relationship Id="rId13" Type="http://schemas.openxmlformats.org/officeDocument/2006/relationships/hyperlink" Target="https://pmc.ncbi.nlm.nih.gov/articles/PMC3147247/" TargetMode="External"/><Relationship Id="rId18" Type="http://schemas.openxmlformats.org/officeDocument/2006/relationships/hyperlink" Target="https://pmc.ncbi.nlm.nih.gov/articles/PMC3147247/" TargetMode="External"/><Relationship Id="rId26" Type="http://schemas.openxmlformats.org/officeDocument/2006/relationships/hyperlink" Target="https://pmc.ncbi.nlm.nih.gov/articles/PMC3147247/" TargetMode="External"/><Relationship Id="rId3" Type="http://schemas.openxmlformats.org/officeDocument/2006/relationships/hyperlink" Target="https://pmc.ncbi.nlm.nih.gov/articles/PMC3147247/" TargetMode="External"/><Relationship Id="rId21" Type="http://schemas.openxmlformats.org/officeDocument/2006/relationships/hyperlink" Target="https://pmc.ncbi.nlm.nih.gov/articles/PMC3147247/" TargetMode="External"/><Relationship Id="rId7" Type="http://schemas.openxmlformats.org/officeDocument/2006/relationships/hyperlink" Target="https://pmc.ncbi.nlm.nih.gov/articles/PMC3147247/" TargetMode="External"/><Relationship Id="rId12" Type="http://schemas.openxmlformats.org/officeDocument/2006/relationships/hyperlink" Target="https://pmc.ncbi.nlm.nih.gov/articles/PMC3147247/" TargetMode="External"/><Relationship Id="rId17" Type="http://schemas.openxmlformats.org/officeDocument/2006/relationships/hyperlink" Target="https://pmc.ncbi.nlm.nih.gov/articles/PMC3147247/" TargetMode="External"/><Relationship Id="rId25" Type="http://schemas.openxmlformats.org/officeDocument/2006/relationships/hyperlink" Target="https://pmc.ncbi.nlm.nih.gov/articles/PMC3147247/" TargetMode="External"/><Relationship Id="rId2" Type="http://schemas.openxmlformats.org/officeDocument/2006/relationships/hyperlink" Target="https://pmc.ncbi.nlm.nih.gov/articles/PMC3147247/" TargetMode="External"/><Relationship Id="rId16" Type="http://schemas.openxmlformats.org/officeDocument/2006/relationships/hyperlink" Target="https://pmc.ncbi.nlm.nih.gov/articles/PMC3147247/" TargetMode="External"/><Relationship Id="rId20" Type="http://schemas.openxmlformats.org/officeDocument/2006/relationships/hyperlink" Target="https://pmc.ncbi.nlm.nih.gov/articles/PMC3147247/" TargetMode="External"/><Relationship Id="rId29" Type="http://schemas.openxmlformats.org/officeDocument/2006/relationships/hyperlink" Target="https://pmc.ncbi.nlm.nih.gov/articles/PMC3147247/" TargetMode="External"/><Relationship Id="rId1" Type="http://schemas.openxmlformats.org/officeDocument/2006/relationships/hyperlink" Target="https://www.sciencedirect.com/author/6701483235/ibrahim-m-abu-reesh" TargetMode="External"/><Relationship Id="rId6" Type="http://schemas.openxmlformats.org/officeDocument/2006/relationships/hyperlink" Target="https://pmc.ncbi.nlm.nih.gov/articles/PMC3147247/" TargetMode="External"/><Relationship Id="rId11" Type="http://schemas.openxmlformats.org/officeDocument/2006/relationships/hyperlink" Target="https://pmc.ncbi.nlm.nih.gov/articles/PMC3147247/" TargetMode="External"/><Relationship Id="rId24" Type="http://schemas.openxmlformats.org/officeDocument/2006/relationships/hyperlink" Target="https://pmc.ncbi.nlm.nih.gov/articles/PMC3147247/" TargetMode="External"/><Relationship Id="rId5" Type="http://schemas.openxmlformats.org/officeDocument/2006/relationships/hyperlink" Target="https://pmc.ncbi.nlm.nih.gov/articles/PMC3147247/" TargetMode="External"/><Relationship Id="rId15" Type="http://schemas.openxmlformats.org/officeDocument/2006/relationships/hyperlink" Target="https://pmc.ncbi.nlm.nih.gov/articles/PMC3147247/" TargetMode="External"/><Relationship Id="rId23" Type="http://schemas.openxmlformats.org/officeDocument/2006/relationships/hyperlink" Target="https://pmc.ncbi.nlm.nih.gov/articles/PMC3147247/" TargetMode="External"/><Relationship Id="rId28" Type="http://schemas.openxmlformats.org/officeDocument/2006/relationships/hyperlink" Target="https://pmc.ncbi.nlm.nih.gov/articles/PMC3147247/" TargetMode="External"/><Relationship Id="rId10" Type="http://schemas.openxmlformats.org/officeDocument/2006/relationships/hyperlink" Target="https://pmc.ncbi.nlm.nih.gov/articles/PMC3147247/" TargetMode="External"/><Relationship Id="rId19" Type="http://schemas.openxmlformats.org/officeDocument/2006/relationships/hyperlink" Target="https://pmc.ncbi.nlm.nih.gov/articles/PMC3147247/" TargetMode="External"/><Relationship Id="rId31" Type="http://schemas.openxmlformats.org/officeDocument/2006/relationships/drawing" Target="../drawings/drawing26.xml"/><Relationship Id="rId4" Type="http://schemas.openxmlformats.org/officeDocument/2006/relationships/hyperlink" Target="https://pmc.ncbi.nlm.nih.gov/articles/PMC3147247/" TargetMode="External"/><Relationship Id="rId9" Type="http://schemas.openxmlformats.org/officeDocument/2006/relationships/hyperlink" Target="https://pmc.ncbi.nlm.nih.gov/articles/PMC3147247/" TargetMode="External"/><Relationship Id="rId14" Type="http://schemas.openxmlformats.org/officeDocument/2006/relationships/hyperlink" Target="https://pmc.ncbi.nlm.nih.gov/articles/PMC3147247/" TargetMode="External"/><Relationship Id="rId22" Type="http://schemas.openxmlformats.org/officeDocument/2006/relationships/hyperlink" Target="https://pmc.ncbi.nlm.nih.gov/articles/PMC3147247/" TargetMode="External"/><Relationship Id="rId27" Type="http://schemas.openxmlformats.org/officeDocument/2006/relationships/hyperlink" Target="https://pmc.ncbi.nlm.nih.gov/articles/PMC3147247/" TargetMode="External"/><Relationship Id="rId30" Type="http://schemas.openxmlformats.org/officeDocument/2006/relationships/printerSettings" Target="../printerSettings/printerSettings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9.xm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7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1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2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5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6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7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8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9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0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1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2.xml"/></Relationships>
</file>

<file path=xl/worksheets/_rels/sheet5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3.xml"/><Relationship Id="rId2" Type="http://schemas.openxmlformats.org/officeDocument/2006/relationships/hyperlink" Target="https://www.researchgate.net/profile/Joanne_Smith34?_tp=eyJjb250ZXh0Ijp7ImZpcnN0UGFnZSI6InF1ZXN0aW9uIiwicGFnZSI6InF1ZXN0aW9uIn19" TargetMode="External"/><Relationship Id="rId1" Type="http://schemas.openxmlformats.org/officeDocument/2006/relationships/hyperlink" Target="https://www.researchgate.net/post/Hybridoma_cell_diameter" TargetMode="Externa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4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5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6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7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8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9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0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1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2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3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772C3-8FC4-4211-B5E7-A0F1E7C5E683}">
  <sheetPr filterMode="1"/>
  <dimension ref="A1:E35"/>
  <sheetViews>
    <sheetView workbookViewId="0">
      <selection activeCell="D31" sqref="D31"/>
    </sheetView>
  </sheetViews>
  <sheetFormatPr defaultColWidth="8.875" defaultRowHeight="14.25"/>
  <cols>
    <col min="1" max="1" width="70.625" style="101" customWidth="1"/>
    <col min="2" max="2" width="33.125" customWidth="1"/>
    <col min="3" max="3" width="18.875" customWidth="1"/>
    <col min="4" max="4" width="33.125" customWidth="1"/>
    <col min="5" max="5" width="56.5" customWidth="1"/>
  </cols>
  <sheetData>
    <row r="1" spans="1:5" s="1" customFormat="1" ht="15">
      <c r="A1" s="809" t="s">
        <v>1300</v>
      </c>
      <c r="B1" s="808" t="s">
        <v>1303</v>
      </c>
      <c r="C1" s="808" t="s">
        <v>1301</v>
      </c>
      <c r="D1" s="808" t="s">
        <v>1302</v>
      </c>
      <c r="E1" s="808" t="s">
        <v>758</v>
      </c>
    </row>
    <row r="2" spans="1:5" hidden="1">
      <c r="A2" s="101" t="s">
        <v>1304</v>
      </c>
      <c r="B2" t="s">
        <v>1382</v>
      </c>
      <c r="C2" t="s">
        <v>1305</v>
      </c>
      <c r="D2" t="s">
        <v>1408</v>
      </c>
      <c r="E2" t="s">
        <v>1407</v>
      </c>
    </row>
    <row r="3" spans="1:5" ht="28.5" hidden="1">
      <c r="A3" s="821" t="s">
        <v>1419</v>
      </c>
      <c r="B3" s="822" t="s">
        <v>1386</v>
      </c>
      <c r="D3" t="s">
        <v>1408</v>
      </c>
    </row>
    <row r="4" spans="1:5">
      <c r="A4" s="821" t="s">
        <v>1307</v>
      </c>
      <c r="B4" s="822" t="s">
        <v>1306</v>
      </c>
      <c r="E4" t="s">
        <v>1420</v>
      </c>
    </row>
    <row r="5" spans="1:5" hidden="1">
      <c r="A5" s="817" t="s">
        <v>1383</v>
      </c>
      <c r="B5" s="818" t="s">
        <v>1355</v>
      </c>
      <c r="D5" t="s">
        <v>1408</v>
      </c>
    </row>
    <row r="6" spans="1:5" hidden="1">
      <c r="A6" s="816" t="s">
        <v>1410</v>
      </c>
      <c r="B6" s="290" t="s">
        <v>1355</v>
      </c>
      <c r="D6" t="s">
        <v>1408</v>
      </c>
    </row>
    <row r="7" spans="1:5" hidden="1">
      <c r="A7" s="816" t="s">
        <v>1409</v>
      </c>
      <c r="B7" s="290" t="s">
        <v>1354</v>
      </c>
      <c r="D7" t="s">
        <v>1408</v>
      </c>
    </row>
    <row r="8" spans="1:5" ht="28.5" hidden="1">
      <c r="A8" s="823" t="s">
        <v>1385</v>
      </c>
      <c r="B8" s="824" t="s">
        <v>1384</v>
      </c>
      <c r="D8" t="s">
        <v>1408</v>
      </c>
      <c r="E8" t="s">
        <v>1569</v>
      </c>
    </row>
    <row r="9" spans="1:5" ht="28.5" hidden="1">
      <c r="A9" s="825" t="s">
        <v>1417</v>
      </c>
      <c r="B9" s="440" t="s">
        <v>1356</v>
      </c>
      <c r="D9" t="s">
        <v>1408</v>
      </c>
      <c r="E9" t="s">
        <v>1570</v>
      </c>
    </row>
    <row r="10" spans="1:5" hidden="1">
      <c r="A10" s="816" t="s">
        <v>1411</v>
      </c>
      <c r="B10" s="290" t="s">
        <v>1356</v>
      </c>
      <c r="D10" t="s">
        <v>1408</v>
      </c>
    </row>
    <row r="11" spans="1:5" hidden="1">
      <c r="A11" s="816" t="s">
        <v>1412</v>
      </c>
      <c r="B11" s="290" t="s">
        <v>1387</v>
      </c>
      <c r="D11" t="s">
        <v>1408</v>
      </c>
    </row>
    <row r="12" spans="1:5" hidden="1">
      <c r="A12" s="816" t="s">
        <v>1413</v>
      </c>
      <c r="B12" s="290" t="s">
        <v>1380</v>
      </c>
      <c r="D12" t="s">
        <v>1408</v>
      </c>
    </row>
    <row r="13" spans="1:5" hidden="1">
      <c r="A13" s="823" t="s">
        <v>1390</v>
      </c>
      <c r="B13" s="824" t="s">
        <v>1380</v>
      </c>
      <c r="C13" t="s">
        <v>1421</v>
      </c>
      <c r="D13" t="s">
        <v>1408</v>
      </c>
      <c r="E13" t="s">
        <v>1578</v>
      </c>
    </row>
    <row r="14" spans="1:5" ht="28.5" hidden="1">
      <c r="A14" s="826" t="s">
        <v>1397</v>
      </c>
      <c r="B14" s="827" t="s">
        <v>1380</v>
      </c>
      <c r="C14" t="s">
        <v>1421</v>
      </c>
      <c r="D14" t="s">
        <v>1408</v>
      </c>
      <c r="E14" t="s">
        <v>1578</v>
      </c>
    </row>
    <row r="15" spans="1:5" hidden="1">
      <c r="A15" s="821" t="s">
        <v>1388</v>
      </c>
      <c r="B15" s="822" t="s">
        <v>1380</v>
      </c>
      <c r="C15" t="s">
        <v>1421</v>
      </c>
      <c r="D15" t="s">
        <v>1422</v>
      </c>
    </row>
    <row r="16" spans="1:5" hidden="1">
      <c r="A16" s="816" t="s">
        <v>1414</v>
      </c>
      <c r="B16" s="290" t="s">
        <v>1381</v>
      </c>
      <c r="D16" t="s">
        <v>1408</v>
      </c>
    </row>
    <row r="17" spans="1:5" ht="28.5" hidden="1">
      <c r="A17" s="823" t="s">
        <v>1389</v>
      </c>
      <c r="B17" s="824" t="s">
        <v>1381</v>
      </c>
      <c r="D17" t="s">
        <v>1408</v>
      </c>
      <c r="E17" t="s">
        <v>1575</v>
      </c>
    </row>
    <row r="18" spans="1:5" ht="28.5">
      <c r="A18" s="826" t="s">
        <v>1392</v>
      </c>
      <c r="B18" s="827" t="s">
        <v>1381</v>
      </c>
      <c r="E18" t="s">
        <v>1571</v>
      </c>
    </row>
    <row r="19" spans="1:5" hidden="1">
      <c r="A19" s="816" t="s">
        <v>1415</v>
      </c>
      <c r="B19" s="290" t="s">
        <v>1391</v>
      </c>
      <c r="D19" t="s">
        <v>1408</v>
      </c>
    </row>
    <row r="20" spans="1:5" ht="28.5" hidden="1">
      <c r="A20" s="823" t="s">
        <v>1389</v>
      </c>
      <c r="B20" s="824" t="s">
        <v>1391</v>
      </c>
      <c r="D20" t="s">
        <v>1408</v>
      </c>
      <c r="E20" t="s">
        <v>1575</v>
      </c>
    </row>
    <row r="21" spans="1:5" ht="28.5">
      <c r="A21" s="826" t="s">
        <v>1393</v>
      </c>
      <c r="B21" s="827" t="s">
        <v>1391</v>
      </c>
      <c r="E21" t="s">
        <v>1571</v>
      </c>
    </row>
    <row r="22" spans="1:5" hidden="1">
      <c r="A22" s="821" t="s">
        <v>1378</v>
      </c>
      <c r="B22" s="822" t="s">
        <v>1379</v>
      </c>
      <c r="D22" t="s">
        <v>1408</v>
      </c>
      <c r="E22" t="s">
        <v>1572</v>
      </c>
    </row>
    <row r="23" spans="1:5" hidden="1">
      <c r="A23" s="816" t="s">
        <v>1416</v>
      </c>
      <c r="B23" s="290" t="s">
        <v>1379</v>
      </c>
      <c r="D23" t="s">
        <v>1408</v>
      </c>
    </row>
    <row r="24" spans="1:5" hidden="1">
      <c r="A24" s="825" t="s">
        <v>1395</v>
      </c>
      <c r="B24" s="440" t="s">
        <v>1396</v>
      </c>
      <c r="D24" t="s">
        <v>1408</v>
      </c>
      <c r="E24" t="s">
        <v>1573</v>
      </c>
    </row>
    <row r="25" spans="1:5" hidden="1">
      <c r="A25" s="821" t="s">
        <v>1400</v>
      </c>
      <c r="B25" s="822" t="s">
        <v>1399</v>
      </c>
      <c r="D25" t="s">
        <v>1408</v>
      </c>
      <c r="E25" t="s">
        <v>1574</v>
      </c>
    </row>
    <row r="30" spans="1:5">
      <c r="A30" s="101" t="s">
        <v>1401</v>
      </c>
    </row>
    <row r="31" spans="1:5">
      <c r="A31" s="816" t="s">
        <v>1402</v>
      </c>
    </row>
    <row r="32" spans="1:5">
      <c r="A32" s="368" t="s">
        <v>1403</v>
      </c>
    </row>
    <row r="33" spans="1:1">
      <c r="A33" s="817" t="s">
        <v>1404</v>
      </c>
    </row>
    <row r="34" spans="1:1">
      <c r="A34" s="820" t="s">
        <v>1406</v>
      </c>
    </row>
    <row r="35" spans="1:1">
      <c r="A35" s="819" t="s">
        <v>1405</v>
      </c>
    </row>
  </sheetData>
  <autoFilter ref="A1:E35" xr:uid="{4E3772C3-8FC4-4211-B5E7-A0F1E7C5E683}">
    <filterColumn colId="3">
      <filters blank="1"/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E5293-AEA3-4ADC-9D4C-4521AD2ED16E}">
  <sheetPr>
    <outlinePr summaryBelow="0" summaryRight="0"/>
  </sheetPr>
  <dimension ref="A1:Z1004"/>
  <sheetViews>
    <sheetView showGridLines="0" tabSelected="1" workbookViewId="0">
      <selection activeCell="K19" sqref="K19"/>
    </sheetView>
  </sheetViews>
  <sheetFormatPr defaultColWidth="11" defaultRowHeight="15.75" customHeight="1"/>
  <cols>
    <col min="1" max="1" width="10.25" style="864" customWidth="1"/>
    <col min="2" max="9" width="11" style="864"/>
    <col min="10" max="10" width="28.125" style="864" customWidth="1"/>
    <col min="11" max="16384" width="11" style="864"/>
  </cols>
  <sheetData>
    <row r="1" spans="1:26" ht="12.75">
      <c r="A1" s="868"/>
      <c r="B1" s="869"/>
      <c r="C1" s="869"/>
      <c r="D1" s="869"/>
      <c r="E1" s="869"/>
      <c r="F1" s="869"/>
      <c r="G1" s="869"/>
      <c r="H1" s="869"/>
      <c r="I1" s="869"/>
      <c r="J1" s="869"/>
      <c r="K1" s="869"/>
      <c r="L1" s="869"/>
      <c r="M1" s="869"/>
      <c r="N1" s="869"/>
      <c r="O1" s="869"/>
      <c r="P1" s="869"/>
      <c r="Q1" s="869"/>
      <c r="R1" s="869"/>
      <c r="S1" s="869"/>
      <c r="T1" s="869"/>
      <c r="U1" s="869"/>
      <c r="V1" s="869"/>
      <c r="W1" s="869"/>
      <c r="X1" s="869"/>
      <c r="Y1" s="869"/>
      <c r="Z1" s="869"/>
    </row>
    <row r="2" spans="1:26" ht="15.75" customHeight="1">
      <c r="A2" s="869"/>
      <c r="B2" s="869"/>
      <c r="C2" s="869"/>
      <c r="D2" s="869"/>
      <c r="E2" s="869"/>
      <c r="F2" s="869"/>
      <c r="G2" s="869"/>
      <c r="H2" s="869"/>
      <c r="I2" s="869"/>
      <c r="J2" s="869"/>
      <c r="K2" s="869"/>
      <c r="L2" s="869"/>
      <c r="M2" s="869"/>
      <c r="N2" s="869"/>
      <c r="O2" s="869"/>
      <c r="P2" s="869"/>
      <c r="Q2" s="869"/>
      <c r="R2" s="869"/>
      <c r="S2" s="869"/>
      <c r="T2" s="869"/>
      <c r="U2" s="869"/>
      <c r="V2" s="869"/>
      <c r="W2" s="869"/>
      <c r="X2" s="869"/>
      <c r="Y2" s="869"/>
      <c r="Z2" s="869"/>
    </row>
    <row r="3" spans="1:26" ht="15.75" customHeight="1">
      <c r="A3" s="869"/>
      <c r="B3" s="869"/>
      <c r="C3" s="869"/>
      <c r="D3" s="869"/>
      <c r="E3" s="869"/>
      <c r="F3" s="869"/>
      <c r="G3" s="869"/>
      <c r="H3" s="869"/>
      <c r="I3" s="869"/>
      <c r="J3" s="869"/>
      <c r="K3" s="869"/>
      <c r="L3" s="869"/>
      <c r="M3" s="869"/>
      <c r="N3" s="869"/>
      <c r="O3" s="869"/>
      <c r="P3" s="869"/>
      <c r="Q3" s="869"/>
      <c r="R3" s="869"/>
      <c r="S3" s="869"/>
      <c r="T3" s="869"/>
      <c r="U3" s="869"/>
      <c r="V3" s="869"/>
      <c r="W3" s="869"/>
      <c r="X3" s="869"/>
      <c r="Y3" s="869"/>
      <c r="Z3" s="869"/>
    </row>
    <row r="4" spans="1:26" ht="15.75" customHeight="1">
      <c r="A4" s="869"/>
      <c r="B4" s="869"/>
      <c r="C4" s="869"/>
      <c r="D4" s="869"/>
      <c r="E4" s="869"/>
      <c r="F4" s="869"/>
      <c r="G4" s="869"/>
      <c r="H4" s="869"/>
      <c r="I4" s="869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869"/>
    </row>
    <row r="5" spans="1:26" ht="15.75" customHeight="1">
      <c r="A5" s="869"/>
      <c r="B5" s="869"/>
      <c r="C5" s="869"/>
      <c r="D5" s="869"/>
      <c r="E5" s="869"/>
      <c r="F5" s="869"/>
      <c r="G5" s="869"/>
      <c r="H5" s="869"/>
      <c r="I5" s="869"/>
      <c r="J5" s="869"/>
      <c r="K5" s="869"/>
      <c r="L5" s="869"/>
      <c r="M5" s="869"/>
      <c r="N5" s="869"/>
      <c r="O5" s="869"/>
      <c r="P5" s="869"/>
      <c r="Q5" s="869"/>
      <c r="R5" s="869"/>
      <c r="S5" s="869"/>
      <c r="T5" s="869"/>
      <c r="U5" s="869"/>
      <c r="V5" s="869"/>
      <c r="W5" s="869"/>
      <c r="X5" s="869"/>
      <c r="Y5" s="869"/>
      <c r="Z5" s="869"/>
    </row>
    <row r="6" spans="1:26" ht="15.75" customHeight="1">
      <c r="A6" s="869"/>
      <c r="B6" s="869"/>
      <c r="C6" s="869"/>
      <c r="D6" s="869"/>
      <c r="E6" s="869"/>
      <c r="F6" s="869"/>
      <c r="G6" s="869"/>
      <c r="H6" s="869"/>
      <c r="I6" s="869"/>
      <c r="J6" s="869"/>
      <c r="K6" s="869"/>
      <c r="L6" s="869"/>
      <c r="M6" s="869"/>
      <c r="N6" s="869"/>
      <c r="O6" s="869"/>
      <c r="P6" s="869"/>
      <c r="Q6" s="869"/>
      <c r="R6" s="869"/>
      <c r="S6" s="869"/>
      <c r="T6" s="869"/>
      <c r="U6" s="869"/>
      <c r="V6" s="869"/>
      <c r="W6" s="869"/>
      <c r="X6" s="869"/>
      <c r="Y6" s="869"/>
      <c r="Z6" s="869"/>
    </row>
    <row r="7" spans="1:26" ht="15.75" customHeight="1">
      <c r="A7" s="869"/>
      <c r="B7" s="869"/>
      <c r="C7" s="869"/>
      <c r="D7" s="869"/>
      <c r="E7" s="869"/>
      <c r="F7" s="869"/>
      <c r="G7" s="869"/>
      <c r="H7" s="869"/>
      <c r="I7" s="869"/>
      <c r="J7" s="869"/>
      <c r="K7" s="869"/>
      <c r="L7" s="869"/>
      <c r="M7" s="869"/>
      <c r="N7" s="869"/>
      <c r="O7" s="869"/>
      <c r="P7" s="869"/>
      <c r="Q7" s="869"/>
      <c r="R7" s="869"/>
      <c r="S7" s="869"/>
      <c r="T7" s="869"/>
      <c r="U7" s="869"/>
      <c r="V7" s="869"/>
      <c r="W7" s="869"/>
      <c r="X7" s="869"/>
      <c r="Y7" s="869"/>
      <c r="Z7" s="869"/>
    </row>
    <row r="8" spans="1:26" ht="15.75" customHeight="1">
      <c r="A8" s="869"/>
      <c r="B8" s="869"/>
      <c r="C8" s="869"/>
      <c r="D8" s="869"/>
      <c r="E8" s="869"/>
      <c r="F8" s="869"/>
      <c r="G8" s="869"/>
      <c r="H8" s="869"/>
      <c r="I8" s="869"/>
      <c r="J8" s="869"/>
      <c r="K8" s="869"/>
      <c r="L8" s="869"/>
      <c r="M8" s="869"/>
      <c r="N8" s="869"/>
      <c r="O8" s="869"/>
      <c r="P8" s="869"/>
      <c r="Q8" s="869"/>
      <c r="R8" s="869"/>
      <c r="S8" s="869"/>
      <c r="T8" s="869"/>
      <c r="U8" s="869"/>
      <c r="V8" s="869"/>
      <c r="W8" s="869"/>
      <c r="X8" s="869"/>
      <c r="Y8" s="869"/>
      <c r="Z8" s="869"/>
    </row>
    <row r="9" spans="1:26" ht="15.75" customHeight="1">
      <c r="A9" s="869"/>
      <c r="B9" s="869"/>
      <c r="C9" s="869"/>
      <c r="D9" s="869"/>
      <c r="E9" s="869"/>
      <c r="F9" s="869"/>
      <c r="G9" s="869"/>
      <c r="H9" s="869"/>
      <c r="I9" s="869"/>
      <c r="J9" s="869"/>
      <c r="K9" s="869"/>
      <c r="L9" s="869"/>
      <c r="M9" s="869"/>
      <c r="N9" s="869"/>
      <c r="O9" s="869"/>
      <c r="P9" s="869"/>
      <c r="Q9" s="869"/>
      <c r="R9" s="869"/>
      <c r="S9" s="869"/>
      <c r="T9" s="869"/>
      <c r="U9" s="869"/>
      <c r="V9" s="869"/>
      <c r="W9" s="869"/>
      <c r="X9" s="869"/>
      <c r="Y9" s="869"/>
      <c r="Z9" s="869"/>
    </row>
    <row r="10" spans="1:26" ht="15.75" customHeight="1">
      <c r="A10" s="869"/>
      <c r="B10" s="869"/>
      <c r="C10" s="869"/>
      <c r="D10" s="869"/>
      <c r="E10" s="869"/>
      <c r="F10" s="869"/>
      <c r="G10" s="869"/>
      <c r="H10" s="869"/>
      <c r="I10" s="869"/>
      <c r="J10" s="869"/>
      <c r="K10" s="869"/>
      <c r="L10" s="869"/>
      <c r="M10" s="869"/>
      <c r="N10" s="869"/>
      <c r="O10" s="869"/>
      <c r="P10" s="869"/>
      <c r="Q10" s="869"/>
      <c r="R10" s="869"/>
      <c r="S10" s="869"/>
      <c r="T10" s="869"/>
      <c r="U10" s="869"/>
      <c r="V10" s="869"/>
      <c r="W10" s="869"/>
      <c r="X10" s="869"/>
      <c r="Y10" s="869"/>
      <c r="Z10" s="869"/>
    </row>
    <row r="11" spans="1:26" ht="15.75" customHeight="1">
      <c r="A11" s="869"/>
      <c r="B11" s="869"/>
      <c r="C11" s="869"/>
      <c r="D11" s="869"/>
      <c r="E11" s="869"/>
      <c r="F11" s="869"/>
      <c r="G11" s="869"/>
      <c r="H11" s="869"/>
      <c r="I11" s="869"/>
      <c r="J11" s="869"/>
      <c r="K11" s="869"/>
      <c r="L11" s="869"/>
      <c r="M11" s="869"/>
      <c r="N11" s="869"/>
      <c r="O11" s="869"/>
      <c r="P11" s="869"/>
      <c r="Q11" s="869"/>
      <c r="R11" s="869"/>
      <c r="S11" s="869"/>
      <c r="T11" s="869"/>
      <c r="U11" s="869"/>
      <c r="V11" s="869"/>
      <c r="W11" s="869"/>
      <c r="X11" s="869"/>
      <c r="Y11" s="869"/>
      <c r="Z11" s="869"/>
    </row>
    <row r="12" spans="1:26" ht="37.5">
      <c r="A12" s="865"/>
      <c r="B12" s="866"/>
      <c r="C12" s="866"/>
      <c r="D12" s="866"/>
      <c r="E12" s="866"/>
      <c r="F12" s="866"/>
      <c r="G12" s="866"/>
      <c r="H12" s="866"/>
      <c r="I12" s="866"/>
      <c r="J12" s="866"/>
      <c r="K12" s="865"/>
      <c r="L12" s="865"/>
      <c r="M12" s="865"/>
      <c r="N12" s="865"/>
      <c r="O12" s="865"/>
      <c r="P12" s="865"/>
      <c r="Q12" s="865"/>
      <c r="R12" s="865"/>
      <c r="S12" s="865"/>
      <c r="T12" s="865"/>
      <c r="U12" s="865"/>
      <c r="V12" s="865"/>
      <c r="W12" s="865"/>
      <c r="X12" s="865"/>
      <c r="Y12" s="865"/>
      <c r="Z12" s="865"/>
    </row>
    <row r="13" spans="1:26" ht="12.75">
      <c r="A13" s="867"/>
      <c r="B13" s="870" t="s">
        <v>1596</v>
      </c>
      <c r="C13" s="871"/>
      <c r="D13" s="871"/>
      <c r="E13" s="871"/>
      <c r="F13" s="871"/>
      <c r="G13" s="871"/>
      <c r="H13" s="871"/>
      <c r="I13" s="871"/>
      <c r="J13" s="872"/>
      <c r="K13" s="867"/>
      <c r="L13" s="867"/>
      <c r="M13" s="867"/>
      <c r="N13" s="867"/>
      <c r="O13" s="867"/>
      <c r="P13" s="865"/>
      <c r="Q13" s="865"/>
      <c r="R13" s="865"/>
      <c r="S13" s="865"/>
      <c r="T13" s="865"/>
      <c r="U13" s="865"/>
      <c r="V13" s="865"/>
      <c r="W13" s="865"/>
      <c r="X13" s="865"/>
      <c r="Y13" s="865"/>
      <c r="Z13" s="865"/>
    </row>
    <row r="14" spans="1:26" ht="12.75">
      <c r="A14" s="867"/>
      <c r="B14" s="873"/>
      <c r="C14" s="869"/>
      <c r="D14" s="869"/>
      <c r="E14" s="869"/>
      <c r="F14" s="869"/>
      <c r="G14" s="869"/>
      <c r="H14" s="869"/>
      <c r="I14" s="869"/>
      <c r="J14" s="874"/>
      <c r="K14" s="867"/>
      <c r="L14" s="867"/>
      <c r="M14" s="867"/>
      <c r="N14" s="867"/>
      <c r="O14" s="867"/>
      <c r="P14" s="865"/>
      <c r="Q14" s="865"/>
      <c r="R14" s="865"/>
      <c r="S14" s="865"/>
      <c r="T14" s="865"/>
      <c r="U14" s="865"/>
      <c r="V14" s="865"/>
      <c r="W14" s="865"/>
      <c r="X14" s="865"/>
      <c r="Y14" s="865"/>
      <c r="Z14" s="865"/>
    </row>
    <row r="15" spans="1:26" ht="12.75">
      <c r="A15" s="867"/>
      <c r="B15" s="873"/>
      <c r="C15" s="869"/>
      <c r="D15" s="869"/>
      <c r="E15" s="869"/>
      <c r="F15" s="869"/>
      <c r="G15" s="869"/>
      <c r="H15" s="869"/>
      <c r="I15" s="869"/>
      <c r="J15" s="874"/>
      <c r="K15" s="867"/>
      <c r="L15" s="867"/>
      <c r="M15" s="867"/>
      <c r="N15" s="867"/>
      <c r="O15" s="867"/>
      <c r="P15" s="865"/>
      <c r="Q15" s="865"/>
      <c r="R15" s="865"/>
      <c r="S15" s="865"/>
      <c r="T15" s="865"/>
      <c r="U15" s="865"/>
      <c r="V15" s="865"/>
      <c r="W15" s="865"/>
      <c r="X15" s="865"/>
      <c r="Y15" s="865"/>
      <c r="Z15" s="865"/>
    </row>
    <row r="16" spans="1:26" ht="12.75">
      <c r="A16" s="867"/>
      <c r="B16" s="873"/>
      <c r="C16" s="869"/>
      <c r="D16" s="869"/>
      <c r="E16" s="869"/>
      <c r="F16" s="869"/>
      <c r="G16" s="869"/>
      <c r="H16" s="869"/>
      <c r="I16" s="869"/>
      <c r="J16" s="874"/>
      <c r="K16" s="867"/>
      <c r="L16" s="867"/>
      <c r="M16" s="867"/>
      <c r="N16" s="867"/>
      <c r="O16" s="867"/>
      <c r="P16" s="865"/>
      <c r="Q16" s="865"/>
      <c r="R16" s="865"/>
      <c r="S16" s="865"/>
      <c r="T16" s="865"/>
      <c r="U16" s="865"/>
      <c r="V16" s="865"/>
      <c r="W16" s="865"/>
      <c r="X16" s="865"/>
      <c r="Y16" s="865"/>
      <c r="Z16" s="865"/>
    </row>
    <row r="17" spans="1:26" ht="12.75">
      <c r="A17" s="867"/>
      <c r="B17" s="873"/>
      <c r="C17" s="869"/>
      <c r="D17" s="869"/>
      <c r="E17" s="869"/>
      <c r="F17" s="869"/>
      <c r="G17" s="869"/>
      <c r="H17" s="869"/>
      <c r="I17" s="869"/>
      <c r="J17" s="874"/>
      <c r="K17" s="867"/>
      <c r="L17" s="867"/>
      <c r="M17" s="867"/>
      <c r="N17" s="867"/>
      <c r="O17" s="867"/>
      <c r="P17" s="865"/>
      <c r="Q17" s="865"/>
      <c r="R17" s="865"/>
      <c r="S17" s="865"/>
      <c r="T17" s="865"/>
      <c r="U17" s="865"/>
      <c r="V17" s="865"/>
      <c r="W17" s="865"/>
      <c r="X17" s="865"/>
      <c r="Y17" s="865"/>
      <c r="Z17" s="865"/>
    </row>
    <row r="18" spans="1:26" ht="12.75">
      <c r="A18" s="867"/>
      <c r="B18" s="873"/>
      <c r="C18" s="869"/>
      <c r="D18" s="869"/>
      <c r="E18" s="869"/>
      <c r="F18" s="869"/>
      <c r="G18" s="869"/>
      <c r="H18" s="869"/>
      <c r="I18" s="869"/>
      <c r="J18" s="874"/>
      <c r="K18" s="867"/>
      <c r="L18" s="867"/>
      <c r="M18" s="867"/>
      <c r="N18" s="867"/>
      <c r="O18" s="867"/>
      <c r="P18" s="865"/>
      <c r="Q18" s="865"/>
      <c r="R18" s="865"/>
      <c r="S18" s="865"/>
      <c r="T18" s="865"/>
      <c r="U18" s="865"/>
      <c r="V18" s="865"/>
      <c r="W18" s="865"/>
      <c r="X18" s="865"/>
      <c r="Y18" s="865"/>
      <c r="Z18" s="865"/>
    </row>
    <row r="19" spans="1:26" ht="12.75">
      <c r="A19" s="867"/>
      <c r="B19" s="873"/>
      <c r="C19" s="869"/>
      <c r="D19" s="869"/>
      <c r="E19" s="869"/>
      <c r="F19" s="869"/>
      <c r="G19" s="869"/>
      <c r="H19" s="869"/>
      <c r="I19" s="869"/>
      <c r="J19" s="874"/>
      <c r="K19" s="867"/>
      <c r="L19" s="867"/>
      <c r="M19" s="867"/>
      <c r="N19" s="867"/>
      <c r="O19" s="867"/>
      <c r="P19" s="865"/>
      <c r="Q19" s="865"/>
      <c r="R19" s="865"/>
      <c r="S19" s="865"/>
      <c r="T19" s="865"/>
      <c r="U19" s="865"/>
      <c r="V19" s="865"/>
      <c r="W19" s="865"/>
      <c r="X19" s="865"/>
      <c r="Y19" s="865"/>
      <c r="Z19" s="865"/>
    </row>
    <row r="20" spans="1:26" ht="12.75">
      <c r="A20" s="867"/>
      <c r="B20" s="873"/>
      <c r="C20" s="869"/>
      <c r="D20" s="869"/>
      <c r="E20" s="869"/>
      <c r="F20" s="869"/>
      <c r="G20" s="869"/>
      <c r="H20" s="869"/>
      <c r="I20" s="869"/>
      <c r="J20" s="874"/>
      <c r="K20" s="867"/>
      <c r="L20" s="867"/>
      <c r="M20" s="867"/>
      <c r="N20" s="867"/>
      <c r="O20" s="867"/>
      <c r="P20" s="865"/>
      <c r="Q20" s="865"/>
      <c r="R20" s="865"/>
      <c r="S20" s="865"/>
      <c r="T20" s="865"/>
      <c r="U20" s="865"/>
      <c r="V20" s="865"/>
      <c r="W20" s="865"/>
      <c r="X20" s="865"/>
      <c r="Y20" s="865"/>
      <c r="Z20" s="865"/>
    </row>
    <row r="21" spans="1:26" ht="3" customHeight="1">
      <c r="A21" s="867"/>
      <c r="B21" s="873"/>
      <c r="C21" s="869"/>
      <c r="D21" s="869"/>
      <c r="E21" s="869"/>
      <c r="F21" s="869"/>
      <c r="G21" s="869"/>
      <c r="H21" s="869"/>
      <c r="I21" s="869"/>
      <c r="J21" s="874"/>
      <c r="K21" s="867"/>
      <c r="L21" s="867"/>
      <c r="M21" s="867"/>
      <c r="N21" s="867"/>
      <c r="O21" s="867"/>
      <c r="P21" s="865"/>
      <c r="Q21" s="865"/>
      <c r="R21" s="865"/>
      <c r="S21" s="865"/>
      <c r="T21" s="865"/>
      <c r="U21" s="865"/>
      <c r="V21" s="865"/>
      <c r="W21" s="865"/>
      <c r="X21" s="865"/>
      <c r="Y21" s="865"/>
      <c r="Z21" s="865"/>
    </row>
    <row r="22" spans="1:26" ht="10.5" customHeight="1">
      <c r="A22" s="867"/>
      <c r="B22" s="873"/>
      <c r="C22" s="869"/>
      <c r="D22" s="869"/>
      <c r="E22" s="869"/>
      <c r="F22" s="869"/>
      <c r="G22" s="869"/>
      <c r="H22" s="869"/>
      <c r="I22" s="869"/>
      <c r="J22" s="874"/>
      <c r="K22" s="867"/>
      <c r="L22" s="867"/>
      <c r="M22" s="867"/>
      <c r="N22" s="867"/>
      <c r="O22" s="867"/>
      <c r="P22" s="865"/>
      <c r="Q22" s="865"/>
      <c r="R22" s="865"/>
      <c r="S22" s="865"/>
      <c r="T22" s="865"/>
      <c r="U22" s="865"/>
      <c r="V22" s="865"/>
      <c r="W22" s="865"/>
      <c r="X22" s="865"/>
      <c r="Y22" s="865"/>
      <c r="Z22" s="865"/>
    </row>
    <row r="23" spans="1:26" ht="12.75">
      <c r="A23" s="867"/>
      <c r="B23" s="873"/>
      <c r="C23" s="869"/>
      <c r="D23" s="869"/>
      <c r="E23" s="869"/>
      <c r="F23" s="869"/>
      <c r="G23" s="869"/>
      <c r="H23" s="869"/>
      <c r="I23" s="869"/>
      <c r="J23" s="874"/>
      <c r="K23" s="867"/>
      <c r="L23" s="867"/>
      <c r="M23" s="867"/>
      <c r="N23" s="867"/>
      <c r="O23" s="867"/>
      <c r="P23" s="865"/>
      <c r="Q23" s="865"/>
      <c r="R23" s="865"/>
      <c r="S23" s="865"/>
      <c r="T23" s="865"/>
      <c r="U23" s="865"/>
      <c r="V23" s="865"/>
      <c r="W23" s="865"/>
      <c r="X23" s="865"/>
      <c r="Y23" s="865"/>
      <c r="Z23" s="865"/>
    </row>
    <row r="24" spans="1:26" ht="12.75">
      <c r="A24" s="867"/>
      <c r="B24" s="873"/>
      <c r="C24" s="869"/>
      <c r="D24" s="869"/>
      <c r="E24" s="869"/>
      <c r="F24" s="869"/>
      <c r="G24" s="869"/>
      <c r="H24" s="869"/>
      <c r="I24" s="869"/>
      <c r="J24" s="874"/>
      <c r="K24" s="867"/>
      <c r="L24" s="867"/>
      <c r="M24" s="867"/>
      <c r="N24" s="867"/>
      <c r="O24" s="867"/>
      <c r="P24" s="865"/>
      <c r="Q24" s="865"/>
      <c r="R24" s="865"/>
      <c r="S24" s="865"/>
      <c r="T24" s="865"/>
      <c r="U24" s="865"/>
      <c r="V24" s="865"/>
      <c r="W24" s="865"/>
      <c r="X24" s="865"/>
      <c r="Y24" s="865"/>
      <c r="Z24" s="865"/>
    </row>
    <row r="25" spans="1:26" ht="12.75">
      <c r="A25" s="867"/>
      <c r="B25" s="873"/>
      <c r="C25" s="869"/>
      <c r="D25" s="869"/>
      <c r="E25" s="869"/>
      <c r="F25" s="869"/>
      <c r="G25" s="869"/>
      <c r="H25" s="869"/>
      <c r="I25" s="869"/>
      <c r="J25" s="874"/>
      <c r="K25" s="867"/>
      <c r="L25" s="867"/>
      <c r="M25" s="867"/>
      <c r="N25" s="867"/>
      <c r="O25" s="867"/>
      <c r="P25" s="865"/>
      <c r="Q25" s="865"/>
      <c r="R25" s="865"/>
      <c r="S25" s="865"/>
      <c r="T25" s="865"/>
      <c r="U25" s="865"/>
      <c r="V25" s="865"/>
      <c r="W25" s="865"/>
      <c r="X25" s="865"/>
      <c r="Y25" s="865"/>
      <c r="Z25" s="865"/>
    </row>
    <row r="26" spans="1:26" ht="12.75">
      <c r="A26" s="867"/>
      <c r="B26" s="873"/>
      <c r="C26" s="869"/>
      <c r="D26" s="869"/>
      <c r="E26" s="869"/>
      <c r="F26" s="869"/>
      <c r="G26" s="869"/>
      <c r="H26" s="869"/>
      <c r="I26" s="869"/>
      <c r="J26" s="874"/>
      <c r="K26" s="867"/>
      <c r="L26" s="867"/>
      <c r="M26" s="867"/>
      <c r="N26" s="867"/>
      <c r="O26" s="867"/>
      <c r="P26" s="865"/>
      <c r="Q26" s="865"/>
      <c r="R26" s="865"/>
      <c r="S26" s="865"/>
      <c r="T26" s="865"/>
      <c r="U26" s="865"/>
      <c r="V26" s="865"/>
      <c r="W26" s="865"/>
      <c r="X26" s="865"/>
      <c r="Y26" s="865"/>
      <c r="Z26" s="865"/>
    </row>
    <row r="27" spans="1:26" ht="12.75">
      <c r="A27" s="867"/>
      <c r="B27" s="873"/>
      <c r="C27" s="869"/>
      <c r="D27" s="869"/>
      <c r="E27" s="869"/>
      <c r="F27" s="869"/>
      <c r="G27" s="869"/>
      <c r="H27" s="869"/>
      <c r="I27" s="869"/>
      <c r="J27" s="874"/>
      <c r="K27" s="867"/>
      <c r="L27" s="867"/>
      <c r="M27" s="867"/>
      <c r="N27" s="867"/>
      <c r="O27" s="867"/>
      <c r="P27" s="865"/>
      <c r="Q27" s="865"/>
      <c r="R27" s="865"/>
      <c r="S27" s="865"/>
      <c r="T27" s="865"/>
      <c r="U27" s="865"/>
      <c r="V27" s="865"/>
      <c r="W27" s="865"/>
      <c r="X27" s="865"/>
      <c r="Y27" s="865"/>
      <c r="Z27" s="865"/>
    </row>
    <row r="28" spans="1:26" ht="12.75">
      <c r="A28" s="867"/>
      <c r="B28" s="873"/>
      <c r="C28" s="869"/>
      <c r="D28" s="869"/>
      <c r="E28" s="869"/>
      <c r="F28" s="869"/>
      <c r="G28" s="869"/>
      <c r="H28" s="869"/>
      <c r="I28" s="869"/>
      <c r="J28" s="874"/>
      <c r="K28" s="867"/>
      <c r="L28" s="867"/>
      <c r="M28" s="867"/>
      <c r="N28" s="867"/>
      <c r="O28" s="867"/>
      <c r="P28" s="865"/>
      <c r="Q28" s="865"/>
      <c r="R28" s="865"/>
      <c r="S28" s="865"/>
      <c r="T28" s="865"/>
      <c r="U28" s="865"/>
      <c r="V28" s="865"/>
      <c r="W28" s="865"/>
      <c r="X28" s="865"/>
      <c r="Y28" s="865"/>
      <c r="Z28" s="865"/>
    </row>
    <row r="29" spans="1:26" ht="12.75">
      <c r="A29" s="867"/>
      <c r="B29" s="873"/>
      <c r="C29" s="869"/>
      <c r="D29" s="869"/>
      <c r="E29" s="869"/>
      <c r="F29" s="869"/>
      <c r="G29" s="869"/>
      <c r="H29" s="869"/>
      <c r="I29" s="869"/>
      <c r="J29" s="874"/>
      <c r="K29" s="867"/>
      <c r="L29" s="867"/>
      <c r="M29" s="867"/>
      <c r="N29" s="867"/>
      <c r="O29" s="867"/>
      <c r="P29" s="865"/>
      <c r="Q29" s="865"/>
      <c r="R29" s="865"/>
      <c r="S29" s="865"/>
      <c r="T29" s="865"/>
      <c r="U29" s="865"/>
      <c r="V29" s="865"/>
      <c r="W29" s="865"/>
      <c r="X29" s="865"/>
      <c r="Y29" s="865"/>
      <c r="Z29" s="865"/>
    </row>
    <row r="30" spans="1:26" ht="47.25" customHeight="1">
      <c r="A30" s="867"/>
      <c r="B30" s="875"/>
      <c r="C30" s="876"/>
      <c r="D30" s="876"/>
      <c r="E30" s="876"/>
      <c r="F30" s="876"/>
      <c r="G30" s="876"/>
      <c r="H30" s="876"/>
      <c r="I30" s="876"/>
      <c r="J30" s="877"/>
      <c r="K30" s="867"/>
      <c r="L30" s="867"/>
      <c r="M30" s="867"/>
      <c r="N30" s="867"/>
      <c r="O30" s="867"/>
      <c r="P30" s="865"/>
      <c r="Q30" s="865"/>
      <c r="R30" s="865"/>
      <c r="S30" s="865"/>
      <c r="T30" s="865"/>
      <c r="U30" s="865"/>
      <c r="V30" s="865"/>
      <c r="W30" s="865"/>
      <c r="X30" s="865"/>
      <c r="Y30" s="865"/>
      <c r="Z30" s="865"/>
    </row>
    <row r="31" spans="1:26" ht="12.75">
      <c r="A31" s="867"/>
      <c r="B31" s="867"/>
      <c r="C31" s="867"/>
      <c r="D31" s="867"/>
      <c r="E31" s="867"/>
      <c r="F31" s="867"/>
      <c r="G31" s="867"/>
      <c r="H31" s="867"/>
      <c r="I31" s="867"/>
      <c r="J31" s="867"/>
      <c r="K31" s="867"/>
      <c r="L31" s="867"/>
      <c r="M31" s="867"/>
      <c r="N31" s="867"/>
      <c r="O31" s="867"/>
      <c r="P31" s="865"/>
      <c r="Q31" s="865"/>
      <c r="R31" s="865"/>
      <c r="S31" s="865"/>
      <c r="T31" s="865"/>
      <c r="U31" s="865"/>
      <c r="V31" s="865"/>
      <c r="W31" s="865"/>
      <c r="X31" s="865"/>
      <c r="Y31" s="865"/>
      <c r="Z31" s="865"/>
    </row>
    <row r="32" spans="1:26" ht="12.75">
      <c r="A32" s="865"/>
      <c r="B32" s="865"/>
      <c r="C32" s="865"/>
      <c r="D32" s="865"/>
      <c r="E32" s="865"/>
      <c r="F32" s="865"/>
      <c r="G32" s="865"/>
      <c r="H32" s="865"/>
      <c r="I32" s="865"/>
      <c r="J32" s="865"/>
      <c r="K32" s="865"/>
      <c r="L32" s="865"/>
      <c r="M32" s="865"/>
      <c r="N32" s="865"/>
      <c r="O32" s="865"/>
      <c r="P32" s="865"/>
      <c r="Q32" s="865"/>
      <c r="R32" s="865"/>
      <c r="S32" s="865"/>
      <c r="T32" s="865"/>
      <c r="U32" s="865"/>
      <c r="V32" s="865"/>
      <c r="W32" s="865"/>
      <c r="X32" s="865"/>
      <c r="Y32" s="865"/>
      <c r="Z32" s="865"/>
    </row>
    <row r="33" spans="1:26" ht="12.75">
      <c r="A33" s="865"/>
      <c r="B33" s="865"/>
      <c r="C33" s="865"/>
      <c r="D33" s="865"/>
      <c r="E33" s="865"/>
      <c r="F33" s="865"/>
      <c r="G33" s="865"/>
      <c r="H33" s="865"/>
      <c r="I33" s="865"/>
      <c r="J33" s="865"/>
      <c r="K33" s="865"/>
      <c r="L33" s="865"/>
      <c r="M33" s="865"/>
      <c r="N33" s="865"/>
      <c r="O33" s="865"/>
      <c r="P33" s="865"/>
      <c r="Q33" s="865"/>
      <c r="R33" s="865"/>
      <c r="S33" s="865"/>
      <c r="T33" s="865"/>
      <c r="U33" s="865"/>
      <c r="V33" s="865"/>
      <c r="W33" s="865"/>
      <c r="X33" s="865"/>
      <c r="Y33" s="865"/>
      <c r="Z33" s="865"/>
    </row>
    <row r="34" spans="1:26" ht="12.75">
      <c r="A34" s="865"/>
      <c r="B34" s="865"/>
      <c r="C34" s="865"/>
      <c r="D34" s="865"/>
      <c r="E34" s="865"/>
      <c r="F34" s="865"/>
      <c r="G34" s="865"/>
      <c r="H34" s="865"/>
      <c r="I34" s="865"/>
      <c r="J34" s="865"/>
      <c r="K34" s="865"/>
      <c r="L34" s="865"/>
      <c r="M34" s="865"/>
      <c r="N34" s="865"/>
      <c r="O34" s="865"/>
      <c r="P34" s="865"/>
      <c r="Q34" s="865"/>
      <c r="R34" s="865"/>
      <c r="S34" s="865"/>
      <c r="T34" s="865"/>
      <c r="U34" s="865"/>
      <c r="V34" s="865"/>
      <c r="W34" s="865"/>
      <c r="X34" s="865"/>
      <c r="Y34" s="865"/>
      <c r="Z34" s="865"/>
    </row>
    <row r="35" spans="1:26" ht="12.75">
      <c r="A35" s="865"/>
      <c r="B35" s="865"/>
      <c r="C35" s="865"/>
      <c r="D35" s="865"/>
      <c r="E35" s="865"/>
      <c r="F35" s="865"/>
      <c r="G35" s="865"/>
      <c r="H35" s="865"/>
      <c r="I35" s="865"/>
      <c r="J35" s="865"/>
      <c r="K35" s="865"/>
      <c r="L35" s="865"/>
      <c r="M35" s="865"/>
      <c r="N35" s="865"/>
      <c r="O35" s="865"/>
      <c r="P35" s="865"/>
      <c r="Q35" s="865"/>
      <c r="R35" s="865"/>
      <c r="S35" s="865"/>
      <c r="T35" s="865"/>
      <c r="U35" s="865"/>
      <c r="V35" s="865"/>
      <c r="W35" s="865"/>
      <c r="X35" s="865"/>
      <c r="Y35" s="865"/>
      <c r="Z35" s="865"/>
    </row>
    <row r="36" spans="1:26" ht="12.75">
      <c r="A36" s="865"/>
      <c r="B36" s="865"/>
      <c r="C36" s="865"/>
      <c r="D36" s="865"/>
      <c r="E36" s="865"/>
      <c r="F36" s="865"/>
      <c r="G36" s="865"/>
      <c r="H36" s="865"/>
      <c r="I36" s="865"/>
      <c r="J36" s="865"/>
      <c r="K36" s="865"/>
      <c r="L36" s="865"/>
      <c r="M36" s="865"/>
      <c r="N36" s="865"/>
      <c r="O36" s="865"/>
      <c r="P36" s="865"/>
      <c r="Q36" s="865"/>
      <c r="R36" s="865"/>
      <c r="S36" s="865"/>
      <c r="T36" s="865"/>
      <c r="U36" s="865"/>
      <c r="V36" s="865"/>
      <c r="W36" s="865"/>
      <c r="X36" s="865"/>
      <c r="Y36" s="865"/>
      <c r="Z36" s="865"/>
    </row>
    <row r="37" spans="1:26" ht="12.75">
      <c r="A37" s="865"/>
      <c r="B37" s="865"/>
      <c r="C37" s="865"/>
      <c r="D37" s="865"/>
      <c r="E37" s="865"/>
      <c r="F37" s="865"/>
      <c r="G37" s="865"/>
      <c r="H37" s="865"/>
      <c r="I37" s="865"/>
      <c r="J37" s="865"/>
      <c r="K37" s="865"/>
      <c r="L37" s="865"/>
      <c r="M37" s="865"/>
      <c r="N37" s="865"/>
      <c r="O37" s="865"/>
      <c r="P37" s="865"/>
      <c r="Q37" s="865"/>
      <c r="R37" s="865"/>
      <c r="S37" s="865"/>
      <c r="T37" s="865"/>
      <c r="U37" s="865"/>
      <c r="V37" s="865"/>
      <c r="W37" s="865"/>
      <c r="X37" s="865"/>
      <c r="Y37" s="865"/>
      <c r="Z37" s="865"/>
    </row>
    <row r="38" spans="1:26" ht="12.75">
      <c r="A38" s="865"/>
      <c r="B38" s="865"/>
      <c r="C38" s="865"/>
      <c r="D38" s="865"/>
      <c r="E38" s="865"/>
      <c r="F38" s="865"/>
      <c r="G38" s="865"/>
      <c r="H38" s="865"/>
      <c r="I38" s="865"/>
      <c r="J38" s="865"/>
      <c r="K38" s="865"/>
      <c r="L38" s="865"/>
      <c r="M38" s="865"/>
      <c r="N38" s="865"/>
      <c r="O38" s="865"/>
      <c r="P38" s="865"/>
      <c r="Q38" s="865"/>
      <c r="R38" s="865"/>
      <c r="S38" s="865"/>
      <c r="T38" s="865"/>
      <c r="U38" s="865"/>
      <c r="V38" s="865"/>
      <c r="W38" s="865"/>
      <c r="X38" s="865"/>
      <c r="Y38" s="865"/>
      <c r="Z38" s="865"/>
    </row>
    <row r="39" spans="1:26" ht="12.75">
      <c r="A39" s="865"/>
      <c r="B39" s="865"/>
      <c r="C39" s="865"/>
      <c r="D39" s="865"/>
      <c r="E39" s="865"/>
      <c r="F39" s="865"/>
      <c r="G39" s="865"/>
      <c r="H39" s="865"/>
      <c r="I39" s="865"/>
      <c r="J39" s="865"/>
      <c r="K39" s="865"/>
      <c r="L39" s="865"/>
      <c r="M39" s="865"/>
      <c r="N39" s="865"/>
      <c r="O39" s="865"/>
      <c r="P39" s="865"/>
      <c r="Q39" s="865"/>
      <c r="R39" s="865"/>
      <c r="S39" s="865"/>
      <c r="T39" s="865"/>
      <c r="U39" s="865"/>
      <c r="V39" s="865"/>
      <c r="W39" s="865"/>
      <c r="X39" s="865"/>
      <c r="Y39" s="865"/>
      <c r="Z39" s="865"/>
    </row>
    <row r="40" spans="1:26" ht="12.75">
      <c r="A40" s="865"/>
      <c r="B40" s="865"/>
      <c r="C40" s="865"/>
      <c r="D40" s="865"/>
      <c r="E40" s="865"/>
      <c r="F40" s="865"/>
      <c r="G40" s="865"/>
      <c r="H40" s="865"/>
      <c r="I40" s="865"/>
      <c r="J40" s="865"/>
      <c r="K40" s="865"/>
      <c r="L40" s="865"/>
      <c r="M40" s="865"/>
      <c r="N40" s="865"/>
      <c r="O40" s="865"/>
      <c r="P40" s="865"/>
      <c r="Q40" s="865"/>
      <c r="R40" s="865"/>
      <c r="S40" s="865"/>
      <c r="T40" s="865"/>
      <c r="U40" s="865"/>
      <c r="V40" s="865"/>
      <c r="W40" s="865"/>
      <c r="X40" s="865"/>
      <c r="Y40" s="865"/>
      <c r="Z40" s="865"/>
    </row>
    <row r="41" spans="1:26" ht="12.75">
      <c r="A41" s="865"/>
      <c r="B41" s="865"/>
      <c r="C41" s="865"/>
      <c r="D41" s="865"/>
      <c r="E41" s="865"/>
      <c r="F41" s="865"/>
      <c r="G41" s="865"/>
      <c r="H41" s="865"/>
      <c r="I41" s="865"/>
      <c r="J41" s="865"/>
      <c r="K41" s="865"/>
      <c r="L41" s="865"/>
      <c r="M41" s="865"/>
      <c r="N41" s="865"/>
      <c r="O41" s="865"/>
      <c r="P41" s="865"/>
      <c r="Q41" s="865"/>
      <c r="R41" s="865"/>
      <c r="S41" s="865"/>
      <c r="T41" s="865"/>
      <c r="U41" s="865"/>
      <c r="V41" s="865"/>
      <c r="W41" s="865"/>
      <c r="X41" s="865"/>
      <c r="Y41" s="865"/>
      <c r="Z41" s="865"/>
    </row>
    <row r="42" spans="1:26" ht="12.75">
      <c r="A42" s="865"/>
      <c r="B42" s="865"/>
      <c r="C42" s="865"/>
      <c r="D42" s="865"/>
      <c r="E42" s="865"/>
      <c r="F42" s="865"/>
      <c r="G42" s="865"/>
      <c r="H42" s="865"/>
      <c r="I42" s="865"/>
      <c r="J42" s="865"/>
      <c r="K42" s="865"/>
      <c r="L42" s="865"/>
      <c r="M42" s="865"/>
      <c r="N42" s="865"/>
      <c r="O42" s="865"/>
      <c r="P42" s="865"/>
      <c r="Q42" s="865"/>
      <c r="R42" s="865"/>
      <c r="S42" s="865"/>
      <c r="T42" s="865"/>
      <c r="U42" s="865"/>
      <c r="V42" s="865"/>
      <c r="W42" s="865"/>
      <c r="X42" s="865"/>
      <c r="Y42" s="865"/>
      <c r="Z42" s="865"/>
    </row>
    <row r="43" spans="1:26" ht="12.75">
      <c r="A43" s="865"/>
      <c r="B43" s="865"/>
      <c r="C43" s="865"/>
      <c r="D43" s="865"/>
      <c r="E43" s="865"/>
      <c r="F43" s="865"/>
      <c r="G43" s="865"/>
      <c r="H43" s="865"/>
      <c r="I43" s="865"/>
      <c r="J43" s="865"/>
      <c r="K43" s="865"/>
      <c r="L43" s="865"/>
      <c r="M43" s="865"/>
      <c r="N43" s="865"/>
      <c r="O43" s="865"/>
      <c r="P43" s="865"/>
      <c r="Q43" s="865"/>
      <c r="R43" s="865"/>
      <c r="S43" s="865"/>
      <c r="T43" s="865"/>
      <c r="U43" s="865"/>
      <c r="V43" s="865"/>
      <c r="W43" s="865"/>
      <c r="X43" s="865"/>
      <c r="Y43" s="865"/>
      <c r="Z43" s="865"/>
    </row>
    <row r="44" spans="1:26" ht="12.75">
      <c r="A44" s="865"/>
      <c r="B44" s="865"/>
      <c r="C44" s="865"/>
      <c r="D44" s="865"/>
      <c r="E44" s="865"/>
      <c r="F44" s="865"/>
      <c r="G44" s="865"/>
      <c r="H44" s="865"/>
      <c r="I44" s="865"/>
      <c r="J44" s="865"/>
      <c r="K44" s="865"/>
      <c r="L44" s="865"/>
      <c r="M44" s="865"/>
      <c r="N44" s="865"/>
      <c r="O44" s="865"/>
      <c r="P44" s="865"/>
      <c r="Q44" s="865"/>
      <c r="R44" s="865"/>
      <c r="S44" s="865"/>
      <c r="T44" s="865"/>
      <c r="U44" s="865"/>
      <c r="V44" s="865"/>
      <c r="W44" s="865"/>
      <c r="X44" s="865"/>
      <c r="Y44" s="865"/>
      <c r="Z44" s="865"/>
    </row>
    <row r="45" spans="1:26" ht="12.75">
      <c r="A45" s="865"/>
      <c r="B45" s="865"/>
      <c r="C45" s="865"/>
      <c r="D45" s="865"/>
      <c r="E45" s="865"/>
      <c r="F45" s="865"/>
      <c r="G45" s="865"/>
      <c r="H45" s="865"/>
      <c r="I45" s="865"/>
      <c r="J45" s="865"/>
      <c r="K45" s="865"/>
      <c r="L45" s="865"/>
      <c r="M45" s="865"/>
      <c r="N45" s="865"/>
      <c r="O45" s="865"/>
      <c r="P45" s="865"/>
      <c r="Q45" s="865"/>
      <c r="R45" s="865"/>
      <c r="S45" s="865"/>
      <c r="T45" s="865"/>
      <c r="U45" s="865"/>
      <c r="V45" s="865"/>
      <c r="W45" s="865"/>
      <c r="X45" s="865"/>
      <c r="Y45" s="865"/>
      <c r="Z45" s="865"/>
    </row>
    <row r="46" spans="1:26" ht="12.75">
      <c r="A46" s="865"/>
      <c r="B46" s="865"/>
      <c r="C46" s="865"/>
      <c r="D46" s="865"/>
      <c r="E46" s="865"/>
      <c r="F46" s="865"/>
      <c r="G46" s="865"/>
      <c r="H46" s="865"/>
      <c r="I46" s="865"/>
      <c r="J46" s="865"/>
      <c r="K46" s="865"/>
      <c r="L46" s="865"/>
      <c r="M46" s="865"/>
      <c r="N46" s="865"/>
      <c r="O46" s="865"/>
      <c r="P46" s="865"/>
      <c r="Q46" s="865"/>
      <c r="R46" s="865"/>
      <c r="S46" s="865"/>
      <c r="T46" s="865"/>
      <c r="U46" s="865"/>
      <c r="V46" s="865"/>
      <c r="W46" s="865"/>
      <c r="X46" s="865"/>
      <c r="Y46" s="865"/>
      <c r="Z46" s="865"/>
    </row>
    <row r="47" spans="1:26" ht="12.75">
      <c r="A47" s="865"/>
      <c r="B47" s="865"/>
      <c r="C47" s="865"/>
      <c r="D47" s="865"/>
      <c r="E47" s="865"/>
      <c r="F47" s="865"/>
      <c r="G47" s="865"/>
      <c r="H47" s="865"/>
      <c r="I47" s="865"/>
      <c r="J47" s="865"/>
      <c r="K47" s="865"/>
      <c r="L47" s="865"/>
      <c r="M47" s="865"/>
      <c r="N47" s="865"/>
      <c r="O47" s="865"/>
      <c r="P47" s="865"/>
      <c r="Q47" s="865"/>
      <c r="R47" s="865"/>
      <c r="S47" s="865"/>
      <c r="T47" s="865"/>
      <c r="U47" s="865"/>
      <c r="V47" s="865"/>
      <c r="W47" s="865"/>
      <c r="X47" s="865"/>
      <c r="Y47" s="865"/>
      <c r="Z47" s="865"/>
    </row>
    <row r="48" spans="1:26" ht="12.75">
      <c r="A48" s="865"/>
      <c r="B48" s="865"/>
      <c r="C48" s="865"/>
      <c r="D48" s="865"/>
      <c r="E48" s="865"/>
      <c r="F48" s="865"/>
      <c r="G48" s="865"/>
      <c r="H48" s="865"/>
      <c r="I48" s="865"/>
      <c r="J48" s="865"/>
      <c r="K48" s="865"/>
      <c r="L48" s="865"/>
      <c r="M48" s="865"/>
      <c r="N48" s="865"/>
      <c r="O48" s="865"/>
      <c r="P48" s="865"/>
      <c r="Q48" s="865"/>
      <c r="R48" s="865"/>
      <c r="S48" s="865"/>
      <c r="T48" s="865"/>
      <c r="U48" s="865"/>
      <c r="V48" s="865"/>
      <c r="W48" s="865"/>
      <c r="X48" s="865"/>
      <c r="Y48" s="865"/>
      <c r="Z48" s="865"/>
    </row>
    <row r="49" spans="1:26" ht="12.75">
      <c r="A49" s="865"/>
      <c r="B49" s="865"/>
      <c r="C49" s="865"/>
      <c r="D49" s="865"/>
      <c r="E49" s="865"/>
      <c r="F49" s="865"/>
      <c r="G49" s="865"/>
      <c r="H49" s="865"/>
      <c r="I49" s="865"/>
      <c r="J49" s="865"/>
      <c r="K49" s="865"/>
      <c r="L49" s="865"/>
      <c r="M49" s="865"/>
      <c r="N49" s="865"/>
      <c r="O49" s="865"/>
      <c r="P49" s="865"/>
      <c r="Q49" s="865"/>
      <c r="R49" s="865"/>
      <c r="S49" s="865"/>
      <c r="T49" s="865"/>
      <c r="U49" s="865"/>
      <c r="V49" s="865"/>
      <c r="W49" s="865"/>
      <c r="X49" s="865"/>
      <c r="Y49" s="865"/>
      <c r="Z49" s="865"/>
    </row>
    <row r="50" spans="1:26" ht="12.75">
      <c r="A50" s="865"/>
      <c r="B50" s="865"/>
      <c r="C50" s="865"/>
      <c r="D50" s="865"/>
      <c r="E50" s="865"/>
      <c r="F50" s="865"/>
      <c r="G50" s="865"/>
      <c r="H50" s="865"/>
      <c r="I50" s="865"/>
      <c r="J50" s="865"/>
      <c r="K50" s="865"/>
      <c r="L50" s="865"/>
      <c r="M50" s="865"/>
      <c r="N50" s="865"/>
      <c r="O50" s="865"/>
      <c r="P50" s="865"/>
      <c r="Q50" s="865"/>
      <c r="R50" s="865"/>
      <c r="S50" s="865"/>
      <c r="T50" s="865"/>
      <c r="U50" s="865"/>
      <c r="V50" s="865"/>
      <c r="W50" s="865"/>
      <c r="X50" s="865"/>
      <c r="Y50" s="865"/>
      <c r="Z50" s="865"/>
    </row>
    <row r="51" spans="1:26" ht="12.75">
      <c r="A51" s="865"/>
      <c r="B51" s="865"/>
      <c r="C51" s="865"/>
      <c r="D51" s="865"/>
      <c r="E51" s="865"/>
      <c r="F51" s="865"/>
      <c r="G51" s="865"/>
      <c r="H51" s="865"/>
      <c r="I51" s="865"/>
      <c r="J51" s="865"/>
      <c r="K51" s="865"/>
      <c r="L51" s="865"/>
      <c r="M51" s="865"/>
      <c r="N51" s="865"/>
      <c r="O51" s="865"/>
      <c r="P51" s="865"/>
      <c r="Q51" s="865"/>
      <c r="R51" s="865"/>
      <c r="S51" s="865"/>
      <c r="T51" s="865"/>
      <c r="U51" s="865"/>
      <c r="V51" s="865"/>
      <c r="W51" s="865"/>
      <c r="X51" s="865"/>
      <c r="Y51" s="865"/>
      <c r="Z51" s="865"/>
    </row>
    <row r="52" spans="1:26" ht="12.75">
      <c r="A52" s="865"/>
      <c r="B52" s="865"/>
      <c r="C52" s="865"/>
      <c r="D52" s="865"/>
      <c r="E52" s="865"/>
      <c r="F52" s="865"/>
      <c r="G52" s="865"/>
      <c r="H52" s="865"/>
      <c r="I52" s="865"/>
      <c r="J52" s="865"/>
      <c r="K52" s="865"/>
      <c r="L52" s="865"/>
      <c r="M52" s="865"/>
      <c r="N52" s="865"/>
      <c r="O52" s="865"/>
      <c r="P52" s="865"/>
      <c r="Q52" s="865"/>
      <c r="R52" s="865"/>
      <c r="S52" s="865"/>
      <c r="T52" s="865"/>
      <c r="U52" s="865"/>
      <c r="V52" s="865"/>
      <c r="W52" s="865"/>
      <c r="X52" s="865"/>
      <c r="Y52" s="865"/>
      <c r="Z52" s="865"/>
    </row>
    <row r="53" spans="1:26" ht="12.75">
      <c r="A53" s="865"/>
      <c r="B53" s="865"/>
      <c r="C53" s="865"/>
      <c r="D53" s="865"/>
      <c r="E53" s="865"/>
      <c r="F53" s="865"/>
      <c r="G53" s="865"/>
      <c r="H53" s="865"/>
      <c r="I53" s="865"/>
      <c r="J53" s="865"/>
      <c r="K53" s="865"/>
      <c r="L53" s="865"/>
      <c r="M53" s="865"/>
      <c r="N53" s="865"/>
      <c r="O53" s="865"/>
      <c r="P53" s="865"/>
      <c r="Q53" s="865"/>
      <c r="R53" s="865"/>
      <c r="S53" s="865"/>
      <c r="T53" s="865"/>
      <c r="U53" s="865"/>
      <c r="V53" s="865"/>
      <c r="W53" s="865"/>
      <c r="X53" s="865"/>
      <c r="Y53" s="865"/>
      <c r="Z53" s="865"/>
    </row>
    <row r="54" spans="1:26" ht="12.75">
      <c r="A54" s="865"/>
      <c r="B54" s="865"/>
      <c r="C54" s="865"/>
      <c r="D54" s="865"/>
      <c r="E54" s="865"/>
      <c r="F54" s="865"/>
      <c r="G54" s="865"/>
      <c r="H54" s="865"/>
      <c r="I54" s="865"/>
      <c r="J54" s="865"/>
      <c r="K54" s="865"/>
      <c r="L54" s="865"/>
      <c r="M54" s="865"/>
      <c r="N54" s="865"/>
      <c r="O54" s="865"/>
      <c r="P54" s="865"/>
      <c r="Q54" s="865"/>
      <c r="R54" s="865"/>
      <c r="S54" s="865"/>
      <c r="T54" s="865"/>
      <c r="U54" s="865"/>
      <c r="V54" s="865"/>
      <c r="W54" s="865"/>
      <c r="X54" s="865"/>
      <c r="Y54" s="865"/>
      <c r="Z54" s="865"/>
    </row>
    <row r="55" spans="1:26" ht="12.75">
      <c r="A55" s="865"/>
      <c r="B55" s="865"/>
      <c r="C55" s="865"/>
      <c r="D55" s="865"/>
      <c r="E55" s="865"/>
      <c r="F55" s="865"/>
      <c r="G55" s="865"/>
      <c r="H55" s="865"/>
      <c r="I55" s="865"/>
      <c r="J55" s="865"/>
      <c r="K55" s="865"/>
      <c r="L55" s="865"/>
      <c r="M55" s="865"/>
      <c r="N55" s="865"/>
      <c r="O55" s="865"/>
      <c r="P55" s="865"/>
      <c r="Q55" s="865"/>
      <c r="R55" s="865"/>
      <c r="S55" s="865"/>
      <c r="T55" s="865"/>
      <c r="U55" s="865"/>
      <c r="V55" s="865"/>
      <c r="W55" s="865"/>
      <c r="X55" s="865"/>
      <c r="Y55" s="865"/>
      <c r="Z55" s="865"/>
    </row>
    <row r="56" spans="1:26" ht="12.75">
      <c r="A56" s="865"/>
      <c r="B56" s="865"/>
      <c r="C56" s="865"/>
      <c r="D56" s="865"/>
      <c r="E56" s="865"/>
      <c r="F56" s="865"/>
      <c r="G56" s="865"/>
      <c r="H56" s="865"/>
      <c r="I56" s="865"/>
      <c r="J56" s="865"/>
      <c r="K56" s="865"/>
      <c r="L56" s="865"/>
      <c r="M56" s="865"/>
      <c r="N56" s="865"/>
      <c r="O56" s="865"/>
      <c r="P56" s="865"/>
      <c r="Q56" s="865"/>
      <c r="R56" s="865"/>
      <c r="S56" s="865"/>
      <c r="T56" s="865"/>
      <c r="U56" s="865"/>
      <c r="V56" s="865"/>
      <c r="W56" s="865"/>
      <c r="X56" s="865"/>
      <c r="Y56" s="865"/>
      <c r="Z56" s="865"/>
    </row>
    <row r="57" spans="1:26" ht="12.75">
      <c r="A57" s="865"/>
      <c r="B57" s="865"/>
      <c r="C57" s="865"/>
      <c r="D57" s="865"/>
      <c r="E57" s="865"/>
      <c r="F57" s="865"/>
      <c r="G57" s="865"/>
      <c r="H57" s="865"/>
      <c r="I57" s="865"/>
      <c r="J57" s="865"/>
      <c r="K57" s="865"/>
      <c r="L57" s="865"/>
      <c r="M57" s="865"/>
      <c r="N57" s="865"/>
      <c r="O57" s="865"/>
      <c r="P57" s="865"/>
      <c r="Q57" s="865"/>
      <c r="R57" s="865"/>
      <c r="S57" s="865"/>
      <c r="T57" s="865"/>
      <c r="U57" s="865"/>
      <c r="V57" s="865"/>
      <c r="W57" s="865"/>
      <c r="X57" s="865"/>
      <c r="Y57" s="865"/>
      <c r="Z57" s="865"/>
    </row>
    <row r="58" spans="1:26" ht="12.75">
      <c r="A58" s="865"/>
      <c r="B58" s="865"/>
      <c r="C58" s="865"/>
      <c r="D58" s="865"/>
      <c r="E58" s="865"/>
      <c r="F58" s="865"/>
      <c r="G58" s="865"/>
      <c r="H58" s="865"/>
      <c r="I58" s="865"/>
      <c r="J58" s="865"/>
      <c r="K58" s="865"/>
      <c r="L58" s="865"/>
      <c r="M58" s="865"/>
      <c r="N58" s="865"/>
      <c r="O58" s="865"/>
      <c r="P58" s="865"/>
      <c r="Q58" s="865"/>
      <c r="R58" s="865"/>
      <c r="S58" s="865"/>
      <c r="T58" s="865"/>
      <c r="U58" s="865"/>
      <c r="V58" s="865"/>
      <c r="W58" s="865"/>
      <c r="X58" s="865"/>
      <c r="Y58" s="865"/>
      <c r="Z58" s="865"/>
    </row>
    <row r="59" spans="1:26" ht="12.75">
      <c r="A59" s="865"/>
      <c r="B59" s="865"/>
      <c r="C59" s="865"/>
      <c r="D59" s="865"/>
      <c r="E59" s="865"/>
      <c r="F59" s="865"/>
      <c r="G59" s="865"/>
      <c r="H59" s="865"/>
      <c r="I59" s="865"/>
      <c r="J59" s="865"/>
      <c r="K59" s="865"/>
      <c r="L59" s="865"/>
      <c r="M59" s="865"/>
      <c r="N59" s="865"/>
      <c r="O59" s="865"/>
      <c r="P59" s="865"/>
      <c r="Q59" s="865"/>
      <c r="R59" s="865"/>
      <c r="S59" s="865"/>
      <c r="T59" s="865"/>
      <c r="U59" s="865"/>
      <c r="V59" s="865"/>
      <c r="W59" s="865"/>
      <c r="X59" s="865"/>
      <c r="Y59" s="865"/>
      <c r="Z59" s="865"/>
    </row>
    <row r="60" spans="1:26" ht="12.75">
      <c r="A60" s="865"/>
      <c r="B60" s="865"/>
      <c r="C60" s="865"/>
      <c r="D60" s="865"/>
      <c r="E60" s="865"/>
      <c r="F60" s="865"/>
      <c r="G60" s="865"/>
      <c r="H60" s="865"/>
      <c r="I60" s="865"/>
      <c r="J60" s="865"/>
      <c r="K60" s="865"/>
      <c r="L60" s="865"/>
      <c r="M60" s="865"/>
      <c r="N60" s="865"/>
      <c r="O60" s="865"/>
      <c r="P60" s="865"/>
      <c r="Q60" s="865"/>
      <c r="R60" s="865"/>
      <c r="S60" s="865"/>
      <c r="T60" s="865"/>
      <c r="U60" s="865"/>
      <c r="V60" s="865"/>
      <c r="W60" s="865"/>
      <c r="X60" s="865"/>
      <c r="Y60" s="865"/>
      <c r="Z60" s="865"/>
    </row>
    <row r="61" spans="1:26" ht="12.75">
      <c r="A61" s="865"/>
      <c r="B61" s="865"/>
      <c r="C61" s="865"/>
      <c r="D61" s="865"/>
      <c r="E61" s="865"/>
      <c r="F61" s="865"/>
      <c r="G61" s="865"/>
      <c r="H61" s="865"/>
      <c r="I61" s="865"/>
      <c r="J61" s="865"/>
      <c r="K61" s="865"/>
      <c r="L61" s="865"/>
      <c r="M61" s="865"/>
      <c r="N61" s="865"/>
      <c r="O61" s="865"/>
      <c r="P61" s="865"/>
      <c r="Q61" s="865"/>
      <c r="R61" s="865"/>
      <c r="S61" s="865"/>
      <c r="T61" s="865"/>
      <c r="U61" s="865"/>
      <c r="V61" s="865"/>
      <c r="W61" s="865"/>
      <c r="X61" s="865"/>
      <c r="Y61" s="865"/>
      <c r="Z61" s="865"/>
    </row>
    <row r="62" spans="1:26" ht="12.75">
      <c r="A62" s="865"/>
      <c r="B62" s="865"/>
      <c r="C62" s="865"/>
      <c r="D62" s="865"/>
      <c r="E62" s="865"/>
      <c r="F62" s="865"/>
      <c r="G62" s="865"/>
      <c r="H62" s="865"/>
      <c r="I62" s="865"/>
      <c r="J62" s="865"/>
      <c r="K62" s="865"/>
      <c r="L62" s="865"/>
      <c r="M62" s="865"/>
      <c r="N62" s="865"/>
      <c r="O62" s="865"/>
      <c r="P62" s="865"/>
      <c r="Q62" s="865"/>
      <c r="R62" s="865"/>
      <c r="S62" s="865"/>
      <c r="T62" s="865"/>
      <c r="U62" s="865"/>
      <c r="V62" s="865"/>
      <c r="W62" s="865"/>
      <c r="X62" s="865"/>
      <c r="Y62" s="865"/>
      <c r="Z62" s="865"/>
    </row>
    <row r="63" spans="1:26" ht="12.75">
      <c r="A63" s="865"/>
      <c r="B63" s="865"/>
      <c r="C63" s="865"/>
      <c r="D63" s="865"/>
      <c r="E63" s="865"/>
      <c r="F63" s="865"/>
      <c r="G63" s="865"/>
      <c r="H63" s="865"/>
      <c r="I63" s="865"/>
      <c r="J63" s="865"/>
      <c r="K63" s="865"/>
      <c r="L63" s="865"/>
      <c r="M63" s="865"/>
      <c r="N63" s="865"/>
      <c r="O63" s="865"/>
      <c r="P63" s="865"/>
      <c r="Q63" s="865"/>
      <c r="R63" s="865"/>
      <c r="S63" s="865"/>
      <c r="T63" s="865"/>
      <c r="U63" s="865"/>
      <c r="V63" s="865"/>
      <c r="W63" s="865"/>
      <c r="X63" s="865"/>
      <c r="Y63" s="865"/>
      <c r="Z63" s="865"/>
    </row>
    <row r="64" spans="1:26" ht="12.75">
      <c r="A64" s="865"/>
      <c r="B64" s="865"/>
      <c r="C64" s="865"/>
      <c r="D64" s="865"/>
      <c r="E64" s="865"/>
      <c r="F64" s="865"/>
      <c r="G64" s="865"/>
      <c r="H64" s="865"/>
      <c r="I64" s="865"/>
      <c r="J64" s="865"/>
      <c r="K64" s="865"/>
      <c r="L64" s="865"/>
      <c r="M64" s="865"/>
      <c r="N64" s="865"/>
      <c r="O64" s="865"/>
      <c r="P64" s="865"/>
      <c r="Q64" s="865"/>
      <c r="R64" s="865"/>
      <c r="S64" s="865"/>
      <c r="T64" s="865"/>
      <c r="U64" s="865"/>
      <c r="V64" s="865"/>
      <c r="W64" s="865"/>
      <c r="X64" s="865"/>
      <c r="Y64" s="865"/>
      <c r="Z64" s="865"/>
    </row>
    <row r="65" spans="1:26" ht="12.75">
      <c r="A65" s="865"/>
      <c r="B65" s="865"/>
      <c r="C65" s="865"/>
      <c r="D65" s="865"/>
      <c r="E65" s="865"/>
      <c r="F65" s="865"/>
      <c r="G65" s="865"/>
      <c r="H65" s="865"/>
      <c r="I65" s="865"/>
      <c r="J65" s="865"/>
      <c r="K65" s="865"/>
      <c r="L65" s="865"/>
      <c r="M65" s="865"/>
      <c r="N65" s="865"/>
      <c r="O65" s="865"/>
      <c r="P65" s="865"/>
      <c r="Q65" s="865"/>
      <c r="R65" s="865"/>
      <c r="S65" s="865"/>
      <c r="T65" s="865"/>
      <c r="U65" s="865"/>
      <c r="V65" s="865"/>
      <c r="W65" s="865"/>
      <c r="X65" s="865"/>
      <c r="Y65" s="865"/>
      <c r="Z65" s="865"/>
    </row>
    <row r="66" spans="1:26" ht="12.75">
      <c r="A66" s="865"/>
      <c r="B66" s="865"/>
      <c r="C66" s="865"/>
      <c r="D66" s="865"/>
      <c r="E66" s="865"/>
      <c r="F66" s="865"/>
      <c r="G66" s="865"/>
      <c r="H66" s="865"/>
      <c r="I66" s="865"/>
      <c r="J66" s="865"/>
      <c r="K66" s="865"/>
      <c r="L66" s="865"/>
      <c r="M66" s="865"/>
      <c r="N66" s="865"/>
      <c r="O66" s="865"/>
      <c r="P66" s="865"/>
      <c r="Q66" s="865"/>
      <c r="R66" s="865"/>
      <c r="S66" s="865"/>
      <c r="T66" s="865"/>
      <c r="U66" s="865"/>
      <c r="V66" s="865"/>
      <c r="W66" s="865"/>
      <c r="X66" s="865"/>
      <c r="Y66" s="865"/>
      <c r="Z66" s="865"/>
    </row>
    <row r="67" spans="1:26" ht="12.75">
      <c r="A67" s="865"/>
      <c r="B67" s="865"/>
      <c r="C67" s="865"/>
      <c r="D67" s="865"/>
      <c r="E67" s="865"/>
      <c r="F67" s="865"/>
      <c r="G67" s="865"/>
      <c r="H67" s="865"/>
      <c r="I67" s="865"/>
      <c r="J67" s="865"/>
      <c r="K67" s="865"/>
      <c r="L67" s="865"/>
      <c r="M67" s="865"/>
      <c r="N67" s="865"/>
      <c r="O67" s="865"/>
      <c r="P67" s="865"/>
      <c r="Q67" s="865"/>
      <c r="R67" s="865"/>
      <c r="S67" s="865"/>
      <c r="T67" s="865"/>
      <c r="U67" s="865"/>
      <c r="V67" s="865"/>
      <c r="W67" s="865"/>
      <c r="X67" s="865"/>
      <c r="Y67" s="865"/>
      <c r="Z67" s="865"/>
    </row>
    <row r="68" spans="1:26" ht="12.75">
      <c r="A68" s="865"/>
      <c r="B68" s="865"/>
      <c r="C68" s="865"/>
      <c r="D68" s="865"/>
      <c r="E68" s="865"/>
      <c r="F68" s="865"/>
      <c r="G68" s="865"/>
      <c r="H68" s="865"/>
      <c r="I68" s="865"/>
      <c r="J68" s="865"/>
      <c r="K68" s="865"/>
      <c r="L68" s="865"/>
      <c r="M68" s="865"/>
      <c r="N68" s="865"/>
      <c r="O68" s="865"/>
      <c r="P68" s="865"/>
      <c r="Q68" s="865"/>
      <c r="R68" s="865"/>
      <c r="S68" s="865"/>
      <c r="T68" s="865"/>
      <c r="U68" s="865"/>
      <c r="V68" s="865"/>
      <c r="W68" s="865"/>
      <c r="X68" s="865"/>
      <c r="Y68" s="865"/>
      <c r="Z68" s="865"/>
    </row>
    <row r="69" spans="1:26" ht="12.75">
      <c r="A69" s="865"/>
      <c r="B69" s="865"/>
      <c r="C69" s="865"/>
      <c r="D69" s="865"/>
      <c r="E69" s="865"/>
      <c r="F69" s="865"/>
      <c r="G69" s="865"/>
      <c r="H69" s="865"/>
      <c r="I69" s="865"/>
      <c r="J69" s="865"/>
      <c r="K69" s="865"/>
      <c r="L69" s="865"/>
      <c r="M69" s="865"/>
      <c r="N69" s="865"/>
      <c r="O69" s="865"/>
      <c r="P69" s="865"/>
      <c r="Q69" s="865"/>
      <c r="R69" s="865"/>
      <c r="S69" s="865"/>
      <c r="T69" s="865"/>
      <c r="U69" s="865"/>
      <c r="V69" s="865"/>
      <c r="W69" s="865"/>
      <c r="X69" s="865"/>
      <c r="Y69" s="865"/>
      <c r="Z69" s="865"/>
    </row>
    <row r="70" spans="1:26" ht="12.75">
      <c r="A70" s="865"/>
      <c r="B70" s="865"/>
      <c r="C70" s="865"/>
      <c r="D70" s="865"/>
      <c r="E70" s="865"/>
      <c r="F70" s="865"/>
      <c r="G70" s="865"/>
      <c r="H70" s="865"/>
      <c r="I70" s="865"/>
      <c r="J70" s="865"/>
      <c r="K70" s="865"/>
      <c r="L70" s="865"/>
      <c r="M70" s="865"/>
      <c r="N70" s="865"/>
      <c r="O70" s="865"/>
      <c r="P70" s="865"/>
      <c r="Q70" s="865"/>
      <c r="R70" s="865"/>
      <c r="S70" s="865"/>
      <c r="T70" s="865"/>
      <c r="U70" s="865"/>
      <c r="V70" s="865"/>
      <c r="W70" s="865"/>
      <c r="X70" s="865"/>
      <c r="Y70" s="865"/>
      <c r="Z70" s="865"/>
    </row>
    <row r="71" spans="1:26" ht="12.75">
      <c r="A71" s="865"/>
      <c r="B71" s="865"/>
      <c r="C71" s="865"/>
      <c r="D71" s="865"/>
      <c r="E71" s="865"/>
      <c r="F71" s="865"/>
      <c r="G71" s="865"/>
      <c r="H71" s="865"/>
      <c r="I71" s="865"/>
      <c r="J71" s="865"/>
      <c r="K71" s="865"/>
      <c r="L71" s="865"/>
      <c r="M71" s="865"/>
      <c r="N71" s="865"/>
      <c r="O71" s="865"/>
      <c r="P71" s="865"/>
      <c r="Q71" s="865"/>
      <c r="R71" s="865"/>
      <c r="S71" s="865"/>
      <c r="T71" s="865"/>
      <c r="U71" s="865"/>
      <c r="V71" s="865"/>
      <c r="W71" s="865"/>
      <c r="X71" s="865"/>
      <c r="Y71" s="865"/>
      <c r="Z71" s="865"/>
    </row>
    <row r="72" spans="1:26" ht="12.75">
      <c r="A72" s="865"/>
      <c r="B72" s="865"/>
      <c r="C72" s="865"/>
      <c r="D72" s="865"/>
      <c r="E72" s="865"/>
      <c r="F72" s="865"/>
      <c r="G72" s="865"/>
      <c r="H72" s="865"/>
      <c r="I72" s="865"/>
      <c r="J72" s="865"/>
      <c r="K72" s="865"/>
      <c r="L72" s="865"/>
      <c r="M72" s="865"/>
      <c r="N72" s="865"/>
      <c r="O72" s="865"/>
      <c r="P72" s="865"/>
      <c r="Q72" s="865"/>
      <c r="R72" s="865"/>
      <c r="S72" s="865"/>
      <c r="T72" s="865"/>
      <c r="U72" s="865"/>
      <c r="V72" s="865"/>
      <c r="W72" s="865"/>
      <c r="X72" s="865"/>
      <c r="Y72" s="865"/>
      <c r="Z72" s="865"/>
    </row>
    <row r="73" spans="1:26" ht="12.75">
      <c r="A73" s="865"/>
      <c r="B73" s="865"/>
      <c r="C73" s="865"/>
      <c r="D73" s="865"/>
      <c r="E73" s="865"/>
      <c r="F73" s="865"/>
      <c r="G73" s="865"/>
      <c r="H73" s="865"/>
      <c r="I73" s="865"/>
      <c r="J73" s="865"/>
      <c r="K73" s="865"/>
      <c r="L73" s="865"/>
      <c r="M73" s="865"/>
      <c r="N73" s="865"/>
      <c r="O73" s="865"/>
      <c r="P73" s="865"/>
      <c r="Q73" s="865"/>
      <c r="R73" s="865"/>
      <c r="S73" s="865"/>
      <c r="T73" s="865"/>
      <c r="U73" s="865"/>
      <c r="V73" s="865"/>
      <c r="W73" s="865"/>
      <c r="X73" s="865"/>
      <c r="Y73" s="865"/>
      <c r="Z73" s="865"/>
    </row>
    <row r="74" spans="1:26" ht="12.75">
      <c r="A74" s="865"/>
      <c r="B74" s="865"/>
      <c r="C74" s="865"/>
      <c r="D74" s="865"/>
      <c r="E74" s="865"/>
      <c r="F74" s="865"/>
      <c r="G74" s="865"/>
      <c r="H74" s="865"/>
      <c r="I74" s="865"/>
      <c r="J74" s="865"/>
      <c r="K74" s="865"/>
      <c r="L74" s="865"/>
      <c r="M74" s="865"/>
      <c r="N74" s="865"/>
      <c r="O74" s="865"/>
      <c r="P74" s="865"/>
      <c r="Q74" s="865"/>
      <c r="R74" s="865"/>
      <c r="S74" s="865"/>
      <c r="T74" s="865"/>
      <c r="U74" s="865"/>
      <c r="V74" s="865"/>
      <c r="W74" s="865"/>
      <c r="X74" s="865"/>
      <c r="Y74" s="865"/>
      <c r="Z74" s="865"/>
    </row>
    <row r="75" spans="1:26" ht="12.75">
      <c r="A75" s="865"/>
      <c r="B75" s="865"/>
      <c r="C75" s="865"/>
      <c r="D75" s="865"/>
      <c r="E75" s="865"/>
      <c r="F75" s="865"/>
      <c r="G75" s="865"/>
      <c r="H75" s="865"/>
      <c r="I75" s="865"/>
      <c r="J75" s="865"/>
      <c r="K75" s="865"/>
      <c r="L75" s="865"/>
      <c r="M75" s="865"/>
      <c r="N75" s="865"/>
      <c r="O75" s="865"/>
      <c r="P75" s="865"/>
      <c r="Q75" s="865"/>
      <c r="R75" s="865"/>
      <c r="S75" s="865"/>
      <c r="T75" s="865"/>
      <c r="U75" s="865"/>
      <c r="V75" s="865"/>
      <c r="W75" s="865"/>
      <c r="X75" s="865"/>
      <c r="Y75" s="865"/>
      <c r="Z75" s="865"/>
    </row>
    <row r="76" spans="1:26" ht="12.75">
      <c r="A76" s="865"/>
      <c r="B76" s="865"/>
      <c r="C76" s="865"/>
      <c r="D76" s="865"/>
      <c r="E76" s="865"/>
      <c r="F76" s="865"/>
      <c r="G76" s="865"/>
      <c r="H76" s="865"/>
      <c r="I76" s="865"/>
      <c r="J76" s="865"/>
      <c r="K76" s="865"/>
      <c r="L76" s="865"/>
      <c r="M76" s="865"/>
      <c r="N76" s="865"/>
      <c r="O76" s="865"/>
      <c r="P76" s="865"/>
      <c r="Q76" s="865"/>
      <c r="R76" s="865"/>
      <c r="S76" s="865"/>
      <c r="T76" s="865"/>
      <c r="U76" s="865"/>
      <c r="V76" s="865"/>
      <c r="W76" s="865"/>
      <c r="X76" s="865"/>
      <c r="Y76" s="865"/>
      <c r="Z76" s="865"/>
    </row>
    <row r="77" spans="1:26" ht="12.75">
      <c r="A77" s="865"/>
      <c r="B77" s="865"/>
      <c r="C77" s="865"/>
      <c r="D77" s="865"/>
      <c r="E77" s="865"/>
      <c r="F77" s="865"/>
      <c r="G77" s="865"/>
      <c r="H77" s="865"/>
      <c r="I77" s="865"/>
      <c r="J77" s="865"/>
      <c r="K77" s="865"/>
      <c r="L77" s="865"/>
      <c r="M77" s="865"/>
      <c r="N77" s="865"/>
      <c r="O77" s="865"/>
      <c r="P77" s="865"/>
      <c r="Q77" s="865"/>
      <c r="R77" s="865"/>
      <c r="S77" s="865"/>
      <c r="T77" s="865"/>
      <c r="U77" s="865"/>
      <c r="V77" s="865"/>
      <c r="W77" s="865"/>
      <c r="X77" s="865"/>
      <c r="Y77" s="865"/>
      <c r="Z77" s="865"/>
    </row>
    <row r="78" spans="1:26" ht="12.75">
      <c r="A78" s="865"/>
      <c r="B78" s="865"/>
      <c r="C78" s="865"/>
      <c r="D78" s="865"/>
      <c r="E78" s="865"/>
      <c r="F78" s="865"/>
      <c r="G78" s="865"/>
      <c r="H78" s="865"/>
      <c r="I78" s="865"/>
      <c r="J78" s="865"/>
      <c r="K78" s="865"/>
      <c r="L78" s="865"/>
      <c r="M78" s="865"/>
      <c r="N78" s="865"/>
      <c r="O78" s="865"/>
      <c r="P78" s="865"/>
      <c r="Q78" s="865"/>
      <c r="R78" s="865"/>
      <c r="S78" s="865"/>
      <c r="T78" s="865"/>
      <c r="U78" s="865"/>
      <c r="V78" s="865"/>
      <c r="W78" s="865"/>
      <c r="X78" s="865"/>
      <c r="Y78" s="865"/>
      <c r="Z78" s="865"/>
    </row>
    <row r="79" spans="1:26" ht="12.75">
      <c r="A79" s="865"/>
      <c r="B79" s="865"/>
      <c r="C79" s="865"/>
      <c r="D79" s="865"/>
      <c r="E79" s="865"/>
      <c r="F79" s="865"/>
      <c r="G79" s="865"/>
      <c r="H79" s="865"/>
      <c r="I79" s="865"/>
      <c r="J79" s="865"/>
      <c r="K79" s="865"/>
      <c r="L79" s="865"/>
      <c r="M79" s="865"/>
      <c r="N79" s="865"/>
      <c r="O79" s="865"/>
      <c r="P79" s="865"/>
      <c r="Q79" s="865"/>
      <c r="R79" s="865"/>
      <c r="S79" s="865"/>
      <c r="T79" s="865"/>
      <c r="U79" s="865"/>
      <c r="V79" s="865"/>
      <c r="W79" s="865"/>
      <c r="X79" s="865"/>
      <c r="Y79" s="865"/>
      <c r="Z79" s="865"/>
    </row>
    <row r="80" spans="1:26" ht="12.75">
      <c r="A80" s="865"/>
      <c r="B80" s="865"/>
      <c r="C80" s="865"/>
      <c r="D80" s="865"/>
      <c r="E80" s="865"/>
      <c r="F80" s="865"/>
      <c r="G80" s="865"/>
      <c r="H80" s="865"/>
      <c r="I80" s="865"/>
      <c r="J80" s="865"/>
      <c r="K80" s="865"/>
      <c r="L80" s="865"/>
      <c r="M80" s="865"/>
      <c r="N80" s="865"/>
      <c r="O80" s="865"/>
      <c r="P80" s="865"/>
      <c r="Q80" s="865"/>
      <c r="R80" s="865"/>
      <c r="S80" s="865"/>
      <c r="T80" s="865"/>
      <c r="U80" s="865"/>
      <c r="V80" s="865"/>
      <c r="W80" s="865"/>
      <c r="X80" s="865"/>
      <c r="Y80" s="865"/>
      <c r="Z80" s="865"/>
    </row>
    <row r="81" spans="1:26" ht="12.75">
      <c r="A81" s="865"/>
      <c r="B81" s="865"/>
      <c r="C81" s="865"/>
      <c r="D81" s="865"/>
      <c r="E81" s="865"/>
      <c r="F81" s="865"/>
      <c r="G81" s="865"/>
      <c r="H81" s="865"/>
      <c r="I81" s="865"/>
      <c r="J81" s="865"/>
      <c r="K81" s="865"/>
      <c r="L81" s="865"/>
      <c r="M81" s="865"/>
      <c r="N81" s="865"/>
      <c r="O81" s="865"/>
      <c r="P81" s="865"/>
      <c r="Q81" s="865"/>
      <c r="R81" s="865"/>
      <c r="S81" s="865"/>
      <c r="T81" s="865"/>
      <c r="U81" s="865"/>
      <c r="V81" s="865"/>
      <c r="W81" s="865"/>
      <c r="X81" s="865"/>
      <c r="Y81" s="865"/>
      <c r="Z81" s="865"/>
    </row>
    <row r="82" spans="1:26" ht="12.75">
      <c r="A82" s="865"/>
      <c r="B82" s="865"/>
      <c r="C82" s="865"/>
      <c r="D82" s="865"/>
      <c r="E82" s="865"/>
      <c r="F82" s="865"/>
      <c r="G82" s="865"/>
      <c r="H82" s="865"/>
      <c r="I82" s="865"/>
      <c r="J82" s="865"/>
      <c r="K82" s="865"/>
      <c r="L82" s="865"/>
      <c r="M82" s="865"/>
      <c r="N82" s="865"/>
      <c r="O82" s="865"/>
      <c r="P82" s="865"/>
      <c r="Q82" s="865"/>
      <c r="R82" s="865"/>
      <c r="S82" s="865"/>
      <c r="T82" s="865"/>
      <c r="U82" s="865"/>
      <c r="V82" s="865"/>
      <c r="W82" s="865"/>
      <c r="X82" s="865"/>
      <c r="Y82" s="865"/>
      <c r="Z82" s="865"/>
    </row>
    <row r="83" spans="1:26" ht="12.75">
      <c r="A83" s="865"/>
      <c r="B83" s="865"/>
      <c r="C83" s="865"/>
      <c r="D83" s="865"/>
      <c r="E83" s="865"/>
      <c r="F83" s="865"/>
      <c r="G83" s="865"/>
      <c r="H83" s="865"/>
      <c r="I83" s="865"/>
      <c r="J83" s="865"/>
      <c r="K83" s="865"/>
      <c r="L83" s="865"/>
      <c r="M83" s="865"/>
      <c r="N83" s="865"/>
      <c r="O83" s="865"/>
      <c r="P83" s="865"/>
      <c r="Q83" s="865"/>
      <c r="R83" s="865"/>
      <c r="S83" s="865"/>
      <c r="T83" s="865"/>
      <c r="U83" s="865"/>
      <c r="V83" s="865"/>
      <c r="W83" s="865"/>
      <c r="X83" s="865"/>
      <c r="Y83" s="865"/>
      <c r="Z83" s="865"/>
    </row>
    <row r="84" spans="1:26" ht="12.75">
      <c r="A84" s="865"/>
      <c r="B84" s="865"/>
      <c r="C84" s="865"/>
      <c r="D84" s="865"/>
      <c r="E84" s="865"/>
      <c r="F84" s="865"/>
      <c r="G84" s="865"/>
      <c r="H84" s="865"/>
      <c r="I84" s="865"/>
      <c r="J84" s="865"/>
      <c r="K84" s="865"/>
      <c r="L84" s="865"/>
      <c r="M84" s="865"/>
      <c r="N84" s="865"/>
      <c r="O84" s="865"/>
      <c r="P84" s="865"/>
      <c r="Q84" s="865"/>
      <c r="R84" s="865"/>
      <c r="S84" s="865"/>
      <c r="T84" s="865"/>
      <c r="U84" s="865"/>
      <c r="V84" s="865"/>
      <c r="W84" s="865"/>
      <c r="X84" s="865"/>
      <c r="Y84" s="865"/>
      <c r="Z84" s="865"/>
    </row>
    <row r="85" spans="1:26" ht="12.75">
      <c r="A85" s="865"/>
      <c r="B85" s="865"/>
      <c r="C85" s="865"/>
      <c r="D85" s="865"/>
      <c r="E85" s="865"/>
      <c r="F85" s="865"/>
      <c r="G85" s="865"/>
      <c r="H85" s="865"/>
      <c r="I85" s="865"/>
      <c r="J85" s="865"/>
      <c r="K85" s="865"/>
      <c r="L85" s="865"/>
      <c r="M85" s="865"/>
      <c r="N85" s="865"/>
      <c r="O85" s="865"/>
      <c r="P85" s="865"/>
      <c r="Q85" s="865"/>
      <c r="R85" s="865"/>
      <c r="S85" s="865"/>
      <c r="T85" s="865"/>
      <c r="U85" s="865"/>
      <c r="V85" s="865"/>
      <c r="W85" s="865"/>
      <c r="X85" s="865"/>
      <c r="Y85" s="865"/>
      <c r="Z85" s="865"/>
    </row>
    <row r="86" spans="1:26" ht="12.75">
      <c r="A86" s="865"/>
      <c r="B86" s="865"/>
      <c r="C86" s="865"/>
      <c r="D86" s="865"/>
      <c r="E86" s="865"/>
      <c r="F86" s="865"/>
      <c r="G86" s="865"/>
      <c r="H86" s="865"/>
      <c r="I86" s="865"/>
      <c r="J86" s="865"/>
      <c r="K86" s="865"/>
      <c r="L86" s="865"/>
      <c r="M86" s="865"/>
      <c r="N86" s="865"/>
      <c r="O86" s="865"/>
      <c r="P86" s="865"/>
      <c r="Q86" s="865"/>
      <c r="R86" s="865"/>
      <c r="S86" s="865"/>
      <c r="T86" s="865"/>
      <c r="U86" s="865"/>
      <c r="V86" s="865"/>
      <c r="W86" s="865"/>
      <c r="X86" s="865"/>
      <c r="Y86" s="865"/>
      <c r="Z86" s="865"/>
    </row>
    <row r="87" spans="1:26" ht="12.75">
      <c r="A87" s="865"/>
      <c r="B87" s="865"/>
      <c r="C87" s="865"/>
      <c r="D87" s="865"/>
      <c r="E87" s="865"/>
      <c r="F87" s="865"/>
      <c r="G87" s="865"/>
      <c r="H87" s="865"/>
      <c r="I87" s="865"/>
      <c r="J87" s="865"/>
      <c r="K87" s="865"/>
      <c r="L87" s="865"/>
      <c r="M87" s="865"/>
      <c r="N87" s="865"/>
      <c r="O87" s="865"/>
      <c r="P87" s="865"/>
      <c r="Q87" s="865"/>
      <c r="R87" s="865"/>
      <c r="S87" s="865"/>
      <c r="T87" s="865"/>
      <c r="U87" s="865"/>
      <c r="V87" s="865"/>
      <c r="W87" s="865"/>
      <c r="X87" s="865"/>
      <c r="Y87" s="865"/>
      <c r="Z87" s="865"/>
    </row>
    <row r="88" spans="1:26" ht="12.75">
      <c r="A88" s="865"/>
      <c r="B88" s="865"/>
      <c r="C88" s="865"/>
      <c r="D88" s="865"/>
      <c r="E88" s="865"/>
      <c r="F88" s="865"/>
      <c r="G88" s="865"/>
      <c r="H88" s="865"/>
      <c r="I88" s="865"/>
      <c r="J88" s="865"/>
      <c r="K88" s="865"/>
      <c r="L88" s="865"/>
      <c r="M88" s="865"/>
      <c r="N88" s="865"/>
      <c r="O88" s="865"/>
      <c r="P88" s="865"/>
      <c r="Q88" s="865"/>
      <c r="R88" s="865"/>
      <c r="S88" s="865"/>
      <c r="T88" s="865"/>
      <c r="U88" s="865"/>
      <c r="V88" s="865"/>
      <c r="W88" s="865"/>
      <c r="X88" s="865"/>
      <c r="Y88" s="865"/>
      <c r="Z88" s="865"/>
    </row>
    <row r="89" spans="1:26" ht="12.75">
      <c r="A89" s="865"/>
      <c r="B89" s="865"/>
      <c r="C89" s="865"/>
      <c r="D89" s="865"/>
      <c r="E89" s="865"/>
      <c r="F89" s="865"/>
      <c r="G89" s="865"/>
      <c r="H89" s="865"/>
      <c r="I89" s="865"/>
      <c r="J89" s="865"/>
      <c r="K89" s="865"/>
      <c r="L89" s="865"/>
      <c r="M89" s="865"/>
      <c r="N89" s="865"/>
      <c r="O89" s="865"/>
      <c r="P89" s="865"/>
      <c r="Q89" s="865"/>
      <c r="R89" s="865"/>
      <c r="S89" s="865"/>
      <c r="T89" s="865"/>
      <c r="U89" s="865"/>
      <c r="V89" s="865"/>
      <c r="W89" s="865"/>
      <c r="X89" s="865"/>
      <c r="Y89" s="865"/>
      <c r="Z89" s="865"/>
    </row>
    <row r="90" spans="1:26" ht="12.75">
      <c r="A90" s="865"/>
      <c r="B90" s="865"/>
      <c r="C90" s="865"/>
      <c r="D90" s="865"/>
      <c r="E90" s="865"/>
      <c r="F90" s="865"/>
      <c r="G90" s="865"/>
      <c r="H90" s="865"/>
      <c r="I90" s="865"/>
      <c r="J90" s="865"/>
      <c r="K90" s="865"/>
      <c r="L90" s="865"/>
      <c r="M90" s="865"/>
      <c r="N90" s="865"/>
      <c r="O90" s="865"/>
      <c r="P90" s="865"/>
      <c r="Q90" s="865"/>
      <c r="R90" s="865"/>
      <c r="S90" s="865"/>
      <c r="T90" s="865"/>
      <c r="U90" s="865"/>
      <c r="V90" s="865"/>
      <c r="W90" s="865"/>
      <c r="X90" s="865"/>
      <c r="Y90" s="865"/>
      <c r="Z90" s="865"/>
    </row>
    <row r="91" spans="1:26" ht="12.75">
      <c r="A91" s="865"/>
      <c r="B91" s="865"/>
      <c r="C91" s="865"/>
      <c r="D91" s="865"/>
      <c r="E91" s="865"/>
      <c r="F91" s="865"/>
      <c r="G91" s="865"/>
      <c r="H91" s="865"/>
      <c r="I91" s="865"/>
      <c r="J91" s="865"/>
      <c r="K91" s="865"/>
      <c r="L91" s="865"/>
      <c r="M91" s="865"/>
      <c r="N91" s="865"/>
      <c r="O91" s="865"/>
      <c r="P91" s="865"/>
      <c r="Q91" s="865"/>
      <c r="R91" s="865"/>
      <c r="S91" s="865"/>
      <c r="T91" s="865"/>
      <c r="U91" s="865"/>
      <c r="V91" s="865"/>
      <c r="W91" s="865"/>
      <c r="X91" s="865"/>
      <c r="Y91" s="865"/>
      <c r="Z91" s="865"/>
    </row>
    <row r="92" spans="1:26" ht="12.75">
      <c r="A92" s="865"/>
      <c r="B92" s="865"/>
      <c r="C92" s="865"/>
      <c r="D92" s="865"/>
      <c r="E92" s="865"/>
      <c r="F92" s="865"/>
      <c r="G92" s="865"/>
      <c r="H92" s="865"/>
      <c r="I92" s="865"/>
      <c r="J92" s="865"/>
      <c r="K92" s="865"/>
      <c r="L92" s="865"/>
      <c r="M92" s="865"/>
      <c r="N92" s="865"/>
      <c r="O92" s="865"/>
      <c r="P92" s="865"/>
      <c r="Q92" s="865"/>
      <c r="R92" s="865"/>
      <c r="S92" s="865"/>
      <c r="T92" s="865"/>
      <c r="U92" s="865"/>
      <c r="V92" s="865"/>
      <c r="W92" s="865"/>
      <c r="X92" s="865"/>
      <c r="Y92" s="865"/>
      <c r="Z92" s="865"/>
    </row>
    <row r="93" spans="1:26" ht="12.75">
      <c r="A93" s="865"/>
      <c r="B93" s="865"/>
      <c r="C93" s="865"/>
      <c r="D93" s="865"/>
      <c r="E93" s="865"/>
      <c r="F93" s="865"/>
      <c r="G93" s="865"/>
      <c r="H93" s="865"/>
      <c r="I93" s="865"/>
      <c r="J93" s="865"/>
      <c r="K93" s="865"/>
      <c r="L93" s="865"/>
      <c r="M93" s="865"/>
      <c r="N93" s="865"/>
      <c r="O93" s="865"/>
      <c r="P93" s="865"/>
      <c r="Q93" s="865"/>
      <c r="R93" s="865"/>
      <c r="S93" s="865"/>
      <c r="T93" s="865"/>
      <c r="U93" s="865"/>
      <c r="V93" s="865"/>
      <c r="W93" s="865"/>
      <c r="X93" s="865"/>
      <c r="Y93" s="865"/>
      <c r="Z93" s="865"/>
    </row>
    <row r="94" spans="1:26" ht="12.75">
      <c r="A94" s="865"/>
      <c r="B94" s="865"/>
      <c r="C94" s="865"/>
      <c r="D94" s="865"/>
      <c r="E94" s="865"/>
      <c r="F94" s="865"/>
      <c r="G94" s="865"/>
      <c r="H94" s="865"/>
      <c r="I94" s="865"/>
      <c r="J94" s="865"/>
      <c r="K94" s="865"/>
      <c r="L94" s="865"/>
      <c r="M94" s="865"/>
      <c r="N94" s="865"/>
      <c r="O94" s="865"/>
      <c r="P94" s="865"/>
      <c r="Q94" s="865"/>
      <c r="R94" s="865"/>
      <c r="S94" s="865"/>
      <c r="T94" s="865"/>
      <c r="U94" s="865"/>
      <c r="V94" s="865"/>
      <c r="W94" s="865"/>
      <c r="X94" s="865"/>
      <c r="Y94" s="865"/>
      <c r="Z94" s="865"/>
    </row>
    <row r="95" spans="1:26" ht="12.75">
      <c r="A95" s="865"/>
      <c r="B95" s="865"/>
      <c r="C95" s="865"/>
      <c r="D95" s="865"/>
      <c r="E95" s="865"/>
      <c r="F95" s="865"/>
      <c r="G95" s="865"/>
      <c r="H95" s="865"/>
      <c r="I95" s="865"/>
      <c r="J95" s="865"/>
      <c r="K95" s="865"/>
      <c r="L95" s="865"/>
      <c r="M95" s="865"/>
      <c r="N95" s="865"/>
      <c r="O95" s="865"/>
      <c r="P95" s="865"/>
      <c r="Q95" s="865"/>
      <c r="R95" s="865"/>
      <c r="S95" s="865"/>
      <c r="T95" s="865"/>
      <c r="U95" s="865"/>
      <c r="V95" s="865"/>
      <c r="W95" s="865"/>
      <c r="X95" s="865"/>
      <c r="Y95" s="865"/>
      <c r="Z95" s="865"/>
    </row>
    <row r="96" spans="1:26" ht="12.75">
      <c r="A96" s="865"/>
      <c r="B96" s="865"/>
      <c r="C96" s="865"/>
      <c r="D96" s="865"/>
      <c r="E96" s="865"/>
      <c r="F96" s="865"/>
      <c r="G96" s="865"/>
      <c r="H96" s="865"/>
      <c r="I96" s="865"/>
      <c r="J96" s="865"/>
      <c r="K96" s="865"/>
      <c r="L96" s="865"/>
      <c r="M96" s="865"/>
      <c r="N96" s="865"/>
      <c r="O96" s="865"/>
      <c r="P96" s="865"/>
      <c r="Q96" s="865"/>
      <c r="R96" s="865"/>
      <c r="S96" s="865"/>
      <c r="T96" s="865"/>
      <c r="U96" s="865"/>
      <c r="V96" s="865"/>
      <c r="W96" s="865"/>
      <c r="X96" s="865"/>
      <c r="Y96" s="865"/>
      <c r="Z96" s="865"/>
    </row>
    <row r="97" spans="1:26" ht="12.75">
      <c r="A97" s="865"/>
      <c r="B97" s="865"/>
      <c r="C97" s="865"/>
      <c r="D97" s="865"/>
      <c r="E97" s="865"/>
      <c r="F97" s="865"/>
      <c r="G97" s="865"/>
      <c r="H97" s="865"/>
      <c r="I97" s="865"/>
      <c r="J97" s="865"/>
      <c r="K97" s="865"/>
      <c r="L97" s="865"/>
      <c r="M97" s="865"/>
      <c r="N97" s="865"/>
      <c r="O97" s="865"/>
      <c r="P97" s="865"/>
      <c r="Q97" s="865"/>
      <c r="R97" s="865"/>
      <c r="S97" s="865"/>
      <c r="T97" s="865"/>
      <c r="U97" s="865"/>
      <c r="V97" s="865"/>
      <c r="W97" s="865"/>
      <c r="X97" s="865"/>
      <c r="Y97" s="865"/>
      <c r="Z97" s="865"/>
    </row>
    <row r="98" spans="1:26" ht="12.75">
      <c r="A98" s="865"/>
      <c r="B98" s="865"/>
      <c r="C98" s="865"/>
      <c r="D98" s="865"/>
      <c r="E98" s="865"/>
      <c r="F98" s="865"/>
      <c r="G98" s="865"/>
      <c r="H98" s="865"/>
      <c r="I98" s="865"/>
      <c r="J98" s="865"/>
      <c r="K98" s="865"/>
      <c r="L98" s="865"/>
      <c r="M98" s="865"/>
      <c r="N98" s="865"/>
      <c r="O98" s="865"/>
      <c r="P98" s="865"/>
      <c r="Q98" s="865"/>
      <c r="R98" s="865"/>
      <c r="S98" s="865"/>
      <c r="T98" s="865"/>
      <c r="U98" s="865"/>
      <c r="V98" s="865"/>
      <c r="W98" s="865"/>
      <c r="X98" s="865"/>
      <c r="Y98" s="865"/>
      <c r="Z98" s="865"/>
    </row>
    <row r="99" spans="1:26" ht="12.75">
      <c r="A99" s="865"/>
      <c r="B99" s="865"/>
      <c r="C99" s="865"/>
      <c r="D99" s="865"/>
      <c r="E99" s="865"/>
      <c r="F99" s="865"/>
      <c r="G99" s="865"/>
      <c r="H99" s="865"/>
      <c r="I99" s="865"/>
      <c r="J99" s="865"/>
      <c r="K99" s="865"/>
      <c r="L99" s="865"/>
      <c r="M99" s="865"/>
      <c r="N99" s="865"/>
      <c r="O99" s="865"/>
      <c r="P99" s="865"/>
      <c r="Q99" s="865"/>
      <c r="R99" s="865"/>
      <c r="S99" s="865"/>
      <c r="T99" s="865"/>
      <c r="U99" s="865"/>
      <c r="V99" s="865"/>
      <c r="W99" s="865"/>
      <c r="X99" s="865"/>
      <c r="Y99" s="865"/>
      <c r="Z99" s="865"/>
    </row>
    <row r="100" spans="1:26" ht="12.75">
      <c r="A100" s="865"/>
      <c r="B100" s="865"/>
      <c r="C100" s="865"/>
      <c r="D100" s="865"/>
      <c r="E100" s="865"/>
      <c r="F100" s="865"/>
      <c r="G100" s="865"/>
      <c r="H100" s="865"/>
      <c r="I100" s="865"/>
      <c r="J100" s="865"/>
      <c r="K100" s="865"/>
      <c r="L100" s="865"/>
      <c r="M100" s="865"/>
      <c r="N100" s="865"/>
      <c r="O100" s="865"/>
      <c r="P100" s="865"/>
      <c r="Q100" s="865"/>
      <c r="R100" s="865"/>
      <c r="S100" s="865"/>
      <c r="T100" s="865"/>
      <c r="U100" s="865"/>
      <c r="V100" s="865"/>
      <c r="W100" s="865"/>
      <c r="X100" s="865"/>
      <c r="Y100" s="865"/>
      <c r="Z100" s="865"/>
    </row>
    <row r="101" spans="1:26" ht="12.75">
      <c r="A101" s="865"/>
      <c r="B101" s="865"/>
      <c r="C101" s="865"/>
      <c r="D101" s="865"/>
      <c r="E101" s="865"/>
      <c r="F101" s="865"/>
      <c r="G101" s="865"/>
      <c r="H101" s="865"/>
      <c r="I101" s="865"/>
      <c r="J101" s="865"/>
      <c r="K101" s="865"/>
      <c r="L101" s="865"/>
      <c r="M101" s="865"/>
      <c r="N101" s="865"/>
      <c r="O101" s="865"/>
      <c r="P101" s="865"/>
      <c r="Q101" s="865"/>
      <c r="R101" s="865"/>
      <c r="S101" s="865"/>
      <c r="T101" s="865"/>
      <c r="U101" s="865"/>
      <c r="V101" s="865"/>
      <c r="W101" s="865"/>
      <c r="X101" s="865"/>
      <c r="Y101" s="865"/>
      <c r="Z101" s="865"/>
    </row>
    <row r="102" spans="1:26" ht="12.75">
      <c r="A102" s="865"/>
      <c r="B102" s="865"/>
      <c r="C102" s="865"/>
      <c r="D102" s="865"/>
      <c r="E102" s="865"/>
      <c r="F102" s="865"/>
      <c r="G102" s="865"/>
      <c r="H102" s="865"/>
      <c r="I102" s="865"/>
      <c r="J102" s="865"/>
      <c r="K102" s="865"/>
      <c r="L102" s="865"/>
      <c r="M102" s="865"/>
      <c r="N102" s="865"/>
      <c r="O102" s="865"/>
      <c r="P102" s="865"/>
      <c r="Q102" s="865"/>
      <c r="R102" s="865"/>
      <c r="S102" s="865"/>
      <c r="T102" s="865"/>
      <c r="U102" s="865"/>
      <c r="V102" s="865"/>
      <c r="W102" s="865"/>
      <c r="X102" s="865"/>
      <c r="Y102" s="865"/>
      <c r="Z102" s="865"/>
    </row>
    <row r="103" spans="1:26" ht="12.75">
      <c r="A103" s="865"/>
      <c r="B103" s="865"/>
      <c r="C103" s="865"/>
      <c r="D103" s="865"/>
      <c r="E103" s="865"/>
      <c r="F103" s="865"/>
      <c r="G103" s="865"/>
      <c r="H103" s="865"/>
      <c r="I103" s="865"/>
      <c r="J103" s="865"/>
      <c r="K103" s="865"/>
      <c r="L103" s="865"/>
      <c r="M103" s="865"/>
      <c r="N103" s="865"/>
      <c r="O103" s="865"/>
      <c r="P103" s="865"/>
      <c r="Q103" s="865"/>
      <c r="R103" s="865"/>
      <c r="S103" s="865"/>
      <c r="T103" s="865"/>
      <c r="U103" s="865"/>
      <c r="V103" s="865"/>
      <c r="W103" s="865"/>
      <c r="X103" s="865"/>
      <c r="Y103" s="865"/>
      <c r="Z103" s="865"/>
    </row>
    <row r="104" spans="1:26" ht="12.75">
      <c r="A104" s="865"/>
      <c r="B104" s="865"/>
      <c r="C104" s="865"/>
      <c r="D104" s="865"/>
      <c r="E104" s="865"/>
      <c r="F104" s="865"/>
      <c r="G104" s="865"/>
      <c r="H104" s="865"/>
      <c r="I104" s="865"/>
      <c r="J104" s="865"/>
      <c r="K104" s="865"/>
      <c r="L104" s="865"/>
      <c r="M104" s="865"/>
      <c r="N104" s="865"/>
      <c r="O104" s="865"/>
      <c r="P104" s="865"/>
      <c r="Q104" s="865"/>
      <c r="R104" s="865"/>
      <c r="S104" s="865"/>
      <c r="T104" s="865"/>
      <c r="U104" s="865"/>
      <c r="V104" s="865"/>
      <c r="W104" s="865"/>
      <c r="X104" s="865"/>
      <c r="Y104" s="865"/>
      <c r="Z104" s="865"/>
    </row>
    <row r="105" spans="1:26" ht="12.75">
      <c r="A105" s="865"/>
      <c r="B105" s="865"/>
      <c r="C105" s="865"/>
      <c r="D105" s="865"/>
      <c r="E105" s="865"/>
      <c r="F105" s="865"/>
      <c r="G105" s="865"/>
      <c r="H105" s="865"/>
      <c r="I105" s="865"/>
      <c r="J105" s="865"/>
      <c r="K105" s="865"/>
      <c r="L105" s="865"/>
      <c r="M105" s="865"/>
      <c r="N105" s="865"/>
      <c r="O105" s="865"/>
      <c r="P105" s="865"/>
      <c r="Q105" s="865"/>
      <c r="R105" s="865"/>
      <c r="S105" s="865"/>
      <c r="T105" s="865"/>
      <c r="U105" s="865"/>
      <c r="V105" s="865"/>
      <c r="W105" s="865"/>
      <c r="X105" s="865"/>
      <c r="Y105" s="865"/>
      <c r="Z105" s="865"/>
    </row>
    <row r="106" spans="1:26" ht="12.75">
      <c r="A106" s="865"/>
      <c r="B106" s="865"/>
      <c r="C106" s="865"/>
      <c r="D106" s="865"/>
      <c r="E106" s="865"/>
      <c r="F106" s="865"/>
      <c r="G106" s="865"/>
      <c r="H106" s="865"/>
      <c r="I106" s="865"/>
      <c r="J106" s="865"/>
      <c r="K106" s="865"/>
      <c r="L106" s="865"/>
      <c r="M106" s="865"/>
      <c r="N106" s="865"/>
      <c r="O106" s="865"/>
      <c r="P106" s="865"/>
      <c r="Q106" s="865"/>
      <c r="R106" s="865"/>
      <c r="S106" s="865"/>
      <c r="T106" s="865"/>
      <c r="U106" s="865"/>
      <c r="V106" s="865"/>
      <c r="W106" s="865"/>
      <c r="X106" s="865"/>
      <c r="Y106" s="865"/>
      <c r="Z106" s="865"/>
    </row>
    <row r="107" spans="1:26" ht="12.75">
      <c r="A107" s="865"/>
      <c r="B107" s="865"/>
      <c r="C107" s="865"/>
      <c r="D107" s="865"/>
      <c r="E107" s="865"/>
      <c r="F107" s="865"/>
      <c r="G107" s="865"/>
      <c r="H107" s="865"/>
      <c r="I107" s="865"/>
      <c r="J107" s="865"/>
      <c r="K107" s="865"/>
      <c r="L107" s="865"/>
      <c r="M107" s="865"/>
      <c r="N107" s="865"/>
      <c r="O107" s="865"/>
      <c r="P107" s="865"/>
      <c r="Q107" s="865"/>
      <c r="R107" s="865"/>
      <c r="S107" s="865"/>
      <c r="T107" s="865"/>
      <c r="U107" s="865"/>
      <c r="V107" s="865"/>
      <c r="W107" s="865"/>
      <c r="X107" s="865"/>
      <c r="Y107" s="865"/>
      <c r="Z107" s="865"/>
    </row>
    <row r="108" spans="1:26" ht="12.75">
      <c r="A108" s="865"/>
      <c r="B108" s="865"/>
      <c r="C108" s="865"/>
      <c r="D108" s="865"/>
      <c r="E108" s="865"/>
      <c r="F108" s="865"/>
      <c r="G108" s="865"/>
      <c r="H108" s="865"/>
      <c r="I108" s="865"/>
      <c r="J108" s="865"/>
      <c r="K108" s="865"/>
      <c r="L108" s="865"/>
      <c r="M108" s="865"/>
      <c r="N108" s="865"/>
      <c r="O108" s="865"/>
      <c r="P108" s="865"/>
      <c r="Q108" s="865"/>
      <c r="R108" s="865"/>
      <c r="S108" s="865"/>
      <c r="T108" s="865"/>
      <c r="U108" s="865"/>
      <c r="V108" s="865"/>
      <c r="W108" s="865"/>
      <c r="X108" s="865"/>
      <c r="Y108" s="865"/>
      <c r="Z108" s="865"/>
    </row>
    <row r="109" spans="1:26" ht="12.75">
      <c r="A109" s="865"/>
      <c r="B109" s="865"/>
      <c r="C109" s="865"/>
      <c r="D109" s="865"/>
      <c r="E109" s="865"/>
      <c r="F109" s="865"/>
      <c r="G109" s="865"/>
      <c r="H109" s="865"/>
      <c r="I109" s="865"/>
      <c r="J109" s="865"/>
      <c r="K109" s="865"/>
      <c r="L109" s="865"/>
      <c r="M109" s="865"/>
      <c r="N109" s="865"/>
      <c r="O109" s="865"/>
      <c r="P109" s="865"/>
      <c r="Q109" s="865"/>
      <c r="R109" s="865"/>
      <c r="S109" s="865"/>
      <c r="T109" s="865"/>
      <c r="U109" s="865"/>
      <c r="V109" s="865"/>
      <c r="W109" s="865"/>
      <c r="X109" s="865"/>
      <c r="Y109" s="865"/>
      <c r="Z109" s="865"/>
    </row>
    <row r="110" spans="1:26" ht="12.75">
      <c r="A110" s="865"/>
      <c r="B110" s="865"/>
      <c r="C110" s="865"/>
      <c r="D110" s="865"/>
      <c r="E110" s="865"/>
      <c r="F110" s="865"/>
      <c r="G110" s="865"/>
      <c r="H110" s="865"/>
      <c r="I110" s="865"/>
      <c r="J110" s="865"/>
      <c r="K110" s="865"/>
      <c r="L110" s="865"/>
      <c r="M110" s="865"/>
      <c r="N110" s="865"/>
      <c r="O110" s="865"/>
      <c r="P110" s="865"/>
      <c r="Q110" s="865"/>
      <c r="R110" s="865"/>
      <c r="S110" s="865"/>
      <c r="T110" s="865"/>
      <c r="U110" s="865"/>
      <c r="V110" s="865"/>
      <c r="W110" s="865"/>
      <c r="X110" s="865"/>
      <c r="Y110" s="865"/>
      <c r="Z110" s="865"/>
    </row>
    <row r="111" spans="1:26" ht="12.75">
      <c r="A111" s="865"/>
      <c r="B111" s="865"/>
      <c r="C111" s="865"/>
      <c r="D111" s="865"/>
      <c r="E111" s="865"/>
      <c r="F111" s="865"/>
      <c r="G111" s="865"/>
      <c r="H111" s="865"/>
      <c r="I111" s="865"/>
      <c r="J111" s="865"/>
      <c r="K111" s="865"/>
      <c r="L111" s="865"/>
      <c r="M111" s="865"/>
      <c r="N111" s="865"/>
      <c r="O111" s="865"/>
      <c r="P111" s="865"/>
      <c r="Q111" s="865"/>
      <c r="R111" s="865"/>
      <c r="S111" s="865"/>
      <c r="T111" s="865"/>
      <c r="U111" s="865"/>
      <c r="V111" s="865"/>
      <c r="W111" s="865"/>
      <c r="X111" s="865"/>
      <c r="Y111" s="865"/>
      <c r="Z111" s="865"/>
    </row>
    <row r="112" spans="1:26" ht="12.75">
      <c r="A112" s="865"/>
      <c r="B112" s="865"/>
      <c r="C112" s="865"/>
      <c r="D112" s="865"/>
      <c r="E112" s="865"/>
      <c r="F112" s="865"/>
      <c r="G112" s="865"/>
      <c r="H112" s="865"/>
      <c r="I112" s="865"/>
      <c r="J112" s="865"/>
      <c r="K112" s="865"/>
      <c r="L112" s="865"/>
      <c r="M112" s="865"/>
      <c r="N112" s="865"/>
      <c r="O112" s="865"/>
      <c r="P112" s="865"/>
      <c r="Q112" s="865"/>
      <c r="R112" s="865"/>
      <c r="S112" s="865"/>
      <c r="T112" s="865"/>
      <c r="U112" s="865"/>
      <c r="V112" s="865"/>
      <c r="W112" s="865"/>
      <c r="X112" s="865"/>
      <c r="Y112" s="865"/>
      <c r="Z112" s="865"/>
    </row>
    <row r="113" spans="1:26" ht="12.75">
      <c r="A113" s="865"/>
      <c r="B113" s="865"/>
      <c r="C113" s="865"/>
      <c r="D113" s="865"/>
      <c r="E113" s="865"/>
      <c r="F113" s="865"/>
      <c r="G113" s="865"/>
      <c r="H113" s="865"/>
      <c r="I113" s="865"/>
      <c r="J113" s="865"/>
      <c r="K113" s="865"/>
      <c r="L113" s="865"/>
      <c r="M113" s="865"/>
      <c r="N113" s="865"/>
      <c r="O113" s="865"/>
      <c r="P113" s="865"/>
      <c r="Q113" s="865"/>
      <c r="R113" s="865"/>
      <c r="S113" s="865"/>
      <c r="T113" s="865"/>
      <c r="U113" s="865"/>
      <c r="V113" s="865"/>
      <c r="W113" s="865"/>
      <c r="X113" s="865"/>
      <c r="Y113" s="865"/>
      <c r="Z113" s="865"/>
    </row>
    <row r="114" spans="1:26" ht="12.75">
      <c r="A114" s="865"/>
      <c r="B114" s="865"/>
      <c r="C114" s="865"/>
      <c r="D114" s="865"/>
      <c r="E114" s="865"/>
      <c r="F114" s="865"/>
      <c r="G114" s="865"/>
      <c r="H114" s="865"/>
      <c r="I114" s="865"/>
      <c r="J114" s="865"/>
      <c r="K114" s="865"/>
      <c r="L114" s="865"/>
      <c r="M114" s="865"/>
      <c r="N114" s="865"/>
      <c r="O114" s="865"/>
      <c r="P114" s="865"/>
      <c r="Q114" s="865"/>
      <c r="R114" s="865"/>
      <c r="S114" s="865"/>
      <c r="T114" s="865"/>
      <c r="U114" s="865"/>
      <c r="V114" s="865"/>
      <c r="W114" s="865"/>
      <c r="X114" s="865"/>
      <c r="Y114" s="865"/>
      <c r="Z114" s="865"/>
    </row>
    <row r="115" spans="1:26" ht="12.75">
      <c r="A115" s="865"/>
      <c r="B115" s="865"/>
      <c r="C115" s="865"/>
      <c r="D115" s="865"/>
      <c r="E115" s="865"/>
      <c r="F115" s="865"/>
      <c r="G115" s="865"/>
      <c r="H115" s="865"/>
      <c r="I115" s="865"/>
      <c r="J115" s="865"/>
      <c r="K115" s="865"/>
      <c r="L115" s="865"/>
      <c r="M115" s="865"/>
      <c r="N115" s="865"/>
      <c r="O115" s="865"/>
      <c r="P115" s="865"/>
      <c r="Q115" s="865"/>
      <c r="R115" s="865"/>
      <c r="S115" s="865"/>
      <c r="T115" s="865"/>
      <c r="U115" s="865"/>
      <c r="V115" s="865"/>
      <c r="W115" s="865"/>
      <c r="X115" s="865"/>
      <c r="Y115" s="865"/>
      <c r="Z115" s="865"/>
    </row>
    <row r="116" spans="1:26" ht="12.75">
      <c r="A116" s="865"/>
      <c r="B116" s="865"/>
      <c r="C116" s="865"/>
      <c r="D116" s="865"/>
      <c r="E116" s="865"/>
      <c r="F116" s="865"/>
      <c r="G116" s="865"/>
      <c r="H116" s="865"/>
      <c r="I116" s="865"/>
      <c r="J116" s="865"/>
      <c r="K116" s="865"/>
      <c r="L116" s="865"/>
      <c r="M116" s="865"/>
      <c r="N116" s="865"/>
      <c r="O116" s="865"/>
      <c r="P116" s="865"/>
      <c r="Q116" s="865"/>
      <c r="R116" s="865"/>
      <c r="S116" s="865"/>
      <c r="T116" s="865"/>
      <c r="U116" s="865"/>
      <c r="V116" s="865"/>
      <c r="W116" s="865"/>
      <c r="X116" s="865"/>
      <c r="Y116" s="865"/>
      <c r="Z116" s="865"/>
    </row>
    <row r="117" spans="1:26" ht="12.75">
      <c r="A117" s="865"/>
      <c r="B117" s="865"/>
      <c r="C117" s="865"/>
      <c r="D117" s="865"/>
      <c r="E117" s="865"/>
      <c r="F117" s="865"/>
      <c r="G117" s="865"/>
      <c r="H117" s="865"/>
      <c r="I117" s="865"/>
      <c r="J117" s="865"/>
      <c r="K117" s="865"/>
      <c r="L117" s="865"/>
      <c r="M117" s="865"/>
      <c r="N117" s="865"/>
      <c r="O117" s="865"/>
      <c r="P117" s="865"/>
      <c r="Q117" s="865"/>
      <c r="R117" s="865"/>
      <c r="S117" s="865"/>
      <c r="T117" s="865"/>
      <c r="U117" s="865"/>
      <c r="V117" s="865"/>
      <c r="W117" s="865"/>
      <c r="X117" s="865"/>
      <c r="Y117" s="865"/>
      <c r="Z117" s="865"/>
    </row>
    <row r="118" spans="1:26" ht="12.75">
      <c r="A118" s="865"/>
      <c r="B118" s="865"/>
      <c r="C118" s="865"/>
      <c r="D118" s="865"/>
      <c r="E118" s="865"/>
      <c r="F118" s="865"/>
      <c r="G118" s="865"/>
      <c r="H118" s="865"/>
      <c r="I118" s="865"/>
      <c r="J118" s="865"/>
      <c r="K118" s="865"/>
      <c r="L118" s="865"/>
      <c r="M118" s="865"/>
      <c r="N118" s="865"/>
      <c r="O118" s="865"/>
      <c r="P118" s="865"/>
      <c r="Q118" s="865"/>
      <c r="R118" s="865"/>
      <c r="S118" s="865"/>
      <c r="T118" s="865"/>
      <c r="U118" s="865"/>
      <c r="V118" s="865"/>
      <c r="W118" s="865"/>
      <c r="X118" s="865"/>
      <c r="Y118" s="865"/>
      <c r="Z118" s="865"/>
    </row>
    <row r="119" spans="1:26" ht="12.75">
      <c r="A119" s="865"/>
      <c r="B119" s="865"/>
      <c r="C119" s="865"/>
      <c r="D119" s="865"/>
      <c r="E119" s="865"/>
      <c r="F119" s="865"/>
      <c r="G119" s="865"/>
      <c r="H119" s="865"/>
      <c r="I119" s="865"/>
      <c r="J119" s="865"/>
      <c r="K119" s="865"/>
      <c r="L119" s="865"/>
      <c r="M119" s="865"/>
      <c r="N119" s="865"/>
      <c r="O119" s="865"/>
      <c r="P119" s="865"/>
      <c r="Q119" s="865"/>
      <c r="R119" s="865"/>
      <c r="S119" s="865"/>
      <c r="T119" s="865"/>
      <c r="U119" s="865"/>
      <c r="V119" s="865"/>
      <c r="W119" s="865"/>
      <c r="X119" s="865"/>
      <c r="Y119" s="865"/>
      <c r="Z119" s="865"/>
    </row>
    <row r="120" spans="1:26" ht="12.75">
      <c r="A120" s="865"/>
      <c r="B120" s="865"/>
      <c r="C120" s="865"/>
      <c r="D120" s="865"/>
      <c r="E120" s="865"/>
      <c r="F120" s="865"/>
      <c r="G120" s="865"/>
      <c r="H120" s="865"/>
      <c r="I120" s="865"/>
      <c r="J120" s="865"/>
      <c r="K120" s="865"/>
      <c r="L120" s="865"/>
      <c r="M120" s="865"/>
      <c r="N120" s="865"/>
      <c r="O120" s="865"/>
      <c r="P120" s="865"/>
      <c r="Q120" s="865"/>
      <c r="R120" s="865"/>
      <c r="S120" s="865"/>
      <c r="T120" s="865"/>
      <c r="U120" s="865"/>
      <c r="V120" s="865"/>
      <c r="W120" s="865"/>
      <c r="X120" s="865"/>
      <c r="Y120" s="865"/>
      <c r="Z120" s="865"/>
    </row>
    <row r="121" spans="1:26" ht="12.75">
      <c r="A121" s="865"/>
      <c r="B121" s="865"/>
      <c r="C121" s="865"/>
      <c r="D121" s="865"/>
      <c r="E121" s="865"/>
      <c r="F121" s="865"/>
      <c r="G121" s="865"/>
      <c r="H121" s="865"/>
      <c r="I121" s="865"/>
      <c r="J121" s="865"/>
      <c r="K121" s="865"/>
      <c r="L121" s="865"/>
      <c r="M121" s="865"/>
      <c r="N121" s="865"/>
      <c r="O121" s="865"/>
      <c r="P121" s="865"/>
      <c r="Q121" s="865"/>
      <c r="R121" s="865"/>
      <c r="S121" s="865"/>
      <c r="T121" s="865"/>
      <c r="U121" s="865"/>
      <c r="V121" s="865"/>
      <c r="W121" s="865"/>
      <c r="X121" s="865"/>
      <c r="Y121" s="865"/>
      <c r="Z121" s="865"/>
    </row>
    <row r="122" spans="1:26" ht="12.75">
      <c r="A122" s="865"/>
      <c r="B122" s="865"/>
      <c r="C122" s="865"/>
      <c r="D122" s="865"/>
      <c r="E122" s="865"/>
      <c r="F122" s="865"/>
      <c r="G122" s="865"/>
      <c r="H122" s="865"/>
      <c r="I122" s="865"/>
      <c r="J122" s="865"/>
      <c r="K122" s="865"/>
      <c r="L122" s="865"/>
      <c r="M122" s="865"/>
      <c r="N122" s="865"/>
      <c r="O122" s="865"/>
      <c r="P122" s="865"/>
      <c r="Q122" s="865"/>
      <c r="R122" s="865"/>
      <c r="S122" s="865"/>
      <c r="T122" s="865"/>
      <c r="U122" s="865"/>
      <c r="V122" s="865"/>
      <c r="W122" s="865"/>
      <c r="X122" s="865"/>
      <c r="Y122" s="865"/>
      <c r="Z122" s="865"/>
    </row>
    <row r="123" spans="1:26" ht="12.75">
      <c r="A123" s="865"/>
      <c r="B123" s="865"/>
      <c r="C123" s="865"/>
      <c r="D123" s="865"/>
      <c r="E123" s="865"/>
      <c r="F123" s="865"/>
      <c r="G123" s="865"/>
      <c r="H123" s="865"/>
      <c r="I123" s="865"/>
      <c r="J123" s="865"/>
      <c r="K123" s="865"/>
      <c r="L123" s="865"/>
      <c r="M123" s="865"/>
      <c r="N123" s="865"/>
      <c r="O123" s="865"/>
      <c r="P123" s="865"/>
      <c r="Q123" s="865"/>
      <c r="R123" s="865"/>
      <c r="S123" s="865"/>
      <c r="T123" s="865"/>
      <c r="U123" s="865"/>
      <c r="V123" s="865"/>
      <c r="W123" s="865"/>
      <c r="X123" s="865"/>
      <c r="Y123" s="865"/>
      <c r="Z123" s="865"/>
    </row>
    <row r="124" spans="1:26" ht="12.75">
      <c r="A124" s="865"/>
      <c r="B124" s="865"/>
      <c r="C124" s="865"/>
      <c r="D124" s="865"/>
      <c r="E124" s="865"/>
      <c r="F124" s="865"/>
      <c r="G124" s="865"/>
      <c r="H124" s="865"/>
      <c r="I124" s="865"/>
      <c r="J124" s="865"/>
      <c r="K124" s="865"/>
      <c r="L124" s="865"/>
      <c r="M124" s="865"/>
      <c r="N124" s="865"/>
      <c r="O124" s="865"/>
      <c r="P124" s="865"/>
      <c r="Q124" s="865"/>
      <c r="R124" s="865"/>
      <c r="S124" s="865"/>
      <c r="T124" s="865"/>
      <c r="U124" s="865"/>
      <c r="V124" s="865"/>
      <c r="W124" s="865"/>
      <c r="X124" s="865"/>
      <c r="Y124" s="865"/>
      <c r="Z124" s="865"/>
    </row>
    <row r="125" spans="1:26" ht="12.75">
      <c r="A125" s="865"/>
      <c r="B125" s="865"/>
      <c r="C125" s="865"/>
      <c r="D125" s="865"/>
      <c r="E125" s="865"/>
      <c r="F125" s="865"/>
      <c r="G125" s="865"/>
      <c r="H125" s="865"/>
      <c r="I125" s="865"/>
      <c r="J125" s="865"/>
      <c r="K125" s="865"/>
      <c r="L125" s="865"/>
      <c r="M125" s="865"/>
      <c r="N125" s="865"/>
      <c r="O125" s="865"/>
      <c r="P125" s="865"/>
      <c r="Q125" s="865"/>
      <c r="R125" s="865"/>
      <c r="S125" s="865"/>
      <c r="T125" s="865"/>
      <c r="U125" s="865"/>
      <c r="V125" s="865"/>
      <c r="W125" s="865"/>
      <c r="X125" s="865"/>
      <c r="Y125" s="865"/>
      <c r="Z125" s="865"/>
    </row>
    <row r="126" spans="1:26" ht="12.75">
      <c r="A126" s="865"/>
      <c r="B126" s="865"/>
      <c r="C126" s="865"/>
      <c r="D126" s="865"/>
      <c r="E126" s="865"/>
      <c r="F126" s="865"/>
      <c r="G126" s="865"/>
      <c r="H126" s="865"/>
      <c r="I126" s="865"/>
      <c r="J126" s="865"/>
      <c r="K126" s="865"/>
      <c r="L126" s="865"/>
      <c r="M126" s="865"/>
      <c r="N126" s="865"/>
      <c r="O126" s="865"/>
      <c r="P126" s="865"/>
      <c r="Q126" s="865"/>
      <c r="R126" s="865"/>
      <c r="S126" s="865"/>
      <c r="T126" s="865"/>
      <c r="U126" s="865"/>
      <c r="V126" s="865"/>
      <c r="W126" s="865"/>
      <c r="X126" s="865"/>
      <c r="Y126" s="865"/>
      <c r="Z126" s="865"/>
    </row>
    <row r="127" spans="1:26" ht="12.75">
      <c r="A127" s="865"/>
      <c r="B127" s="865"/>
      <c r="C127" s="865"/>
      <c r="D127" s="865"/>
      <c r="E127" s="865"/>
      <c r="F127" s="865"/>
      <c r="G127" s="865"/>
      <c r="H127" s="865"/>
      <c r="I127" s="865"/>
      <c r="J127" s="865"/>
      <c r="K127" s="865"/>
      <c r="L127" s="865"/>
      <c r="M127" s="865"/>
      <c r="N127" s="865"/>
      <c r="O127" s="865"/>
      <c r="P127" s="865"/>
      <c r="Q127" s="865"/>
      <c r="R127" s="865"/>
      <c r="S127" s="865"/>
      <c r="T127" s="865"/>
      <c r="U127" s="865"/>
      <c r="V127" s="865"/>
      <c r="W127" s="865"/>
      <c r="X127" s="865"/>
      <c r="Y127" s="865"/>
      <c r="Z127" s="865"/>
    </row>
    <row r="128" spans="1:26" ht="12.75">
      <c r="A128" s="865"/>
      <c r="B128" s="865"/>
      <c r="C128" s="865"/>
      <c r="D128" s="865"/>
      <c r="E128" s="865"/>
      <c r="F128" s="865"/>
      <c r="G128" s="865"/>
      <c r="H128" s="865"/>
      <c r="I128" s="865"/>
      <c r="J128" s="865"/>
      <c r="K128" s="865"/>
      <c r="L128" s="865"/>
      <c r="M128" s="865"/>
      <c r="N128" s="865"/>
      <c r="O128" s="865"/>
      <c r="P128" s="865"/>
      <c r="Q128" s="865"/>
      <c r="R128" s="865"/>
      <c r="S128" s="865"/>
      <c r="T128" s="865"/>
      <c r="U128" s="865"/>
      <c r="V128" s="865"/>
      <c r="W128" s="865"/>
      <c r="X128" s="865"/>
      <c r="Y128" s="865"/>
      <c r="Z128" s="865"/>
    </row>
    <row r="129" spans="1:26" ht="12.75">
      <c r="A129" s="865"/>
      <c r="B129" s="865"/>
      <c r="C129" s="865"/>
      <c r="D129" s="865"/>
      <c r="E129" s="865"/>
      <c r="F129" s="865"/>
      <c r="G129" s="865"/>
      <c r="H129" s="865"/>
      <c r="I129" s="865"/>
      <c r="J129" s="865"/>
      <c r="K129" s="865"/>
      <c r="L129" s="865"/>
      <c r="M129" s="865"/>
      <c r="N129" s="865"/>
      <c r="O129" s="865"/>
      <c r="P129" s="865"/>
      <c r="Q129" s="865"/>
      <c r="R129" s="865"/>
      <c r="S129" s="865"/>
      <c r="T129" s="865"/>
      <c r="U129" s="865"/>
      <c r="V129" s="865"/>
      <c r="W129" s="865"/>
      <c r="X129" s="865"/>
      <c r="Y129" s="865"/>
      <c r="Z129" s="865"/>
    </row>
    <row r="130" spans="1:26" ht="12.75">
      <c r="A130" s="865"/>
      <c r="B130" s="865"/>
      <c r="C130" s="865"/>
      <c r="D130" s="865"/>
      <c r="E130" s="865"/>
      <c r="F130" s="865"/>
      <c r="G130" s="865"/>
      <c r="H130" s="865"/>
      <c r="I130" s="865"/>
      <c r="J130" s="865"/>
      <c r="K130" s="865"/>
      <c r="L130" s="865"/>
      <c r="M130" s="865"/>
      <c r="N130" s="865"/>
      <c r="O130" s="865"/>
      <c r="P130" s="865"/>
      <c r="Q130" s="865"/>
      <c r="R130" s="865"/>
      <c r="S130" s="865"/>
      <c r="T130" s="865"/>
      <c r="U130" s="865"/>
      <c r="V130" s="865"/>
      <c r="W130" s="865"/>
      <c r="X130" s="865"/>
      <c r="Y130" s="865"/>
      <c r="Z130" s="865"/>
    </row>
    <row r="131" spans="1:26" ht="12.75">
      <c r="A131" s="865"/>
      <c r="B131" s="865"/>
      <c r="C131" s="865"/>
      <c r="D131" s="865"/>
      <c r="E131" s="865"/>
      <c r="F131" s="865"/>
      <c r="G131" s="865"/>
      <c r="H131" s="865"/>
      <c r="I131" s="865"/>
      <c r="J131" s="865"/>
      <c r="K131" s="865"/>
      <c r="L131" s="865"/>
      <c r="M131" s="865"/>
      <c r="N131" s="865"/>
      <c r="O131" s="865"/>
      <c r="P131" s="865"/>
      <c r="Q131" s="865"/>
      <c r="R131" s="865"/>
      <c r="S131" s="865"/>
      <c r="T131" s="865"/>
      <c r="U131" s="865"/>
      <c r="V131" s="865"/>
      <c r="W131" s="865"/>
      <c r="X131" s="865"/>
      <c r="Y131" s="865"/>
      <c r="Z131" s="865"/>
    </row>
    <row r="132" spans="1:26" ht="12.75">
      <c r="A132" s="865"/>
      <c r="B132" s="865"/>
      <c r="C132" s="865"/>
      <c r="D132" s="865"/>
      <c r="E132" s="865"/>
      <c r="F132" s="865"/>
      <c r="G132" s="865"/>
      <c r="H132" s="865"/>
      <c r="I132" s="865"/>
      <c r="J132" s="865"/>
      <c r="K132" s="865"/>
      <c r="L132" s="865"/>
      <c r="M132" s="865"/>
      <c r="N132" s="865"/>
      <c r="O132" s="865"/>
      <c r="P132" s="865"/>
      <c r="Q132" s="865"/>
      <c r="R132" s="865"/>
      <c r="S132" s="865"/>
      <c r="T132" s="865"/>
      <c r="U132" s="865"/>
      <c r="V132" s="865"/>
      <c r="W132" s="865"/>
      <c r="X132" s="865"/>
      <c r="Y132" s="865"/>
      <c r="Z132" s="865"/>
    </row>
    <row r="133" spans="1:26" ht="12.75">
      <c r="A133" s="865"/>
      <c r="B133" s="865"/>
      <c r="C133" s="865"/>
      <c r="D133" s="865"/>
      <c r="E133" s="865"/>
      <c r="F133" s="865"/>
      <c r="G133" s="865"/>
      <c r="H133" s="865"/>
      <c r="I133" s="865"/>
      <c r="J133" s="865"/>
      <c r="K133" s="865"/>
      <c r="L133" s="865"/>
      <c r="M133" s="865"/>
      <c r="N133" s="865"/>
      <c r="O133" s="865"/>
      <c r="P133" s="865"/>
      <c r="Q133" s="865"/>
      <c r="R133" s="865"/>
      <c r="S133" s="865"/>
      <c r="T133" s="865"/>
      <c r="U133" s="865"/>
      <c r="V133" s="865"/>
      <c r="W133" s="865"/>
      <c r="X133" s="865"/>
      <c r="Y133" s="865"/>
      <c r="Z133" s="865"/>
    </row>
    <row r="134" spans="1:26" ht="12.75">
      <c r="A134" s="865"/>
      <c r="B134" s="865"/>
      <c r="C134" s="865"/>
      <c r="D134" s="865"/>
      <c r="E134" s="865"/>
      <c r="F134" s="865"/>
      <c r="G134" s="865"/>
      <c r="H134" s="865"/>
      <c r="I134" s="865"/>
      <c r="J134" s="865"/>
      <c r="K134" s="865"/>
      <c r="L134" s="865"/>
      <c r="M134" s="865"/>
      <c r="N134" s="865"/>
      <c r="O134" s="865"/>
      <c r="P134" s="865"/>
      <c r="Q134" s="865"/>
      <c r="R134" s="865"/>
      <c r="S134" s="865"/>
      <c r="T134" s="865"/>
      <c r="U134" s="865"/>
      <c r="V134" s="865"/>
      <c r="W134" s="865"/>
      <c r="X134" s="865"/>
      <c r="Y134" s="865"/>
      <c r="Z134" s="865"/>
    </row>
    <row r="135" spans="1:26" ht="12.75">
      <c r="A135" s="865"/>
      <c r="B135" s="865"/>
      <c r="C135" s="865"/>
      <c r="D135" s="865"/>
      <c r="E135" s="865"/>
      <c r="F135" s="865"/>
      <c r="G135" s="865"/>
      <c r="H135" s="865"/>
      <c r="I135" s="865"/>
      <c r="J135" s="865"/>
      <c r="K135" s="865"/>
      <c r="L135" s="865"/>
      <c r="M135" s="865"/>
      <c r="N135" s="865"/>
      <c r="O135" s="865"/>
      <c r="P135" s="865"/>
      <c r="Q135" s="865"/>
      <c r="R135" s="865"/>
      <c r="S135" s="865"/>
      <c r="T135" s="865"/>
      <c r="U135" s="865"/>
      <c r="V135" s="865"/>
      <c r="W135" s="865"/>
      <c r="X135" s="865"/>
      <c r="Y135" s="865"/>
      <c r="Z135" s="865"/>
    </row>
    <row r="136" spans="1:26" ht="12.75">
      <c r="A136" s="865"/>
      <c r="B136" s="865"/>
      <c r="C136" s="865"/>
      <c r="D136" s="865"/>
      <c r="E136" s="865"/>
      <c r="F136" s="865"/>
      <c r="G136" s="865"/>
      <c r="H136" s="865"/>
      <c r="I136" s="865"/>
      <c r="J136" s="865"/>
      <c r="K136" s="865"/>
      <c r="L136" s="865"/>
      <c r="M136" s="865"/>
      <c r="N136" s="865"/>
      <c r="O136" s="865"/>
      <c r="P136" s="865"/>
      <c r="Q136" s="865"/>
      <c r="R136" s="865"/>
      <c r="S136" s="865"/>
      <c r="T136" s="865"/>
      <c r="U136" s="865"/>
      <c r="V136" s="865"/>
      <c r="W136" s="865"/>
      <c r="X136" s="865"/>
      <c r="Y136" s="865"/>
      <c r="Z136" s="865"/>
    </row>
    <row r="137" spans="1:26" ht="12.75">
      <c r="A137" s="865"/>
      <c r="B137" s="865"/>
      <c r="C137" s="865"/>
      <c r="D137" s="865"/>
      <c r="E137" s="865"/>
      <c r="F137" s="865"/>
      <c r="G137" s="865"/>
      <c r="H137" s="865"/>
      <c r="I137" s="865"/>
      <c r="J137" s="865"/>
      <c r="K137" s="865"/>
      <c r="L137" s="865"/>
      <c r="M137" s="865"/>
      <c r="N137" s="865"/>
      <c r="O137" s="865"/>
      <c r="P137" s="865"/>
      <c r="Q137" s="865"/>
      <c r="R137" s="865"/>
      <c r="S137" s="865"/>
      <c r="T137" s="865"/>
      <c r="U137" s="865"/>
      <c r="V137" s="865"/>
      <c r="W137" s="865"/>
      <c r="X137" s="865"/>
      <c r="Y137" s="865"/>
      <c r="Z137" s="865"/>
    </row>
    <row r="138" spans="1:26" ht="12.75">
      <c r="A138" s="865"/>
      <c r="B138" s="865"/>
      <c r="C138" s="865"/>
      <c r="D138" s="865"/>
      <c r="E138" s="865"/>
      <c r="F138" s="865"/>
      <c r="G138" s="865"/>
      <c r="H138" s="865"/>
      <c r="I138" s="865"/>
      <c r="J138" s="865"/>
      <c r="K138" s="865"/>
      <c r="L138" s="865"/>
      <c r="M138" s="865"/>
      <c r="N138" s="865"/>
      <c r="O138" s="865"/>
      <c r="P138" s="865"/>
      <c r="Q138" s="865"/>
      <c r="R138" s="865"/>
      <c r="S138" s="865"/>
      <c r="T138" s="865"/>
      <c r="U138" s="865"/>
      <c r="V138" s="865"/>
      <c r="W138" s="865"/>
      <c r="X138" s="865"/>
      <c r="Y138" s="865"/>
      <c r="Z138" s="865"/>
    </row>
    <row r="139" spans="1:26" ht="12.75">
      <c r="A139" s="865"/>
      <c r="B139" s="865"/>
      <c r="C139" s="865"/>
      <c r="D139" s="865"/>
      <c r="E139" s="865"/>
      <c r="F139" s="865"/>
      <c r="G139" s="865"/>
      <c r="H139" s="865"/>
      <c r="I139" s="865"/>
      <c r="J139" s="865"/>
      <c r="K139" s="865"/>
      <c r="L139" s="865"/>
      <c r="M139" s="865"/>
      <c r="N139" s="865"/>
      <c r="O139" s="865"/>
      <c r="P139" s="865"/>
      <c r="Q139" s="865"/>
      <c r="R139" s="865"/>
      <c r="S139" s="865"/>
      <c r="T139" s="865"/>
      <c r="U139" s="865"/>
      <c r="V139" s="865"/>
      <c r="W139" s="865"/>
      <c r="X139" s="865"/>
      <c r="Y139" s="865"/>
      <c r="Z139" s="865"/>
    </row>
    <row r="140" spans="1:26" ht="12.75">
      <c r="A140" s="865"/>
      <c r="B140" s="865"/>
      <c r="C140" s="865"/>
      <c r="D140" s="865"/>
      <c r="E140" s="865"/>
      <c r="F140" s="865"/>
      <c r="G140" s="865"/>
      <c r="H140" s="865"/>
      <c r="I140" s="865"/>
      <c r="J140" s="865"/>
      <c r="K140" s="865"/>
      <c r="L140" s="865"/>
      <c r="M140" s="865"/>
      <c r="N140" s="865"/>
      <c r="O140" s="865"/>
      <c r="P140" s="865"/>
      <c r="Q140" s="865"/>
      <c r="R140" s="865"/>
      <c r="S140" s="865"/>
      <c r="T140" s="865"/>
      <c r="U140" s="865"/>
      <c r="V140" s="865"/>
      <c r="W140" s="865"/>
      <c r="X140" s="865"/>
      <c r="Y140" s="865"/>
      <c r="Z140" s="865"/>
    </row>
    <row r="141" spans="1:26" ht="12.75">
      <c r="A141" s="865"/>
      <c r="B141" s="865"/>
      <c r="C141" s="865"/>
      <c r="D141" s="865"/>
      <c r="E141" s="865"/>
      <c r="F141" s="865"/>
      <c r="G141" s="865"/>
      <c r="H141" s="865"/>
      <c r="I141" s="865"/>
      <c r="J141" s="865"/>
      <c r="K141" s="865"/>
      <c r="L141" s="865"/>
      <c r="M141" s="865"/>
      <c r="N141" s="865"/>
      <c r="O141" s="865"/>
      <c r="P141" s="865"/>
      <c r="Q141" s="865"/>
      <c r="R141" s="865"/>
      <c r="S141" s="865"/>
      <c r="T141" s="865"/>
      <c r="U141" s="865"/>
      <c r="V141" s="865"/>
      <c r="W141" s="865"/>
      <c r="X141" s="865"/>
      <c r="Y141" s="865"/>
      <c r="Z141" s="865"/>
    </row>
    <row r="142" spans="1:26" ht="12.75">
      <c r="A142" s="865"/>
      <c r="B142" s="865"/>
      <c r="C142" s="865"/>
      <c r="D142" s="865"/>
      <c r="E142" s="865"/>
      <c r="F142" s="865"/>
      <c r="G142" s="865"/>
      <c r="H142" s="865"/>
      <c r="I142" s="865"/>
      <c r="J142" s="865"/>
      <c r="K142" s="865"/>
      <c r="L142" s="865"/>
      <c r="M142" s="865"/>
      <c r="N142" s="865"/>
      <c r="O142" s="865"/>
      <c r="P142" s="865"/>
      <c r="Q142" s="865"/>
      <c r="R142" s="865"/>
      <c r="S142" s="865"/>
      <c r="T142" s="865"/>
      <c r="U142" s="865"/>
      <c r="V142" s="865"/>
      <c r="W142" s="865"/>
      <c r="X142" s="865"/>
      <c r="Y142" s="865"/>
      <c r="Z142" s="865"/>
    </row>
    <row r="143" spans="1:26" ht="12.75">
      <c r="A143" s="865"/>
      <c r="B143" s="865"/>
      <c r="C143" s="865"/>
      <c r="D143" s="865"/>
      <c r="E143" s="865"/>
      <c r="F143" s="865"/>
      <c r="G143" s="865"/>
      <c r="H143" s="865"/>
      <c r="I143" s="865"/>
      <c r="J143" s="865"/>
      <c r="K143" s="865"/>
      <c r="L143" s="865"/>
      <c r="M143" s="865"/>
      <c r="N143" s="865"/>
      <c r="O143" s="865"/>
      <c r="P143" s="865"/>
      <c r="Q143" s="865"/>
      <c r="R143" s="865"/>
      <c r="S143" s="865"/>
      <c r="T143" s="865"/>
      <c r="U143" s="865"/>
      <c r="V143" s="865"/>
      <c r="W143" s="865"/>
      <c r="X143" s="865"/>
      <c r="Y143" s="865"/>
      <c r="Z143" s="865"/>
    </row>
    <row r="144" spans="1:26" ht="12.75">
      <c r="A144" s="865"/>
      <c r="B144" s="865"/>
      <c r="C144" s="865"/>
      <c r="D144" s="865"/>
      <c r="E144" s="865"/>
      <c r="F144" s="865"/>
      <c r="G144" s="865"/>
      <c r="H144" s="865"/>
      <c r="I144" s="865"/>
      <c r="J144" s="865"/>
      <c r="K144" s="865"/>
      <c r="L144" s="865"/>
      <c r="M144" s="865"/>
      <c r="N144" s="865"/>
      <c r="O144" s="865"/>
      <c r="P144" s="865"/>
      <c r="Q144" s="865"/>
      <c r="R144" s="865"/>
      <c r="S144" s="865"/>
      <c r="T144" s="865"/>
      <c r="U144" s="865"/>
      <c r="V144" s="865"/>
      <c r="W144" s="865"/>
      <c r="X144" s="865"/>
      <c r="Y144" s="865"/>
      <c r="Z144" s="865"/>
    </row>
    <row r="145" spans="1:26" ht="12.75">
      <c r="A145" s="865"/>
      <c r="B145" s="865"/>
      <c r="C145" s="865"/>
      <c r="D145" s="865"/>
      <c r="E145" s="865"/>
      <c r="F145" s="865"/>
      <c r="G145" s="865"/>
      <c r="H145" s="865"/>
      <c r="I145" s="865"/>
      <c r="J145" s="865"/>
      <c r="K145" s="865"/>
      <c r="L145" s="865"/>
      <c r="M145" s="865"/>
      <c r="N145" s="865"/>
      <c r="O145" s="865"/>
      <c r="P145" s="865"/>
      <c r="Q145" s="865"/>
      <c r="R145" s="865"/>
      <c r="S145" s="865"/>
      <c r="T145" s="865"/>
      <c r="U145" s="865"/>
      <c r="V145" s="865"/>
      <c r="W145" s="865"/>
      <c r="X145" s="865"/>
      <c r="Y145" s="865"/>
      <c r="Z145" s="865"/>
    </row>
    <row r="146" spans="1:26" ht="12.75">
      <c r="A146" s="865"/>
      <c r="B146" s="865"/>
      <c r="C146" s="865"/>
      <c r="D146" s="865"/>
      <c r="E146" s="865"/>
      <c r="F146" s="865"/>
      <c r="G146" s="865"/>
      <c r="H146" s="865"/>
      <c r="I146" s="865"/>
      <c r="J146" s="865"/>
      <c r="K146" s="865"/>
      <c r="L146" s="865"/>
      <c r="M146" s="865"/>
      <c r="N146" s="865"/>
      <c r="O146" s="865"/>
      <c r="P146" s="865"/>
      <c r="Q146" s="865"/>
      <c r="R146" s="865"/>
      <c r="S146" s="865"/>
      <c r="T146" s="865"/>
      <c r="U146" s="865"/>
      <c r="V146" s="865"/>
      <c r="W146" s="865"/>
      <c r="X146" s="865"/>
      <c r="Y146" s="865"/>
      <c r="Z146" s="865"/>
    </row>
    <row r="147" spans="1:26" ht="12.75">
      <c r="A147" s="865"/>
      <c r="B147" s="865"/>
      <c r="C147" s="865"/>
      <c r="D147" s="865"/>
      <c r="E147" s="865"/>
      <c r="F147" s="865"/>
      <c r="G147" s="865"/>
      <c r="H147" s="865"/>
      <c r="I147" s="865"/>
      <c r="J147" s="865"/>
      <c r="K147" s="865"/>
      <c r="L147" s="865"/>
      <c r="M147" s="865"/>
      <c r="N147" s="865"/>
      <c r="O147" s="865"/>
      <c r="P147" s="865"/>
      <c r="Q147" s="865"/>
      <c r="R147" s="865"/>
      <c r="S147" s="865"/>
      <c r="T147" s="865"/>
      <c r="U147" s="865"/>
      <c r="V147" s="865"/>
      <c r="W147" s="865"/>
      <c r="X147" s="865"/>
      <c r="Y147" s="865"/>
      <c r="Z147" s="865"/>
    </row>
    <row r="148" spans="1:26" ht="12.75">
      <c r="A148" s="865"/>
      <c r="B148" s="865"/>
      <c r="C148" s="865"/>
      <c r="D148" s="865"/>
      <c r="E148" s="865"/>
      <c r="F148" s="865"/>
      <c r="G148" s="865"/>
      <c r="H148" s="865"/>
      <c r="I148" s="865"/>
      <c r="J148" s="865"/>
      <c r="K148" s="865"/>
      <c r="L148" s="865"/>
      <c r="M148" s="865"/>
      <c r="N148" s="865"/>
      <c r="O148" s="865"/>
      <c r="P148" s="865"/>
      <c r="Q148" s="865"/>
      <c r="R148" s="865"/>
      <c r="S148" s="865"/>
      <c r="T148" s="865"/>
      <c r="U148" s="865"/>
      <c r="V148" s="865"/>
      <c r="W148" s="865"/>
      <c r="X148" s="865"/>
      <c r="Y148" s="865"/>
      <c r="Z148" s="865"/>
    </row>
    <row r="149" spans="1:26" ht="12.75">
      <c r="A149" s="865"/>
      <c r="B149" s="865"/>
      <c r="C149" s="865"/>
      <c r="D149" s="865"/>
      <c r="E149" s="865"/>
      <c r="F149" s="865"/>
      <c r="G149" s="865"/>
      <c r="H149" s="865"/>
      <c r="I149" s="865"/>
      <c r="J149" s="865"/>
      <c r="K149" s="865"/>
      <c r="L149" s="865"/>
      <c r="M149" s="865"/>
      <c r="N149" s="865"/>
      <c r="O149" s="865"/>
      <c r="P149" s="865"/>
      <c r="Q149" s="865"/>
      <c r="R149" s="865"/>
      <c r="S149" s="865"/>
      <c r="T149" s="865"/>
      <c r="U149" s="865"/>
      <c r="V149" s="865"/>
      <c r="W149" s="865"/>
      <c r="X149" s="865"/>
      <c r="Y149" s="865"/>
      <c r="Z149" s="865"/>
    </row>
    <row r="150" spans="1:26" ht="12.75">
      <c r="A150" s="865"/>
      <c r="B150" s="865"/>
      <c r="C150" s="865"/>
      <c r="D150" s="865"/>
      <c r="E150" s="865"/>
      <c r="F150" s="865"/>
      <c r="G150" s="865"/>
      <c r="H150" s="865"/>
      <c r="I150" s="865"/>
      <c r="J150" s="865"/>
      <c r="K150" s="865"/>
      <c r="L150" s="865"/>
      <c r="M150" s="865"/>
      <c r="N150" s="865"/>
      <c r="O150" s="865"/>
      <c r="P150" s="865"/>
      <c r="Q150" s="865"/>
      <c r="R150" s="865"/>
      <c r="S150" s="865"/>
      <c r="T150" s="865"/>
      <c r="U150" s="865"/>
      <c r="V150" s="865"/>
      <c r="W150" s="865"/>
      <c r="X150" s="865"/>
      <c r="Y150" s="865"/>
      <c r="Z150" s="865"/>
    </row>
    <row r="151" spans="1:26" ht="12.75">
      <c r="A151" s="865"/>
      <c r="B151" s="865"/>
      <c r="C151" s="865"/>
      <c r="D151" s="865"/>
      <c r="E151" s="865"/>
      <c r="F151" s="865"/>
      <c r="G151" s="865"/>
      <c r="H151" s="865"/>
      <c r="I151" s="865"/>
      <c r="J151" s="865"/>
      <c r="K151" s="865"/>
      <c r="L151" s="865"/>
      <c r="M151" s="865"/>
      <c r="N151" s="865"/>
      <c r="O151" s="865"/>
      <c r="P151" s="865"/>
      <c r="Q151" s="865"/>
      <c r="R151" s="865"/>
      <c r="S151" s="865"/>
      <c r="T151" s="865"/>
      <c r="U151" s="865"/>
      <c r="V151" s="865"/>
      <c r="W151" s="865"/>
      <c r="X151" s="865"/>
      <c r="Y151" s="865"/>
      <c r="Z151" s="865"/>
    </row>
    <row r="152" spans="1:26" ht="12.75">
      <c r="A152" s="865"/>
      <c r="B152" s="865"/>
      <c r="C152" s="865"/>
      <c r="D152" s="865"/>
      <c r="E152" s="865"/>
      <c r="F152" s="865"/>
      <c r="G152" s="865"/>
      <c r="H152" s="865"/>
      <c r="I152" s="865"/>
      <c r="J152" s="865"/>
      <c r="K152" s="865"/>
      <c r="L152" s="865"/>
      <c r="M152" s="865"/>
      <c r="N152" s="865"/>
      <c r="O152" s="865"/>
      <c r="P152" s="865"/>
      <c r="Q152" s="865"/>
      <c r="R152" s="865"/>
      <c r="S152" s="865"/>
      <c r="T152" s="865"/>
      <c r="U152" s="865"/>
      <c r="V152" s="865"/>
      <c r="W152" s="865"/>
      <c r="X152" s="865"/>
      <c r="Y152" s="865"/>
      <c r="Z152" s="865"/>
    </row>
    <row r="153" spans="1:26" ht="12.75">
      <c r="A153" s="865"/>
      <c r="B153" s="865"/>
      <c r="C153" s="865"/>
      <c r="D153" s="865"/>
      <c r="E153" s="865"/>
      <c r="F153" s="865"/>
      <c r="G153" s="865"/>
      <c r="H153" s="865"/>
      <c r="I153" s="865"/>
      <c r="J153" s="865"/>
      <c r="K153" s="865"/>
      <c r="L153" s="865"/>
      <c r="M153" s="865"/>
      <c r="N153" s="865"/>
      <c r="O153" s="865"/>
      <c r="P153" s="865"/>
      <c r="Q153" s="865"/>
      <c r="R153" s="865"/>
      <c r="S153" s="865"/>
      <c r="T153" s="865"/>
      <c r="U153" s="865"/>
      <c r="V153" s="865"/>
      <c r="W153" s="865"/>
      <c r="X153" s="865"/>
      <c r="Y153" s="865"/>
      <c r="Z153" s="865"/>
    </row>
    <row r="154" spans="1:26" ht="12.75">
      <c r="A154" s="865"/>
      <c r="B154" s="865"/>
      <c r="C154" s="865"/>
      <c r="D154" s="865"/>
      <c r="E154" s="865"/>
      <c r="F154" s="865"/>
      <c r="G154" s="865"/>
      <c r="H154" s="865"/>
      <c r="I154" s="865"/>
      <c r="J154" s="865"/>
      <c r="K154" s="865"/>
      <c r="L154" s="865"/>
      <c r="M154" s="865"/>
      <c r="N154" s="865"/>
      <c r="O154" s="865"/>
      <c r="P154" s="865"/>
      <c r="Q154" s="865"/>
      <c r="R154" s="865"/>
      <c r="S154" s="865"/>
      <c r="T154" s="865"/>
      <c r="U154" s="865"/>
      <c r="V154" s="865"/>
      <c r="W154" s="865"/>
      <c r="X154" s="865"/>
      <c r="Y154" s="865"/>
      <c r="Z154" s="865"/>
    </row>
    <row r="155" spans="1:26" ht="12.75">
      <c r="A155" s="865"/>
      <c r="B155" s="865"/>
      <c r="C155" s="865"/>
      <c r="D155" s="865"/>
      <c r="E155" s="865"/>
      <c r="F155" s="865"/>
      <c r="G155" s="865"/>
      <c r="H155" s="865"/>
      <c r="I155" s="865"/>
      <c r="J155" s="865"/>
      <c r="K155" s="865"/>
      <c r="L155" s="865"/>
      <c r="M155" s="865"/>
      <c r="N155" s="865"/>
      <c r="O155" s="865"/>
      <c r="P155" s="865"/>
      <c r="Q155" s="865"/>
      <c r="R155" s="865"/>
      <c r="S155" s="865"/>
      <c r="T155" s="865"/>
      <c r="U155" s="865"/>
      <c r="V155" s="865"/>
      <c r="W155" s="865"/>
      <c r="X155" s="865"/>
      <c r="Y155" s="865"/>
      <c r="Z155" s="865"/>
    </row>
    <row r="156" spans="1:26" ht="12.75">
      <c r="A156" s="865"/>
      <c r="B156" s="865"/>
      <c r="C156" s="865"/>
      <c r="D156" s="865"/>
      <c r="E156" s="865"/>
      <c r="F156" s="865"/>
      <c r="G156" s="865"/>
      <c r="H156" s="865"/>
      <c r="I156" s="865"/>
      <c r="J156" s="865"/>
      <c r="K156" s="865"/>
      <c r="L156" s="865"/>
      <c r="M156" s="865"/>
      <c r="N156" s="865"/>
      <c r="O156" s="865"/>
      <c r="P156" s="865"/>
      <c r="Q156" s="865"/>
      <c r="R156" s="865"/>
      <c r="S156" s="865"/>
      <c r="T156" s="865"/>
      <c r="U156" s="865"/>
      <c r="V156" s="865"/>
      <c r="W156" s="865"/>
      <c r="X156" s="865"/>
      <c r="Y156" s="865"/>
      <c r="Z156" s="865"/>
    </row>
    <row r="157" spans="1:26" ht="12.75">
      <c r="A157" s="865"/>
      <c r="B157" s="865"/>
      <c r="C157" s="865"/>
      <c r="D157" s="865"/>
      <c r="E157" s="865"/>
      <c r="F157" s="865"/>
      <c r="G157" s="865"/>
      <c r="H157" s="865"/>
      <c r="I157" s="865"/>
      <c r="J157" s="865"/>
      <c r="K157" s="865"/>
      <c r="L157" s="865"/>
      <c r="M157" s="865"/>
      <c r="N157" s="865"/>
      <c r="O157" s="865"/>
      <c r="P157" s="865"/>
      <c r="Q157" s="865"/>
      <c r="R157" s="865"/>
      <c r="S157" s="865"/>
      <c r="T157" s="865"/>
      <c r="U157" s="865"/>
      <c r="V157" s="865"/>
      <c r="W157" s="865"/>
      <c r="X157" s="865"/>
      <c r="Y157" s="865"/>
      <c r="Z157" s="865"/>
    </row>
    <row r="158" spans="1:26" ht="12.75">
      <c r="A158" s="865"/>
      <c r="B158" s="865"/>
      <c r="C158" s="865"/>
      <c r="D158" s="865"/>
      <c r="E158" s="865"/>
      <c r="F158" s="865"/>
      <c r="G158" s="865"/>
      <c r="H158" s="865"/>
      <c r="I158" s="865"/>
      <c r="J158" s="865"/>
      <c r="K158" s="865"/>
      <c r="L158" s="865"/>
      <c r="M158" s="865"/>
      <c r="N158" s="865"/>
      <c r="O158" s="865"/>
      <c r="P158" s="865"/>
      <c r="Q158" s="865"/>
      <c r="R158" s="865"/>
      <c r="S158" s="865"/>
      <c r="T158" s="865"/>
      <c r="U158" s="865"/>
      <c r="V158" s="865"/>
      <c r="W158" s="865"/>
      <c r="X158" s="865"/>
      <c r="Y158" s="865"/>
      <c r="Z158" s="865"/>
    </row>
    <row r="159" spans="1:26" ht="12.75">
      <c r="A159" s="865"/>
      <c r="B159" s="865"/>
      <c r="C159" s="865"/>
      <c r="D159" s="865"/>
      <c r="E159" s="865"/>
      <c r="F159" s="865"/>
      <c r="G159" s="865"/>
      <c r="H159" s="865"/>
      <c r="I159" s="865"/>
      <c r="J159" s="865"/>
      <c r="K159" s="865"/>
      <c r="L159" s="865"/>
      <c r="M159" s="865"/>
      <c r="N159" s="865"/>
      <c r="O159" s="865"/>
      <c r="P159" s="865"/>
      <c r="Q159" s="865"/>
      <c r="R159" s="865"/>
      <c r="S159" s="865"/>
      <c r="T159" s="865"/>
      <c r="U159" s="865"/>
      <c r="V159" s="865"/>
      <c r="W159" s="865"/>
      <c r="X159" s="865"/>
      <c r="Y159" s="865"/>
      <c r="Z159" s="865"/>
    </row>
    <row r="160" spans="1:26" ht="12.75">
      <c r="A160" s="865"/>
      <c r="B160" s="865"/>
      <c r="C160" s="865"/>
      <c r="D160" s="865"/>
      <c r="E160" s="865"/>
      <c r="F160" s="865"/>
      <c r="G160" s="865"/>
      <c r="H160" s="865"/>
      <c r="I160" s="865"/>
      <c r="J160" s="865"/>
      <c r="K160" s="865"/>
      <c r="L160" s="865"/>
      <c r="M160" s="865"/>
      <c r="N160" s="865"/>
      <c r="O160" s="865"/>
      <c r="P160" s="865"/>
      <c r="Q160" s="865"/>
      <c r="R160" s="865"/>
      <c r="S160" s="865"/>
      <c r="T160" s="865"/>
      <c r="U160" s="865"/>
      <c r="V160" s="865"/>
      <c r="W160" s="865"/>
      <c r="X160" s="865"/>
      <c r="Y160" s="865"/>
      <c r="Z160" s="865"/>
    </row>
    <row r="161" spans="1:26" ht="12.75">
      <c r="A161" s="865"/>
      <c r="B161" s="865"/>
      <c r="C161" s="865"/>
      <c r="D161" s="865"/>
      <c r="E161" s="865"/>
      <c r="F161" s="865"/>
      <c r="G161" s="865"/>
      <c r="H161" s="865"/>
      <c r="I161" s="865"/>
      <c r="J161" s="865"/>
      <c r="K161" s="865"/>
      <c r="L161" s="865"/>
      <c r="M161" s="865"/>
      <c r="N161" s="865"/>
      <c r="O161" s="865"/>
      <c r="P161" s="865"/>
      <c r="Q161" s="865"/>
      <c r="R161" s="865"/>
      <c r="S161" s="865"/>
      <c r="T161" s="865"/>
      <c r="U161" s="865"/>
      <c r="V161" s="865"/>
      <c r="W161" s="865"/>
      <c r="X161" s="865"/>
      <c r="Y161" s="865"/>
      <c r="Z161" s="865"/>
    </row>
    <row r="162" spans="1:26" ht="12.75">
      <c r="A162" s="865"/>
      <c r="B162" s="865"/>
      <c r="C162" s="865"/>
      <c r="D162" s="865"/>
      <c r="E162" s="865"/>
      <c r="F162" s="865"/>
      <c r="G162" s="865"/>
      <c r="H162" s="865"/>
      <c r="I162" s="865"/>
      <c r="J162" s="865"/>
      <c r="K162" s="865"/>
      <c r="L162" s="865"/>
      <c r="M162" s="865"/>
      <c r="N162" s="865"/>
      <c r="O162" s="865"/>
      <c r="P162" s="865"/>
      <c r="Q162" s="865"/>
      <c r="R162" s="865"/>
      <c r="S162" s="865"/>
      <c r="T162" s="865"/>
      <c r="U162" s="865"/>
      <c r="V162" s="865"/>
      <c r="W162" s="865"/>
      <c r="X162" s="865"/>
      <c r="Y162" s="865"/>
      <c r="Z162" s="865"/>
    </row>
    <row r="163" spans="1:26" ht="12.75">
      <c r="A163" s="865"/>
      <c r="B163" s="865"/>
      <c r="C163" s="865"/>
      <c r="D163" s="865"/>
      <c r="E163" s="865"/>
      <c r="F163" s="865"/>
      <c r="G163" s="865"/>
      <c r="H163" s="865"/>
      <c r="I163" s="865"/>
      <c r="J163" s="865"/>
      <c r="K163" s="865"/>
      <c r="L163" s="865"/>
      <c r="M163" s="865"/>
      <c r="N163" s="865"/>
      <c r="O163" s="865"/>
      <c r="P163" s="865"/>
      <c r="Q163" s="865"/>
      <c r="R163" s="865"/>
      <c r="S163" s="865"/>
      <c r="T163" s="865"/>
      <c r="U163" s="865"/>
      <c r="V163" s="865"/>
      <c r="W163" s="865"/>
      <c r="X163" s="865"/>
      <c r="Y163" s="865"/>
      <c r="Z163" s="865"/>
    </row>
    <row r="164" spans="1:26" ht="12.75">
      <c r="A164" s="865"/>
      <c r="B164" s="865"/>
      <c r="C164" s="865"/>
      <c r="D164" s="865"/>
      <c r="E164" s="865"/>
      <c r="F164" s="865"/>
      <c r="G164" s="865"/>
      <c r="H164" s="865"/>
      <c r="I164" s="865"/>
      <c r="J164" s="865"/>
      <c r="K164" s="865"/>
      <c r="L164" s="865"/>
      <c r="M164" s="865"/>
      <c r="N164" s="865"/>
      <c r="O164" s="865"/>
      <c r="P164" s="865"/>
      <c r="Q164" s="865"/>
      <c r="R164" s="865"/>
      <c r="S164" s="865"/>
      <c r="T164" s="865"/>
      <c r="U164" s="865"/>
      <c r="V164" s="865"/>
      <c r="W164" s="865"/>
      <c r="X164" s="865"/>
      <c r="Y164" s="865"/>
      <c r="Z164" s="865"/>
    </row>
    <row r="165" spans="1:26" ht="12.75">
      <c r="A165" s="865"/>
      <c r="B165" s="865"/>
      <c r="C165" s="865"/>
      <c r="D165" s="865"/>
      <c r="E165" s="865"/>
      <c r="F165" s="865"/>
      <c r="G165" s="865"/>
      <c r="H165" s="865"/>
      <c r="I165" s="865"/>
      <c r="J165" s="865"/>
      <c r="K165" s="865"/>
      <c r="L165" s="865"/>
      <c r="M165" s="865"/>
      <c r="N165" s="865"/>
      <c r="O165" s="865"/>
      <c r="P165" s="865"/>
      <c r="Q165" s="865"/>
      <c r="R165" s="865"/>
      <c r="S165" s="865"/>
      <c r="T165" s="865"/>
      <c r="U165" s="865"/>
      <c r="V165" s="865"/>
      <c r="W165" s="865"/>
      <c r="X165" s="865"/>
      <c r="Y165" s="865"/>
      <c r="Z165" s="865"/>
    </row>
    <row r="166" spans="1:26" ht="12.75">
      <c r="A166" s="865"/>
      <c r="B166" s="865"/>
      <c r="C166" s="865"/>
      <c r="D166" s="865"/>
      <c r="E166" s="865"/>
      <c r="F166" s="865"/>
      <c r="G166" s="865"/>
      <c r="H166" s="865"/>
      <c r="I166" s="865"/>
      <c r="J166" s="865"/>
      <c r="K166" s="865"/>
      <c r="L166" s="865"/>
      <c r="M166" s="865"/>
      <c r="N166" s="865"/>
      <c r="O166" s="865"/>
      <c r="P166" s="865"/>
      <c r="Q166" s="865"/>
      <c r="R166" s="865"/>
      <c r="S166" s="865"/>
      <c r="T166" s="865"/>
      <c r="U166" s="865"/>
      <c r="V166" s="865"/>
      <c r="W166" s="865"/>
      <c r="X166" s="865"/>
      <c r="Y166" s="865"/>
      <c r="Z166" s="865"/>
    </row>
    <row r="167" spans="1:26" ht="12.75">
      <c r="A167" s="865"/>
      <c r="B167" s="865"/>
      <c r="C167" s="865"/>
      <c r="D167" s="865"/>
      <c r="E167" s="865"/>
      <c r="F167" s="865"/>
      <c r="G167" s="865"/>
      <c r="H167" s="865"/>
      <c r="I167" s="865"/>
      <c r="J167" s="865"/>
      <c r="K167" s="865"/>
      <c r="L167" s="865"/>
      <c r="M167" s="865"/>
      <c r="N167" s="865"/>
      <c r="O167" s="865"/>
      <c r="P167" s="865"/>
      <c r="Q167" s="865"/>
      <c r="R167" s="865"/>
      <c r="S167" s="865"/>
      <c r="T167" s="865"/>
      <c r="U167" s="865"/>
      <c r="V167" s="865"/>
      <c r="W167" s="865"/>
      <c r="X167" s="865"/>
      <c r="Y167" s="865"/>
      <c r="Z167" s="865"/>
    </row>
    <row r="168" spans="1:26" ht="12.75">
      <c r="A168" s="865"/>
      <c r="B168" s="865"/>
      <c r="C168" s="865"/>
      <c r="D168" s="865"/>
      <c r="E168" s="865"/>
      <c r="F168" s="865"/>
      <c r="G168" s="865"/>
      <c r="H168" s="865"/>
      <c r="I168" s="865"/>
      <c r="J168" s="865"/>
      <c r="K168" s="865"/>
      <c r="L168" s="865"/>
      <c r="M168" s="865"/>
      <c r="N168" s="865"/>
      <c r="O168" s="865"/>
      <c r="P168" s="865"/>
      <c r="Q168" s="865"/>
      <c r="R168" s="865"/>
      <c r="S168" s="865"/>
      <c r="T168" s="865"/>
      <c r="U168" s="865"/>
      <c r="V168" s="865"/>
      <c r="W168" s="865"/>
      <c r="X168" s="865"/>
      <c r="Y168" s="865"/>
      <c r="Z168" s="865"/>
    </row>
    <row r="169" spans="1:26" ht="12.75">
      <c r="A169" s="865"/>
      <c r="B169" s="865"/>
      <c r="C169" s="865"/>
      <c r="D169" s="865"/>
      <c r="E169" s="865"/>
      <c r="F169" s="865"/>
      <c r="G169" s="865"/>
      <c r="H169" s="865"/>
      <c r="I169" s="865"/>
      <c r="J169" s="865"/>
      <c r="K169" s="865"/>
      <c r="L169" s="865"/>
      <c r="M169" s="865"/>
      <c r="N169" s="865"/>
      <c r="O169" s="865"/>
      <c r="P169" s="865"/>
      <c r="Q169" s="865"/>
      <c r="R169" s="865"/>
      <c r="S169" s="865"/>
      <c r="T169" s="865"/>
      <c r="U169" s="865"/>
      <c r="V169" s="865"/>
      <c r="W169" s="865"/>
      <c r="X169" s="865"/>
      <c r="Y169" s="865"/>
      <c r="Z169" s="865"/>
    </row>
    <row r="170" spans="1:26" ht="12.75">
      <c r="A170" s="865"/>
      <c r="B170" s="865"/>
      <c r="C170" s="865"/>
      <c r="D170" s="865"/>
      <c r="E170" s="865"/>
      <c r="F170" s="865"/>
      <c r="G170" s="865"/>
      <c r="H170" s="865"/>
      <c r="I170" s="865"/>
      <c r="J170" s="865"/>
      <c r="K170" s="865"/>
      <c r="L170" s="865"/>
      <c r="M170" s="865"/>
      <c r="N170" s="865"/>
      <c r="O170" s="865"/>
      <c r="P170" s="865"/>
      <c r="Q170" s="865"/>
      <c r="R170" s="865"/>
      <c r="S170" s="865"/>
      <c r="T170" s="865"/>
      <c r="U170" s="865"/>
      <c r="V170" s="865"/>
      <c r="W170" s="865"/>
      <c r="X170" s="865"/>
      <c r="Y170" s="865"/>
      <c r="Z170" s="865"/>
    </row>
    <row r="171" spans="1:26" ht="12.75">
      <c r="A171" s="865"/>
      <c r="B171" s="865"/>
      <c r="C171" s="865"/>
      <c r="D171" s="865"/>
      <c r="E171" s="865"/>
      <c r="F171" s="865"/>
      <c r="G171" s="865"/>
      <c r="H171" s="865"/>
      <c r="I171" s="865"/>
      <c r="J171" s="865"/>
      <c r="K171" s="865"/>
      <c r="L171" s="865"/>
      <c r="M171" s="865"/>
      <c r="N171" s="865"/>
      <c r="O171" s="865"/>
      <c r="P171" s="865"/>
      <c r="Q171" s="865"/>
      <c r="R171" s="865"/>
      <c r="S171" s="865"/>
      <c r="T171" s="865"/>
      <c r="U171" s="865"/>
      <c r="V171" s="865"/>
      <c r="W171" s="865"/>
      <c r="X171" s="865"/>
      <c r="Y171" s="865"/>
      <c r="Z171" s="865"/>
    </row>
    <row r="172" spans="1:26" ht="12.75">
      <c r="A172" s="865"/>
      <c r="B172" s="865"/>
      <c r="C172" s="865"/>
      <c r="D172" s="865"/>
      <c r="E172" s="865"/>
      <c r="F172" s="865"/>
      <c r="G172" s="865"/>
      <c r="H172" s="865"/>
      <c r="I172" s="865"/>
      <c r="J172" s="865"/>
      <c r="K172" s="865"/>
      <c r="L172" s="865"/>
      <c r="M172" s="865"/>
      <c r="N172" s="865"/>
      <c r="O172" s="865"/>
      <c r="P172" s="865"/>
      <c r="Q172" s="865"/>
      <c r="R172" s="865"/>
      <c r="S172" s="865"/>
      <c r="T172" s="865"/>
      <c r="U172" s="865"/>
      <c r="V172" s="865"/>
      <c r="W172" s="865"/>
      <c r="X172" s="865"/>
      <c r="Y172" s="865"/>
      <c r="Z172" s="865"/>
    </row>
    <row r="173" spans="1:26" ht="12.75">
      <c r="A173" s="865"/>
      <c r="B173" s="865"/>
      <c r="C173" s="865"/>
      <c r="D173" s="865"/>
      <c r="E173" s="865"/>
      <c r="F173" s="865"/>
      <c r="G173" s="865"/>
      <c r="H173" s="865"/>
      <c r="I173" s="865"/>
      <c r="J173" s="865"/>
      <c r="K173" s="865"/>
      <c r="L173" s="865"/>
      <c r="M173" s="865"/>
      <c r="N173" s="865"/>
      <c r="O173" s="865"/>
      <c r="P173" s="865"/>
      <c r="Q173" s="865"/>
      <c r="R173" s="865"/>
      <c r="S173" s="865"/>
      <c r="T173" s="865"/>
      <c r="U173" s="865"/>
      <c r="V173" s="865"/>
      <c r="W173" s="865"/>
      <c r="X173" s="865"/>
      <c r="Y173" s="865"/>
      <c r="Z173" s="865"/>
    </row>
    <row r="174" spans="1:26" ht="12.75">
      <c r="A174" s="865"/>
      <c r="B174" s="865"/>
      <c r="C174" s="865"/>
      <c r="D174" s="865"/>
      <c r="E174" s="865"/>
      <c r="F174" s="865"/>
      <c r="G174" s="865"/>
      <c r="H174" s="865"/>
      <c r="I174" s="865"/>
      <c r="J174" s="865"/>
      <c r="K174" s="865"/>
      <c r="L174" s="865"/>
      <c r="M174" s="865"/>
      <c r="N174" s="865"/>
      <c r="O174" s="865"/>
      <c r="P174" s="865"/>
      <c r="Q174" s="865"/>
      <c r="R174" s="865"/>
      <c r="S174" s="865"/>
      <c r="T174" s="865"/>
      <c r="U174" s="865"/>
      <c r="V174" s="865"/>
      <c r="W174" s="865"/>
      <c r="X174" s="865"/>
      <c r="Y174" s="865"/>
      <c r="Z174" s="865"/>
    </row>
    <row r="175" spans="1:26" ht="12.75">
      <c r="A175" s="865"/>
      <c r="B175" s="865"/>
      <c r="C175" s="865"/>
      <c r="D175" s="865"/>
      <c r="E175" s="865"/>
      <c r="F175" s="865"/>
      <c r="G175" s="865"/>
      <c r="H175" s="865"/>
      <c r="I175" s="865"/>
      <c r="J175" s="865"/>
      <c r="K175" s="865"/>
      <c r="L175" s="865"/>
      <c r="M175" s="865"/>
      <c r="N175" s="865"/>
      <c r="O175" s="865"/>
      <c r="P175" s="865"/>
      <c r="Q175" s="865"/>
      <c r="R175" s="865"/>
      <c r="S175" s="865"/>
      <c r="T175" s="865"/>
      <c r="U175" s="865"/>
      <c r="V175" s="865"/>
      <c r="W175" s="865"/>
      <c r="X175" s="865"/>
      <c r="Y175" s="865"/>
      <c r="Z175" s="865"/>
    </row>
    <row r="176" spans="1:26" ht="12.75">
      <c r="A176" s="865"/>
      <c r="B176" s="865"/>
      <c r="C176" s="865"/>
      <c r="D176" s="865"/>
      <c r="E176" s="865"/>
      <c r="F176" s="865"/>
      <c r="G176" s="865"/>
      <c r="H176" s="865"/>
      <c r="I176" s="865"/>
      <c r="J176" s="865"/>
      <c r="K176" s="865"/>
      <c r="L176" s="865"/>
      <c r="M176" s="865"/>
      <c r="N176" s="865"/>
      <c r="O176" s="865"/>
      <c r="P176" s="865"/>
      <c r="Q176" s="865"/>
      <c r="R176" s="865"/>
      <c r="S176" s="865"/>
      <c r="T176" s="865"/>
      <c r="U176" s="865"/>
      <c r="V176" s="865"/>
      <c r="W176" s="865"/>
      <c r="X176" s="865"/>
      <c r="Y176" s="865"/>
      <c r="Z176" s="865"/>
    </row>
    <row r="177" spans="1:26" ht="12.75">
      <c r="A177" s="865"/>
      <c r="B177" s="865"/>
      <c r="C177" s="865"/>
      <c r="D177" s="865"/>
      <c r="E177" s="865"/>
      <c r="F177" s="865"/>
      <c r="G177" s="865"/>
      <c r="H177" s="865"/>
      <c r="I177" s="865"/>
      <c r="J177" s="865"/>
      <c r="K177" s="865"/>
      <c r="L177" s="865"/>
      <c r="M177" s="865"/>
      <c r="N177" s="865"/>
      <c r="O177" s="865"/>
      <c r="P177" s="865"/>
      <c r="Q177" s="865"/>
      <c r="R177" s="865"/>
      <c r="S177" s="865"/>
      <c r="T177" s="865"/>
      <c r="U177" s="865"/>
      <c r="V177" s="865"/>
      <c r="W177" s="865"/>
      <c r="X177" s="865"/>
      <c r="Y177" s="865"/>
      <c r="Z177" s="865"/>
    </row>
    <row r="178" spans="1:26" ht="12.75">
      <c r="A178" s="865"/>
      <c r="B178" s="865"/>
      <c r="C178" s="865"/>
      <c r="D178" s="865"/>
      <c r="E178" s="865"/>
      <c r="F178" s="865"/>
      <c r="G178" s="865"/>
      <c r="H178" s="865"/>
      <c r="I178" s="865"/>
      <c r="J178" s="865"/>
      <c r="K178" s="865"/>
      <c r="L178" s="865"/>
      <c r="M178" s="865"/>
      <c r="N178" s="865"/>
      <c r="O178" s="865"/>
      <c r="P178" s="865"/>
      <c r="Q178" s="865"/>
      <c r="R178" s="865"/>
      <c r="S178" s="865"/>
      <c r="T178" s="865"/>
      <c r="U178" s="865"/>
      <c r="V178" s="865"/>
      <c r="W178" s="865"/>
      <c r="X178" s="865"/>
      <c r="Y178" s="865"/>
      <c r="Z178" s="865"/>
    </row>
    <row r="179" spans="1:26" ht="12.75">
      <c r="A179" s="865"/>
      <c r="B179" s="865"/>
      <c r="C179" s="865"/>
      <c r="D179" s="865"/>
      <c r="E179" s="865"/>
      <c r="F179" s="865"/>
      <c r="G179" s="865"/>
      <c r="H179" s="865"/>
      <c r="I179" s="865"/>
      <c r="J179" s="865"/>
      <c r="K179" s="865"/>
      <c r="L179" s="865"/>
      <c r="M179" s="865"/>
      <c r="N179" s="865"/>
      <c r="O179" s="865"/>
      <c r="P179" s="865"/>
      <c r="Q179" s="865"/>
      <c r="R179" s="865"/>
      <c r="S179" s="865"/>
      <c r="T179" s="865"/>
      <c r="U179" s="865"/>
      <c r="V179" s="865"/>
      <c r="W179" s="865"/>
      <c r="X179" s="865"/>
      <c r="Y179" s="865"/>
      <c r="Z179" s="865"/>
    </row>
    <row r="180" spans="1:26" ht="12.75">
      <c r="A180" s="865"/>
      <c r="B180" s="865"/>
      <c r="C180" s="865"/>
      <c r="D180" s="865"/>
      <c r="E180" s="865"/>
      <c r="F180" s="865"/>
      <c r="G180" s="865"/>
      <c r="H180" s="865"/>
      <c r="I180" s="865"/>
      <c r="J180" s="865"/>
      <c r="K180" s="865"/>
      <c r="L180" s="865"/>
      <c r="M180" s="865"/>
      <c r="N180" s="865"/>
      <c r="O180" s="865"/>
      <c r="P180" s="865"/>
      <c r="Q180" s="865"/>
      <c r="R180" s="865"/>
      <c r="S180" s="865"/>
      <c r="T180" s="865"/>
      <c r="U180" s="865"/>
      <c r="V180" s="865"/>
      <c r="W180" s="865"/>
      <c r="X180" s="865"/>
      <c r="Y180" s="865"/>
      <c r="Z180" s="865"/>
    </row>
    <row r="181" spans="1:26" ht="12.75">
      <c r="A181" s="865"/>
      <c r="B181" s="865"/>
      <c r="C181" s="865"/>
      <c r="D181" s="865"/>
      <c r="E181" s="865"/>
      <c r="F181" s="865"/>
      <c r="G181" s="865"/>
      <c r="H181" s="865"/>
      <c r="I181" s="865"/>
      <c r="J181" s="865"/>
      <c r="K181" s="865"/>
      <c r="L181" s="865"/>
      <c r="M181" s="865"/>
      <c r="N181" s="865"/>
      <c r="O181" s="865"/>
      <c r="P181" s="865"/>
      <c r="Q181" s="865"/>
      <c r="R181" s="865"/>
      <c r="S181" s="865"/>
      <c r="T181" s="865"/>
      <c r="U181" s="865"/>
      <c r="V181" s="865"/>
      <c r="W181" s="865"/>
      <c r="X181" s="865"/>
      <c r="Y181" s="865"/>
      <c r="Z181" s="865"/>
    </row>
    <row r="182" spans="1:26" ht="12.75">
      <c r="A182" s="865"/>
      <c r="B182" s="865"/>
      <c r="C182" s="865"/>
      <c r="D182" s="865"/>
      <c r="E182" s="865"/>
      <c r="F182" s="865"/>
      <c r="G182" s="865"/>
      <c r="H182" s="865"/>
      <c r="I182" s="865"/>
      <c r="J182" s="865"/>
      <c r="K182" s="865"/>
      <c r="L182" s="865"/>
      <c r="M182" s="865"/>
      <c r="N182" s="865"/>
      <c r="O182" s="865"/>
      <c r="P182" s="865"/>
      <c r="Q182" s="865"/>
      <c r="R182" s="865"/>
      <c r="S182" s="865"/>
      <c r="T182" s="865"/>
      <c r="U182" s="865"/>
      <c r="V182" s="865"/>
      <c r="W182" s="865"/>
      <c r="X182" s="865"/>
      <c r="Y182" s="865"/>
      <c r="Z182" s="865"/>
    </row>
    <row r="183" spans="1:26" ht="12.75">
      <c r="A183" s="865"/>
      <c r="B183" s="865"/>
      <c r="C183" s="865"/>
      <c r="D183" s="865"/>
      <c r="E183" s="865"/>
      <c r="F183" s="865"/>
      <c r="G183" s="865"/>
      <c r="H183" s="865"/>
      <c r="I183" s="865"/>
      <c r="J183" s="865"/>
      <c r="K183" s="865"/>
      <c r="L183" s="865"/>
      <c r="M183" s="865"/>
      <c r="N183" s="865"/>
      <c r="O183" s="865"/>
      <c r="P183" s="865"/>
      <c r="Q183" s="865"/>
      <c r="R183" s="865"/>
      <c r="S183" s="865"/>
      <c r="T183" s="865"/>
      <c r="U183" s="865"/>
      <c r="V183" s="865"/>
      <c r="W183" s="865"/>
      <c r="X183" s="865"/>
      <c r="Y183" s="865"/>
      <c r="Z183" s="865"/>
    </row>
    <row r="184" spans="1:26" ht="12.75">
      <c r="A184" s="865"/>
      <c r="B184" s="865"/>
      <c r="C184" s="865"/>
      <c r="D184" s="865"/>
      <c r="E184" s="865"/>
      <c r="F184" s="865"/>
      <c r="G184" s="865"/>
      <c r="H184" s="865"/>
      <c r="I184" s="865"/>
      <c r="J184" s="865"/>
      <c r="K184" s="865"/>
      <c r="L184" s="865"/>
      <c r="M184" s="865"/>
      <c r="N184" s="865"/>
      <c r="O184" s="865"/>
      <c r="P184" s="865"/>
      <c r="Q184" s="865"/>
      <c r="R184" s="865"/>
      <c r="S184" s="865"/>
      <c r="T184" s="865"/>
      <c r="U184" s="865"/>
      <c r="V184" s="865"/>
      <c r="W184" s="865"/>
      <c r="X184" s="865"/>
      <c r="Y184" s="865"/>
      <c r="Z184" s="865"/>
    </row>
    <row r="185" spans="1:26" ht="12.75">
      <c r="A185" s="865"/>
      <c r="B185" s="865"/>
      <c r="C185" s="865"/>
      <c r="D185" s="865"/>
      <c r="E185" s="865"/>
      <c r="F185" s="865"/>
      <c r="G185" s="865"/>
      <c r="H185" s="865"/>
      <c r="I185" s="865"/>
      <c r="J185" s="865"/>
      <c r="K185" s="865"/>
      <c r="L185" s="865"/>
      <c r="M185" s="865"/>
      <c r="N185" s="865"/>
      <c r="O185" s="865"/>
      <c r="P185" s="865"/>
      <c r="Q185" s="865"/>
      <c r="R185" s="865"/>
      <c r="S185" s="865"/>
      <c r="T185" s="865"/>
      <c r="U185" s="865"/>
      <c r="V185" s="865"/>
      <c r="W185" s="865"/>
      <c r="X185" s="865"/>
      <c r="Y185" s="865"/>
      <c r="Z185" s="865"/>
    </row>
    <row r="186" spans="1:26" ht="12.75">
      <c r="A186" s="865"/>
      <c r="B186" s="865"/>
      <c r="C186" s="865"/>
      <c r="D186" s="865"/>
      <c r="E186" s="865"/>
      <c r="F186" s="865"/>
      <c r="G186" s="865"/>
      <c r="H186" s="865"/>
      <c r="I186" s="865"/>
      <c r="J186" s="865"/>
      <c r="K186" s="865"/>
      <c r="L186" s="865"/>
      <c r="M186" s="865"/>
      <c r="N186" s="865"/>
      <c r="O186" s="865"/>
      <c r="P186" s="865"/>
      <c r="Q186" s="865"/>
      <c r="R186" s="865"/>
      <c r="S186" s="865"/>
      <c r="T186" s="865"/>
      <c r="U186" s="865"/>
      <c r="V186" s="865"/>
      <c r="W186" s="865"/>
      <c r="X186" s="865"/>
      <c r="Y186" s="865"/>
      <c r="Z186" s="865"/>
    </row>
    <row r="187" spans="1:26" ht="12.75">
      <c r="A187" s="865"/>
      <c r="B187" s="865"/>
      <c r="C187" s="865"/>
      <c r="D187" s="865"/>
      <c r="E187" s="865"/>
      <c r="F187" s="865"/>
      <c r="G187" s="865"/>
      <c r="H187" s="865"/>
      <c r="I187" s="865"/>
      <c r="J187" s="865"/>
      <c r="K187" s="865"/>
      <c r="L187" s="865"/>
      <c r="M187" s="865"/>
      <c r="N187" s="865"/>
      <c r="O187" s="865"/>
      <c r="P187" s="865"/>
      <c r="Q187" s="865"/>
      <c r="R187" s="865"/>
      <c r="S187" s="865"/>
      <c r="T187" s="865"/>
      <c r="U187" s="865"/>
      <c r="V187" s="865"/>
      <c r="W187" s="865"/>
      <c r="X187" s="865"/>
      <c r="Y187" s="865"/>
      <c r="Z187" s="865"/>
    </row>
    <row r="188" spans="1:26" ht="12.75">
      <c r="A188" s="865"/>
      <c r="B188" s="865"/>
      <c r="C188" s="865"/>
      <c r="D188" s="865"/>
      <c r="E188" s="865"/>
      <c r="F188" s="865"/>
      <c r="G188" s="865"/>
      <c r="H188" s="865"/>
      <c r="I188" s="865"/>
      <c r="J188" s="865"/>
      <c r="K188" s="865"/>
      <c r="L188" s="865"/>
      <c r="M188" s="865"/>
      <c r="N188" s="865"/>
      <c r="O188" s="865"/>
      <c r="P188" s="865"/>
      <c r="Q188" s="865"/>
      <c r="R188" s="865"/>
      <c r="S188" s="865"/>
      <c r="T188" s="865"/>
      <c r="U188" s="865"/>
      <c r="V188" s="865"/>
      <c r="W188" s="865"/>
      <c r="X188" s="865"/>
      <c r="Y188" s="865"/>
      <c r="Z188" s="865"/>
    </row>
    <row r="189" spans="1:26" ht="12.75">
      <c r="A189" s="865"/>
      <c r="B189" s="865"/>
      <c r="C189" s="865"/>
      <c r="D189" s="865"/>
      <c r="E189" s="865"/>
      <c r="F189" s="865"/>
      <c r="G189" s="865"/>
      <c r="H189" s="865"/>
      <c r="I189" s="865"/>
      <c r="J189" s="865"/>
      <c r="K189" s="865"/>
      <c r="L189" s="865"/>
      <c r="M189" s="865"/>
      <c r="N189" s="865"/>
      <c r="O189" s="865"/>
      <c r="P189" s="865"/>
      <c r="Q189" s="865"/>
      <c r="R189" s="865"/>
      <c r="S189" s="865"/>
      <c r="T189" s="865"/>
      <c r="U189" s="865"/>
      <c r="V189" s="865"/>
      <c r="W189" s="865"/>
      <c r="X189" s="865"/>
      <c r="Y189" s="865"/>
      <c r="Z189" s="865"/>
    </row>
    <row r="190" spans="1:26" ht="12.75">
      <c r="A190" s="865"/>
      <c r="B190" s="865"/>
      <c r="C190" s="865"/>
      <c r="D190" s="865"/>
      <c r="E190" s="865"/>
      <c r="F190" s="865"/>
      <c r="G190" s="865"/>
      <c r="H190" s="865"/>
      <c r="I190" s="865"/>
      <c r="J190" s="865"/>
      <c r="K190" s="865"/>
      <c r="L190" s="865"/>
      <c r="M190" s="865"/>
      <c r="N190" s="865"/>
      <c r="O190" s="865"/>
      <c r="P190" s="865"/>
      <c r="Q190" s="865"/>
      <c r="R190" s="865"/>
      <c r="S190" s="865"/>
      <c r="T190" s="865"/>
      <c r="U190" s="865"/>
      <c r="V190" s="865"/>
      <c r="W190" s="865"/>
      <c r="X190" s="865"/>
      <c r="Y190" s="865"/>
      <c r="Z190" s="865"/>
    </row>
    <row r="191" spans="1:26" ht="12.75">
      <c r="A191" s="865"/>
      <c r="B191" s="865"/>
      <c r="C191" s="865"/>
      <c r="D191" s="865"/>
      <c r="E191" s="865"/>
      <c r="F191" s="865"/>
      <c r="G191" s="865"/>
      <c r="H191" s="865"/>
      <c r="I191" s="865"/>
      <c r="J191" s="865"/>
      <c r="K191" s="865"/>
      <c r="L191" s="865"/>
      <c r="M191" s="865"/>
      <c r="N191" s="865"/>
      <c r="O191" s="865"/>
      <c r="P191" s="865"/>
      <c r="Q191" s="865"/>
      <c r="R191" s="865"/>
      <c r="S191" s="865"/>
      <c r="T191" s="865"/>
      <c r="U191" s="865"/>
      <c r="V191" s="865"/>
      <c r="W191" s="865"/>
      <c r="X191" s="865"/>
      <c r="Y191" s="865"/>
      <c r="Z191" s="865"/>
    </row>
    <row r="192" spans="1:26" ht="12.75">
      <c r="A192" s="865"/>
      <c r="B192" s="865"/>
      <c r="C192" s="865"/>
      <c r="D192" s="865"/>
      <c r="E192" s="865"/>
      <c r="F192" s="865"/>
      <c r="G192" s="865"/>
      <c r="H192" s="865"/>
      <c r="I192" s="865"/>
      <c r="J192" s="865"/>
      <c r="K192" s="865"/>
      <c r="L192" s="865"/>
      <c r="M192" s="865"/>
      <c r="N192" s="865"/>
      <c r="O192" s="865"/>
      <c r="P192" s="865"/>
      <c r="Q192" s="865"/>
      <c r="R192" s="865"/>
      <c r="S192" s="865"/>
      <c r="T192" s="865"/>
      <c r="U192" s="865"/>
      <c r="V192" s="865"/>
      <c r="W192" s="865"/>
      <c r="X192" s="865"/>
      <c r="Y192" s="865"/>
      <c r="Z192" s="865"/>
    </row>
    <row r="193" spans="1:26" ht="12.75">
      <c r="A193" s="865"/>
      <c r="B193" s="865"/>
      <c r="C193" s="865"/>
      <c r="D193" s="865"/>
      <c r="E193" s="865"/>
      <c r="F193" s="865"/>
      <c r="G193" s="865"/>
      <c r="H193" s="865"/>
      <c r="I193" s="865"/>
      <c r="J193" s="865"/>
      <c r="K193" s="865"/>
      <c r="L193" s="865"/>
      <c r="M193" s="865"/>
      <c r="N193" s="865"/>
      <c r="O193" s="865"/>
      <c r="P193" s="865"/>
      <c r="Q193" s="865"/>
      <c r="R193" s="865"/>
      <c r="S193" s="865"/>
      <c r="T193" s="865"/>
      <c r="U193" s="865"/>
      <c r="V193" s="865"/>
      <c r="W193" s="865"/>
      <c r="X193" s="865"/>
      <c r="Y193" s="865"/>
      <c r="Z193" s="865"/>
    </row>
    <row r="194" spans="1:26" ht="12.75">
      <c r="A194" s="865"/>
      <c r="B194" s="865"/>
      <c r="C194" s="865"/>
      <c r="D194" s="865"/>
      <c r="E194" s="865"/>
      <c r="F194" s="865"/>
      <c r="G194" s="865"/>
      <c r="H194" s="865"/>
      <c r="I194" s="865"/>
      <c r="J194" s="865"/>
      <c r="K194" s="865"/>
      <c r="L194" s="865"/>
      <c r="M194" s="865"/>
      <c r="N194" s="865"/>
      <c r="O194" s="865"/>
      <c r="P194" s="865"/>
      <c r="Q194" s="865"/>
      <c r="R194" s="865"/>
      <c r="S194" s="865"/>
      <c r="T194" s="865"/>
      <c r="U194" s="865"/>
      <c r="V194" s="865"/>
      <c r="W194" s="865"/>
      <c r="X194" s="865"/>
      <c r="Y194" s="865"/>
      <c r="Z194" s="865"/>
    </row>
    <row r="195" spans="1:26" ht="12.75">
      <c r="A195" s="865"/>
      <c r="B195" s="865"/>
      <c r="C195" s="865"/>
      <c r="D195" s="865"/>
      <c r="E195" s="865"/>
      <c r="F195" s="865"/>
      <c r="G195" s="865"/>
      <c r="H195" s="865"/>
      <c r="I195" s="865"/>
      <c r="J195" s="865"/>
      <c r="K195" s="865"/>
      <c r="L195" s="865"/>
      <c r="M195" s="865"/>
      <c r="N195" s="865"/>
      <c r="O195" s="865"/>
      <c r="P195" s="865"/>
      <c r="Q195" s="865"/>
      <c r="R195" s="865"/>
      <c r="S195" s="865"/>
      <c r="T195" s="865"/>
      <c r="U195" s="865"/>
      <c r="V195" s="865"/>
      <c r="W195" s="865"/>
      <c r="X195" s="865"/>
      <c r="Y195" s="865"/>
      <c r="Z195" s="865"/>
    </row>
    <row r="196" spans="1:26" ht="12.75">
      <c r="A196" s="865"/>
      <c r="B196" s="865"/>
      <c r="C196" s="865"/>
      <c r="D196" s="865"/>
      <c r="E196" s="865"/>
      <c r="F196" s="865"/>
      <c r="G196" s="865"/>
      <c r="H196" s="865"/>
      <c r="I196" s="865"/>
      <c r="J196" s="865"/>
      <c r="K196" s="865"/>
      <c r="L196" s="865"/>
      <c r="M196" s="865"/>
      <c r="N196" s="865"/>
      <c r="O196" s="865"/>
      <c r="P196" s="865"/>
      <c r="Q196" s="865"/>
      <c r="R196" s="865"/>
      <c r="S196" s="865"/>
      <c r="T196" s="865"/>
      <c r="U196" s="865"/>
      <c r="V196" s="865"/>
      <c r="W196" s="865"/>
      <c r="X196" s="865"/>
      <c r="Y196" s="865"/>
      <c r="Z196" s="865"/>
    </row>
    <row r="197" spans="1:26" ht="12.75">
      <c r="A197" s="865"/>
      <c r="B197" s="865"/>
      <c r="C197" s="865"/>
      <c r="D197" s="865"/>
      <c r="E197" s="865"/>
      <c r="F197" s="865"/>
      <c r="G197" s="865"/>
      <c r="H197" s="865"/>
      <c r="I197" s="865"/>
      <c r="J197" s="865"/>
      <c r="K197" s="865"/>
      <c r="L197" s="865"/>
      <c r="M197" s="865"/>
      <c r="N197" s="865"/>
      <c r="O197" s="865"/>
      <c r="P197" s="865"/>
      <c r="Q197" s="865"/>
      <c r="R197" s="865"/>
      <c r="S197" s="865"/>
      <c r="T197" s="865"/>
      <c r="U197" s="865"/>
      <c r="V197" s="865"/>
      <c r="W197" s="865"/>
      <c r="X197" s="865"/>
      <c r="Y197" s="865"/>
      <c r="Z197" s="865"/>
    </row>
    <row r="198" spans="1:26" ht="12.75">
      <c r="A198" s="865"/>
      <c r="B198" s="865"/>
      <c r="C198" s="865"/>
      <c r="D198" s="865"/>
      <c r="E198" s="865"/>
      <c r="F198" s="865"/>
      <c r="G198" s="865"/>
      <c r="H198" s="865"/>
      <c r="I198" s="865"/>
      <c r="J198" s="865"/>
      <c r="K198" s="865"/>
      <c r="L198" s="865"/>
      <c r="M198" s="865"/>
      <c r="N198" s="865"/>
      <c r="O198" s="865"/>
      <c r="P198" s="865"/>
      <c r="Q198" s="865"/>
      <c r="R198" s="865"/>
      <c r="S198" s="865"/>
      <c r="T198" s="865"/>
      <c r="U198" s="865"/>
      <c r="V198" s="865"/>
      <c r="W198" s="865"/>
      <c r="X198" s="865"/>
      <c r="Y198" s="865"/>
      <c r="Z198" s="865"/>
    </row>
    <row r="199" spans="1:26" ht="12.75">
      <c r="A199" s="865"/>
      <c r="B199" s="865"/>
      <c r="C199" s="865"/>
      <c r="D199" s="865"/>
      <c r="E199" s="865"/>
      <c r="F199" s="865"/>
      <c r="G199" s="865"/>
      <c r="H199" s="865"/>
      <c r="I199" s="865"/>
      <c r="J199" s="865"/>
      <c r="K199" s="865"/>
      <c r="L199" s="865"/>
      <c r="M199" s="865"/>
      <c r="N199" s="865"/>
      <c r="O199" s="865"/>
      <c r="P199" s="865"/>
      <c r="Q199" s="865"/>
      <c r="R199" s="865"/>
      <c r="S199" s="865"/>
      <c r="T199" s="865"/>
      <c r="U199" s="865"/>
      <c r="V199" s="865"/>
      <c r="W199" s="865"/>
      <c r="X199" s="865"/>
      <c r="Y199" s="865"/>
      <c r="Z199" s="865"/>
    </row>
    <row r="200" spans="1:26" ht="12.75">
      <c r="A200" s="865"/>
      <c r="B200" s="865"/>
      <c r="C200" s="865"/>
      <c r="D200" s="865"/>
      <c r="E200" s="865"/>
      <c r="F200" s="865"/>
      <c r="G200" s="865"/>
      <c r="H200" s="865"/>
      <c r="I200" s="865"/>
      <c r="J200" s="865"/>
      <c r="K200" s="865"/>
      <c r="L200" s="865"/>
      <c r="M200" s="865"/>
      <c r="N200" s="865"/>
      <c r="O200" s="865"/>
      <c r="P200" s="865"/>
      <c r="Q200" s="865"/>
      <c r="R200" s="865"/>
      <c r="S200" s="865"/>
      <c r="T200" s="865"/>
      <c r="U200" s="865"/>
      <c r="V200" s="865"/>
      <c r="W200" s="865"/>
      <c r="X200" s="865"/>
      <c r="Y200" s="865"/>
      <c r="Z200" s="865"/>
    </row>
    <row r="201" spans="1:26" ht="12.75">
      <c r="A201" s="865"/>
      <c r="B201" s="865"/>
      <c r="C201" s="865"/>
      <c r="D201" s="865"/>
      <c r="E201" s="865"/>
      <c r="F201" s="865"/>
      <c r="G201" s="865"/>
      <c r="H201" s="865"/>
      <c r="I201" s="865"/>
      <c r="J201" s="865"/>
      <c r="K201" s="865"/>
      <c r="L201" s="865"/>
      <c r="M201" s="865"/>
      <c r="N201" s="865"/>
      <c r="O201" s="865"/>
      <c r="P201" s="865"/>
      <c r="Q201" s="865"/>
      <c r="R201" s="865"/>
      <c r="S201" s="865"/>
      <c r="T201" s="865"/>
      <c r="U201" s="865"/>
      <c r="V201" s="865"/>
      <c r="W201" s="865"/>
      <c r="X201" s="865"/>
      <c r="Y201" s="865"/>
      <c r="Z201" s="865"/>
    </row>
    <row r="202" spans="1:26" ht="12.75">
      <c r="A202" s="865"/>
      <c r="B202" s="865"/>
      <c r="C202" s="865"/>
      <c r="D202" s="865"/>
      <c r="E202" s="865"/>
      <c r="F202" s="865"/>
      <c r="G202" s="865"/>
      <c r="H202" s="865"/>
      <c r="I202" s="865"/>
      <c r="J202" s="865"/>
      <c r="K202" s="865"/>
      <c r="L202" s="865"/>
      <c r="M202" s="865"/>
      <c r="N202" s="865"/>
      <c r="O202" s="865"/>
      <c r="P202" s="865"/>
      <c r="Q202" s="865"/>
      <c r="R202" s="865"/>
      <c r="S202" s="865"/>
      <c r="T202" s="865"/>
      <c r="U202" s="865"/>
      <c r="V202" s="865"/>
      <c r="W202" s="865"/>
      <c r="X202" s="865"/>
      <c r="Y202" s="865"/>
      <c r="Z202" s="865"/>
    </row>
    <row r="203" spans="1:26" ht="12.75">
      <c r="A203" s="865"/>
      <c r="B203" s="865"/>
      <c r="C203" s="865"/>
      <c r="D203" s="865"/>
      <c r="E203" s="865"/>
      <c r="F203" s="865"/>
      <c r="G203" s="865"/>
      <c r="H203" s="865"/>
      <c r="I203" s="865"/>
      <c r="J203" s="865"/>
      <c r="K203" s="865"/>
      <c r="L203" s="865"/>
      <c r="M203" s="865"/>
      <c r="N203" s="865"/>
      <c r="O203" s="865"/>
      <c r="P203" s="865"/>
      <c r="Q203" s="865"/>
      <c r="R203" s="865"/>
      <c r="S203" s="865"/>
      <c r="T203" s="865"/>
      <c r="U203" s="865"/>
      <c r="V203" s="865"/>
      <c r="W203" s="865"/>
      <c r="X203" s="865"/>
      <c r="Y203" s="865"/>
      <c r="Z203" s="865"/>
    </row>
    <row r="204" spans="1:26" ht="12.75">
      <c r="A204" s="865"/>
      <c r="B204" s="865"/>
      <c r="C204" s="865"/>
      <c r="D204" s="865"/>
      <c r="E204" s="865"/>
      <c r="F204" s="865"/>
      <c r="G204" s="865"/>
      <c r="H204" s="865"/>
      <c r="I204" s="865"/>
      <c r="J204" s="865"/>
      <c r="K204" s="865"/>
      <c r="L204" s="865"/>
      <c r="M204" s="865"/>
      <c r="N204" s="865"/>
      <c r="O204" s="865"/>
      <c r="P204" s="865"/>
      <c r="Q204" s="865"/>
      <c r="R204" s="865"/>
      <c r="S204" s="865"/>
      <c r="T204" s="865"/>
      <c r="U204" s="865"/>
      <c r="V204" s="865"/>
      <c r="W204" s="865"/>
      <c r="X204" s="865"/>
      <c r="Y204" s="865"/>
      <c r="Z204" s="865"/>
    </row>
    <row r="205" spans="1:26" ht="12.75">
      <c r="A205" s="865"/>
      <c r="B205" s="865"/>
      <c r="C205" s="865"/>
      <c r="D205" s="865"/>
      <c r="E205" s="865"/>
      <c r="F205" s="865"/>
      <c r="G205" s="865"/>
      <c r="H205" s="865"/>
      <c r="I205" s="865"/>
      <c r="J205" s="865"/>
      <c r="K205" s="865"/>
      <c r="L205" s="865"/>
      <c r="M205" s="865"/>
      <c r="N205" s="865"/>
      <c r="O205" s="865"/>
      <c r="P205" s="865"/>
      <c r="Q205" s="865"/>
      <c r="R205" s="865"/>
      <c r="S205" s="865"/>
      <c r="T205" s="865"/>
      <c r="U205" s="865"/>
      <c r="V205" s="865"/>
      <c r="W205" s="865"/>
      <c r="X205" s="865"/>
      <c r="Y205" s="865"/>
      <c r="Z205" s="865"/>
    </row>
    <row r="206" spans="1:26" ht="12.75">
      <c r="A206" s="865"/>
      <c r="B206" s="865"/>
      <c r="C206" s="865"/>
      <c r="D206" s="865"/>
      <c r="E206" s="865"/>
      <c r="F206" s="865"/>
      <c r="G206" s="865"/>
      <c r="H206" s="865"/>
      <c r="I206" s="865"/>
      <c r="J206" s="865"/>
      <c r="K206" s="865"/>
      <c r="L206" s="865"/>
      <c r="M206" s="865"/>
      <c r="N206" s="865"/>
      <c r="O206" s="865"/>
      <c r="P206" s="865"/>
      <c r="Q206" s="865"/>
      <c r="R206" s="865"/>
      <c r="S206" s="865"/>
      <c r="T206" s="865"/>
      <c r="U206" s="865"/>
      <c r="V206" s="865"/>
      <c r="W206" s="865"/>
      <c r="X206" s="865"/>
      <c r="Y206" s="865"/>
      <c r="Z206" s="865"/>
    </row>
    <row r="207" spans="1:26" ht="12.75">
      <c r="A207" s="865"/>
      <c r="B207" s="865"/>
      <c r="C207" s="865"/>
      <c r="D207" s="865"/>
      <c r="E207" s="865"/>
      <c r="F207" s="865"/>
      <c r="G207" s="865"/>
      <c r="H207" s="865"/>
      <c r="I207" s="865"/>
      <c r="J207" s="865"/>
      <c r="K207" s="865"/>
      <c r="L207" s="865"/>
      <c r="M207" s="865"/>
      <c r="N207" s="865"/>
      <c r="O207" s="865"/>
      <c r="P207" s="865"/>
      <c r="Q207" s="865"/>
      <c r="R207" s="865"/>
      <c r="S207" s="865"/>
      <c r="T207" s="865"/>
      <c r="U207" s="865"/>
      <c r="V207" s="865"/>
      <c r="W207" s="865"/>
      <c r="X207" s="865"/>
      <c r="Y207" s="865"/>
      <c r="Z207" s="865"/>
    </row>
    <row r="208" spans="1:26" ht="12.75">
      <c r="A208" s="865"/>
      <c r="B208" s="865"/>
      <c r="C208" s="865"/>
      <c r="D208" s="865"/>
      <c r="E208" s="865"/>
      <c r="F208" s="865"/>
      <c r="G208" s="865"/>
      <c r="H208" s="865"/>
      <c r="I208" s="865"/>
      <c r="J208" s="865"/>
      <c r="K208" s="865"/>
      <c r="L208" s="865"/>
      <c r="M208" s="865"/>
      <c r="N208" s="865"/>
      <c r="O208" s="865"/>
      <c r="P208" s="865"/>
      <c r="Q208" s="865"/>
      <c r="R208" s="865"/>
      <c r="S208" s="865"/>
      <c r="T208" s="865"/>
      <c r="U208" s="865"/>
      <c r="V208" s="865"/>
      <c r="W208" s="865"/>
      <c r="X208" s="865"/>
      <c r="Y208" s="865"/>
      <c r="Z208" s="865"/>
    </row>
    <row r="209" spans="1:26" ht="12.75">
      <c r="A209" s="865"/>
      <c r="B209" s="865"/>
      <c r="C209" s="865"/>
      <c r="D209" s="865"/>
      <c r="E209" s="865"/>
      <c r="F209" s="865"/>
      <c r="G209" s="865"/>
      <c r="H209" s="865"/>
      <c r="I209" s="865"/>
      <c r="J209" s="865"/>
      <c r="K209" s="865"/>
      <c r="L209" s="865"/>
      <c r="M209" s="865"/>
      <c r="N209" s="865"/>
      <c r="O209" s="865"/>
      <c r="P209" s="865"/>
      <c r="Q209" s="865"/>
      <c r="R209" s="865"/>
      <c r="S209" s="865"/>
      <c r="T209" s="865"/>
      <c r="U209" s="865"/>
      <c r="V209" s="865"/>
      <c r="W209" s="865"/>
      <c r="X209" s="865"/>
      <c r="Y209" s="865"/>
      <c r="Z209" s="865"/>
    </row>
    <row r="210" spans="1:26" ht="12.75">
      <c r="A210" s="865"/>
      <c r="B210" s="865"/>
      <c r="C210" s="865"/>
      <c r="D210" s="865"/>
      <c r="E210" s="865"/>
      <c r="F210" s="865"/>
      <c r="G210" s="865"/>
      <c r="H210" s="865"/>
      <c r="I210" s="865"/>
      <c r="J210" s="865"/>
      <c r="K210" s="865"/>
      <c r="L210" s="865"/>
      <c r="M210" s="865"/>
      <c r="N210" s="865"/>
      <c r="O210" s="865"/>
      <c r="P210" s="865"/>
      <c r="Q210" s="865"/>
      <c r="R210" s="865"/>
      <c r="S210" s="865"/>
      <c r="T210" s="865"/>
      <c r="U210" s="865"/>
      <c r="V210" s="865"/>
      <c r="W210" s="865"/>
      <c r="X210" s="865"/>
      <c r="Y210" s="865"/>
      <c r="Z210" s="865"/>
    </row>
    <row r="211" spans="1:26" ht="12.75">
      <c r="A211" s="865"/>
      <c r="B211" s="865"/>
      <c r="C211" s="865"/>
      <c r="D211" s="865"/>
      <c r="E211" s="865"/>
      <c r="F211" s="865"/>
      <c r="G211" s="865"/>
      <c r="H211" s="865"/>
      <c r="I211" s="865"/>
      <c r="J211" s="865"/>
      <c r="K211" s="865"/>
      <c r="L211" s="865"/>
      <c r="M211" s="865"/>
      <c r="N211" s="865"/>
      <c r="O211" s="865"/>
      <c r="P211" s="865"/>
      <c r="Q211" s="865"/>
      <c r="R211" s="865"/>
      <c r="S211" s="865"/>
      <c r="T211" s="865"/>
      <c r="U211" s="865"/>
      <c r="V211" s="865"/>
      <c r="W211" s="865"/>
      <c r="X211" s="865"/>
      <c r="Y211" s="865"/>
      <c r="Z211" s="865"/>
    </row>
    <row r="212" spans="1:26" ht="12.75">
      <c r="A212" s="865"/>
      <c r="B212" s="865"/>
      <c r="C212" s="865"/>
      <c r="D212" s="865"/>
      <c r="E212" s="865"/>
      <c r="F212" s="865"/>
      <c r="G212" s="865"/>
      <c r="H212" s="865"/>
      <c r="I212" s="865"/>
      <c r="J212" s="865"/>
      <c r="K212" s="865"/>
      <c r="L212" s="865"/>
      <c r="M212" s="865"/>
      <c r="N212" s="865"/>
      <c r="O212" s="865"/>
      <c r="P212" s="865"/>
      <c r="Q212" s="865"/>
      <c r="R212" s="865"/>
      <c r="S212" s="865"/>
      <c r="T212" s="865"/>
      <c r="U212" s="865"/>
      <c r="V212" s="865"/>
      <c r="W212" s="865"/>
      <c r="X212" s="865"/>
      <c r="Y212" s="865"/>
      <c r="Z212" s="865"/>
    </row>
    <row r="213" spans="1:26" ht="12.75">
      <c r="A213" s="865"/>
      <c r="B213" s="865"/>
      <c r="C213" s="865"/>
      <c r="D213" s="865"/>
      <c r="E213" s="865"/>
      <c r="F213" s="865"/>
      <c r="G213" s="865"/>
      <c r="H213" s="865"/>
      <c r="I213" s="865"/>
      <c r="J213" s="865"/>
      <c r="K213" s="865"/>
      <c r="L213" s="865"/>
      <c r="M213" s="865"/>
      <c r="N213" s="865"/>
      <c r="O213" s="865"/>
      <c r="P213" s="865"/>
      <c r="Q213" s="865"/>
      <c r="R213" s="865"/>
      <c r="S213" s="865"/>
      <c r="T213" s="865"/>
      <c r="U213" s="865"/>
      <c r="V213" s="865"/>
      <c r="W213" s="865"/>
      <c r="X213" s="865"/>
      <c r="Y213" s="865"/>
      <c r="Z213" s="865"/>
    </row>
    <row r="214" spans="1:26" ht="12.75">
      <c r="A214" s="865"/>
      <c r="B214" s="865"/>
      <c r="C214" s="865"/>
      <c r="D214" s="865"/>
      <c r="E214" s="865"/>
      <c r="F214" s="865"/>
      <c r="G214" s="865"/>
      <c r="H214" s="865"/>
      <c r="I214" s="865"/>
      <c r="J214" s="865"/>
      <c r="K214" s="865"/>
      <c r="L214" s="865"/>
      <c r="M214" s="865"/>
      <c r="N214" s="865"/>
      <c r="O214" s="865"/>
      <c r="P214" s="865"/>
      <c r="Q214" s="865"/>
      <c r="R214" s="865"/>
      <c r="S214" s="865"/>
      <c r="T214" s="865"/>
      <c r="U214" s="865"/>
      <c r="V214" s="865"/>
      <c r="W214" s="865"/>
      <c r="X214" s="865"/>
      <c r="Y214" s="865"/>
      <c r="Z214" s="865"/>
    </row>
    <row r="215" spans="1:26" ht="12.75">
      <c r="A215" s="865"/>
      <c r="B215" s="865"/>
      <c r="C215" s="865"/>
      <c r="D215" s="865"/>
      <c r="E215" s="865"/>
      <c r="F215" s="865"/>
      <c r="G215" s="865"/>
      <c r="H215" s="865"/>
      <c r="I215" s="865"/>
      <c r="J215" s="865"/>
      <c r="K215" s="865"/>
      <c r="L215" s="865"/>
      <c r="M215" s="865"/>
      <c r="N215" s="865"/>
      <c r="O215" s="865"/>
      <c r="P215" s="865"/>
      <c r="Q215" s="865"/>
      <c r="R215" s="865"/>
      <c r="S215" s="865"/>
      <c r="T215" s="865"/>
      <c r="U215" s="865"/>
      <c r="V215" s="865"/>
      <c r="W215" s="865"/>
      <c r="X215" s="865"/>
      <c r="Y215" s="865"/>
      <c r="Z215" s="865"/>
    </row>
    <row r="216" spans="1:26" ht="12.75">
      <c r="A216" s="865"/>
      <c r="B216" s="865"/>
      <c r="C216" s="865"/>
      <c r="D216" s="865"/>
      <c r="E216" s="865"/>
      <c r="F216" s="865"/>
      <c r="G216" s="865"/>
      <c r="H216" s="865"/>
      <c r="I216" s="865"/>
      <c r="J216" s="865"/>
      <c r="K216" s="865"/>
      <c r="L216" s="865"/>
      <c r="M216" s="865"/>
      <c r="N216" s="865"/>
      <c r="O216" s="865"/>
      <c r="P216" s="865"/>
      <c r="Q216" s="865"/>
      <c r="R216" s="865"/>
      <c r="S216" s="865"/>
      <c r="T216" s="865"/>
      <c r="U216" s="865"/>
      <c r="V216" s="865"/>
      <c r="W216" s="865"/>
      <c r="X216" s="865"/>
      <c r="Y216" s="865"/>
      <c r="Z216" s="865"/>
    </row>
    <row r="217" spans="1:26" ht="12.75">
      <c r="A217" s="865"/>
      <c r="B217" s="865"/>
      <c r="C217" s="865"/>
      <c r="D217" s="865"/>
      <c r="E217" s="865"/>
      <c r="F217" s="865"/>
      <c r="G217" s="865"/>
      <c r="H217" s="865"/>
      <c r="I217" s="865"/>
      <c r="J217" s="865"/>
      <c r="K217" s="865"/>
      <c r="L217" s="865"/>
      <c r="M217" s="865"/>
      <c r="N217" s="865"/>
      <c r="O217" s="865"/>
      <c r="P217" s="865"/>
      <c r="Q217" s="865"/>
      <c r="R217" s="865"/>
      <c r="S217" s="865"/>
      <c r="T217" s="865"/>
      <c r="U217" s="865"/>
      <c r="V217" s="865"/>
      <c r="W217" s="865"/>
      <c r="X217" s="865"/>
      <c r="Y217" s="865"/>
      <c r="Z217" s="865"/>
    </row>
    <row r="218" spans="1:26" ht="12.75">
      <c r="A218" s="865"/>
      <c r="B218" s="865"/>
      <c r="C218" s="865"/>
      <c r="D218" s="865"/>
      <c r="E218" s="865"/>
      <c r="F218" s="865"/>
      <c r="G218" s="865"/>
      <c r="H218" s="865"/>
      <c r="I218" s="865"/>
      <c r="J218" s="865"/>
      <c r="K218" s="865"/>
      <c r="L218" s="865"/>
      <c r="M218" s="865"/>
      <c r="N218" s="865"/>
      <c r="O218" s="865"/>
      <c r="P218" s="865"/>
      <c r="Q218" s="865"/>
      <c r="R218" s="865"/>
      <c r="S218" s="865"/>
      <c r="T218" s="865"/>
      <c r="U218" s="865"/>
      <c r="V218" s="865"/>
      <c r="W218" s="865"/>
      <c r="X218" s="865"/>
      <c r="Y218" s="865"/>
      <c r="Z218" s="865"/>
    </row>
    <row r="219" spans="1:26" ht="12.75">
      <c r="A219" s="865"/>
      <c r="B219" s="865"/>
      <c r="C219" s="865"/>
      <c r="D219" s="865"/>
      <c r="E219" s="865"/>
      <c r="F219" s="865"/>
      <c r="G219" s="865"/>
      <c r="H219" s="865"/>
      <c r="I219" s="865"/>
      <c r="J219" s="865"/>
      <c r="K219" s="865"/>
      <c r="L219" s="865"/>
      <c r="M219" s="865"/>
      <c r="N219" s="865"/>
      <c r="O219" s="865"/>
      <c r="P219" s="865"/>
      <c r="Q219" s="865"/>
      <c r="R219" s="865"/>
      <c r="S219" s="865"/>
      <c r="T219" s="865"/>
      <c r="U219" s="865"/>
      <c r="V219" s="865"/>
      <c r="W219" s="865"/>
      <c r="X219" s="865"/>
      <c r="Y219" s="865"/>
      <c r="Z219" s="865"/>
    </row>
    <row r="220" spans="1:26" ht="12.75">
      <c r="A220" s="865"/>
      <c r="B220" s="865"/>
      <c r="C220" s="865"/>
      <c r="D220" s="865"/>
      <c r="E220" s="865"/>
      <c r="F220" s="865"/>
      <c r="G220" s="865"/>
      <c r="H220" s="865"/>
      <c r="I220" s="865"/>
      <c r="J220" s="865"/>
      <c r="K220" s="865"/>
      <c r="L220" s="865"/>
      <c r="M220" s="865"/>
      <c r="N220" s="865"/>
      <c r="O220" s="865"/>
      <c r="P220" s="865"/>
      <c r="Q220" s="865"/>
      <c r="R220" s="865"/>
      <c r="S220" s="865"/>
      <c r="T220" s="865"/>
      <c r="U220" s="865"/>
      <c r="V220" s="865"/>
      <c r="W220" s="865"/>
      <c r="X220" s="865"/>
      <c r="Y220" s="865"/>
      <c r="Z220" s="865"/>
    </row>
    <row r="221" spans="1:26" ht="12.75">
      <c r="A221" s="865"/>
      <c r="B221" s="865"/>
      <c r="C221" s="865"/>
      <c r="D221" s="865"/>
      <c r="E221" s="865"/>
      <c r="F221" s="865"/>
      <c r="G221" s="865"/>
      <c r="H221" s="865"/>
      <c r="I221" s="865"/>
      <c r="J221" s="865"/>
      <c r="K221" s="865"/>
      <c r="L221" s="865"/>
      <c r="M221" s="865"/>
      <c r="N221" s="865"/>
      <c r="O221" s="865"/>
      <c r="P221" s="865"/>
      <c r="Q221" s="865"/>
      <c r="R221" s="865"/>
      <c r="S221" s="865"/>
      <c r="T221" s="865"/>
      <c r="U221" s="865"/>
      <c r="V221" s="865"/>
      <c r="W221" s="865"/>
      <c r="X221" s="865"/>
      <c r="Y221" s="865"/>
      <c r="Z221" s="865"/>
    </row>
    <row r="222" spans="1:26" ht="12.75">
      <c r="A222" s="865"/>
      <c r="B222" s="865"/>
      <c r="C222" s="865"/>
      <c r="D222" s="865"/>
      <c r="E222" s="865"/>
      <c r="F222" s="865"/>
      <c r="G222" s="865"/>
      <c r="H222" s="865"/>
      <c r="I222" s="865"/>
      <c r="J222" s="865"/>
      <c r="K222" s="865"/>
      <c r="L222" s="865"/>
      <c r="M222" s="865"/>
      <c r="N222" s="865"/>
      <c r="O222" s="865"/>
      <c r="P222" s="865"/>
      <c r="Q222" s="865"/>
      <c r="R222" s="865"/>
      <c r="S222" s="865"/>
      <c r="T222" s="865"/>
      <c r="U222" s="865"/>
      <c r="V222" s="865"/>
      <c r="W222" s="865"/>
      <c r="X222" s="865"/>
      <c r="Y222" s="865"/>
      <c r="Z222" s="865"/>
    </row>
    <row r="223" spans="1:26" ht="12.75">
      <c r="A223" s="865"/>
      <c r="B223" s="865"/>
      <c r="C223" s="865"/>
      <c r="D223" s="865"/>
      <c r="E223" s="865"/>
      <c r="F223" s="865"/>
      <c r="G223" s="865"/>
      <c r="H223" s="865"/>
      <c r="I223" s="865"/>
      <c r="J223" s="865"/>
      <c r="K223" s="865"/>
      <c r="L223" s="865"/>
      <c r="M223" s="865"/>
      <c r="N223" s="865"/>
      <c r="O223" s="865"/>
      <c r="P223" s="865"/>
      <c r="Q223" s="865"/>
      <c r="R223" s="865"/>
      <c r="S223" s="865"/>
      <c r="T223" s="865"/>
      <c r="U223" s="865"/>
      <c r="V223" s="865"/>
      <c r="W223" s="865"/>
      <c r="X223" s="865"/>
      <c r="Y223" s="865"/>
      <c r="Z223" s="865"/>
    </row>
    <row r="224" spans="1:26" ht="12.75">
      <c r="A224" s="865"/>
      <c r="B224" s="865"/>
      <c r="C224" s="865"/>
      <c r="D224" s="865"/>
      <c r="E224" s="865"/>
      <c r="F224" s="865"/>
      <c r="G224" s="865"/>
      <c r="H224" s="865"/>
      <c r="I224" s="865"/>
      <c r="J224" s="865"/>
      <c r="K224" s="865"/>
      <c r="L224" s="865"/>
      <c r="M224" s="865"/>
      <c r="N224" s="865"/>
      <c r="O224" s="865"/>
      <c r="P224" s="865"/>
      <c r="Q224" s="865"/>
      <c r="R224" s="865"/>
      <c r="S224" s="865"/>
      <c r="T224" s="865"/>
      <c r="U224" s="865"/>
      <c r="V224" s="865"/>
      <c r="W224" s="865"/>
      <c r="X224" s="865"/>
      <c r="Y224" s="865"/>
      <c r="Z224" s="865"/>
    </row>
    <row r="225" spans="1:26" ht="12.75">
      <c r="A225" s="865"/>
      <c r="B225" s="865"/>
      <c r="C225" s="865"/>
      <c r="D225" s="865"/>
      <c r="E225" s="865"/>
      <c r="F225" s="865"/>
      <c r="G225" s="865"/>
      <c r="H225" s="865"/>
      <c r="I225" s="865"/>
      <c r="J225" s="865"/>
      <c r="K225" s="865"/>
      <c r="L225" s="865"/>
      <c r="M225" s="865"/>
      <c r="N225" s="865"/>
      <c r="O225" s="865"/>
      <c r="P225" s="865"/>
      <c r="Q225" s="865"/>
      <c r="R225" s="865"/>
      <c r="S225" s="865"/>
      <c r="T225" s="865"/>
      <c r="U225" s="865"/>
      <c r="V225" s="865"/>
      <c r="W225" s="865"/>
      <c r="X225" s="865"/>
      <c r="Y225" s="865"/>
      <c r="Z225" s="865"/>
    </row>
    <row r="226" spans="1:26" ht="12.75">
      <c r="A226" s="865"/>
      <c r="B226" s="865"/>
      <c r="C226" s="865"/>
      <c r="D226" s="865"/>
      <c r="E226" s="865"/>
      <c r="F226" s="865"/>
      <c r="G226" s="865"/>
      <c r="H226" s="865"/>
      <c r="I226" s="865"/>
      <c r="J226" s="865"/>
      <c r="K226" s="865"/>
      <c r="L226" s="865"/>
      <c r="M226" s="865"/>
      <c r="N226" s="865"/>
      <c r="O226" s="865"/>
      <c r="P226" s="865"/>
      <c r="Q226" s="865"/>
      <c r="R226" s="865"/>
      <c r="S226" s="865"/>
      <c r="T226" s="865"/>
      <c r="U226" s="865"/>
      <c r="V226" s="865"/>
      <c r="W226" s="865"/>
      <c r="X226" s="865"/>
      <c r="Y226" s="865"/>
      <c r="Z226" s="865"/>
    </row>
    <row r="227" spans="1:26" ht="12.75">
      <c r="A227" s="865"/>
      <c r="B227" s="865"/>
      <c r="C227" s="865"/>
      <c r="D227" s="865"/>
      <c r="E227" s="865"/>
      <c r="F227" s="865"/>
      <c r="G227" s="865"/>
      <c r="H227" s="865"/>
      <c r="I227" s="865"/>
      <c r="J227" s="865"/>
      <c r="K227" s="865"/>
      <c r="L227" s="865"/>
      <c r="M227" s="865"/>
      <c r="N227" s="865"/>
      <c r="O227" s="865"/>
      <c r="P227" s="865"/>
      <c r="Q227" s="865"/>
      <c r="R227" s="865"/>
      <c r="S227" s="865"/>
      <c r="T227" s="865"/>
      <c r="U227" s="865"/>
      <c r="V227" s="865"/>
      <c r="W227" s="865"/>
      <c r="X227" s="865"/>
      <c r="Y227" s="865"/>
      <c r="Z227" s="865"/>
    </row>
    <row r="228" spans="1:26" ht="12.75">
      <c r="A228" s="865"/>
      <c r="B228" s="865"/>
      <c r="C228" s="865"/>
      <c r="D228" s="865"/>
      <c r="E228" s="865"/>
      <c r="F228" s="865"/>
      <c r="G228" s="865"/>
      <c r="H228" s="865"/>
      <c r="I228" s="865"/>
      <c r="J228" s="865"/>
      <c r="K228" s="865"/>
      <c r="L228" s="865"/>
      <c r="M228" s="865"/>
      <c r="N228" s="865"/>
      <c r="O228" s="865"/>
      <c r="P228" s="865"/>
      <c r="Q228" s="865"/>
      <c r="R228" s="865"/>
      <c r="S228" s="865"/>
      <c r="T228" s="865"/>
      <c r="U228" s="865"/>
      <c r="V228" s="865"/>
      <c r="W228" s="865"/>
      <c r="X228" s="865"/>
      <c r="Y228" s="865"/>
      <c r="Z228" s="865"/>
    </row>
    <row r="229" spans="1:26" ht="12.75">
      <c r="A229" s="865"/>
      <c r="B229" s="865"/>
      <c r="C229" s="865"/>
      <c r="D229" s="865"/>
      <c r="E229" s="865"/>
      <c r="F229" s="865"/>
      <c r="G229" s="865"/>
      <c r="H229" s="865"/>
      <c r="I229" s="865"/>
      <c r="J229" s="865"/>
      <c r="K229" s="865"/>
      <c r="L229" s="865"/>
      <c r="M229" s="865"/>
      <c r="N229" s="865"/>
      <c r="O229" s="865"/>
      <c r="P229" s="865"/>
      <c r="Q229" s="865"/>
      <c r="R229" s="865"/>
      <c r="S229" s="865"/>
      <c r="T229" s="865"/>
      <c r="U229" s="865"/>
      <c r="V229" s="865"/>
      <c r="W229" s="865"/>
      <c r="X229" s="865"/>
      <c r="Y229" s="865"/>
      <c r="Z229" s="865"/>
    </row>
    <row r="230" spans="1:26" ht="12.75">
      <c r="A230" s="865"/>
      <c r="B230" s="865"/>
      <c r="C230" s="865"/>
      <c r="D230" s="865"/>
      <c r="E230" s="865"/>
      <c r="F230" s="865"/>
      <c r="G230" s="865"/>
      <c r="H230" s="865"/>
      <c r="I230" s="865"/>
      <c r="J230" s="865"/>
      <c r="K230" s="865"/>
      <c r="L230" s="865"/>
      <c r="M230" s="865"/>
      <c r="N230" s="865"/>
      <c r="O230" s="865"/>
      <c r="P230" s="865"/>
      <c r="Q230" s="865"/>
      <c r="R230" s="865"/>
      <c r="S230" s="865"/>
      <c r="T230" s="865"/>
      <c r="U230" s="865"/>
      <c r="V230" s="865"/>
      <c r="W230" s="865"/>
      <c r="X230" s="865"/>
      <c r="Y230" s="865"/>
      <c r="Z230" s="865"/>
    </row>
    <row r="231" spans="1:26" ht="12.75">
      <c r="A231" s="865"/>
      <c r="B231" s="865"/>
      <c r="C231" s="865"/>
      <c r="D231" s="865"/>
      <c r="E231" s="865"/>
      <c r="F231" s="865"/>
      <c r="G231" s="865"/>
      <c r="H231" s="865"/>
      <c r="I231" s="865"/>
      <c r="J231" s="865"/>
      <c r="K231" s="865"/>
      <c r="L231" s="865"/>
      <c r="M231" s="865"/>
      <c r="N231" s="865"/>
      <c r="O231" s="865"/>
      <c r="P231" s="865"/>
      <c r="Q231" s="865"/>
      <c r="R231" s="865"/>
      <c r="S231" s="865"/>
      <c r="T231" s="865"/>
      <c r="U231" s="865"/>
      <c r="V231" s="865"/>
      <c r="W231" s="865"/>
      <c r="X231" s="865"/>
      <c r="Y231" s="865"/>
      <c r="Z231" s="865"/>
    </row>
    <row r="232" spans="1:26" ht="12.75">
      <c r="A232" s="865"/>
      <c r="B232" s="865"/>
      <c r="C232" s="865"/>
      <c r="D232" s="865"/>
      <c r="E232" s="865"/>
      <c r="F232" s="865"/>
      <c r="G232" s="865"/>
      <c r="H232" s="865"/>
      <c r="I232" s="865"/>
      <c r="J232" s="865"/>
      <c r="K232" s="865"/>
      <c r="L232" s="865"/>
      <c r="M232" s="865"/>
      <c r="N232" s="865"/>
      <c r="O232" s="865"/>
      <c r="P232" s="865"/>
      <c r="Q232" s="865"/>
      <c r="R232" s="865"/>
      <c r="S232" s="865"/>
      <c r="T232" s="865"/>
      <c r="U232" s="865"/>
      <c r="V232" s="865"/>
      <c r="W232" s="865"/>
      <c r="X232" s="865"/>
      <c r="Y232" s="865"/>
      <c r="Z232" s="865"/>
    </row>
    <row r="233" spans="1:26" ht="12.75">
      <c r="A233" s="865"/>
      <c r="B233" s="865"/>
      <c r="C233" s="865"/>
      <c r="D233" s="865"/>
      <c r="E233" s="865"/>
      <c r="F233" s="865"/>
      <c r="G233" s="865"/>
      <c r="H233" s="865"/>
      <c r="I233" s="865"/>
      <c r="J233" s="865"/>
      <c r="K233" s="865"/>
      <c r="L233" s="865"/>
      <c r="M233" s="865"/>
      <c r="N233" s="865"/>
      <c r="O233" s="865"/>
      <c r="P233" s="865"/>
      <c r="Q233" s="865"/>
      <c r="R233" s="865"/>
      <c r="S233" s="865"/>
      <c r="T233" s="865"/>
      <c r="U233" s="865"/>
      <c r="V233" s="865"/>
      <c r="W233" s="865"/>
      <c r="X233" s="865"/>
      <c r="Y233" s="865"/>
      <c r="Z233" s="865"/>
    </row>
    <row r="234" spans="1:26" ht="12.75">
      <c r="A234" s="865"/>
      <c r="B234" s="865"/>
      <c r="C234" s="865"/>
      <c r="D234" s="865"/>
      <c r="E234" s="865"/>
      <c r="F234" s="865"/>
      <c r="G234" s="865"/>
      <c r="H234" s="865"/>
      <c r="I234" s="865"/>
      <c r="J234" s="865"/>
      <c r="K234" s="865"/>
      <c r="L234" s="865"/>
      <c r="M234" s="865"/>
      <c r="N234" s="865"/>
      <c r="O234" s="865"/>
      <c r="P234" s="865"/>
      <c r="Q234" s="865"/>
      <c r="R234" s="865"/>
      <c r="S234" s="865"/>
      <c r="T234" s="865"/>
      <c r="U234" s="865"/>
      <c r="V234" s="865"/>
      <c r="W234" s="865"/>
      <c r="X234" s="865"/>
      <c r="Y234" s="865"/>
      <c r="Z234" s="865"/>
    </row>
    <row r="235" spans="1:26" ht="12.75">
      <c r="A235" s="865"/>
      <c r="B235" s="865"/>
      <c r="C235" s="865"/>
      <c r="D235" s="865"/>
      <c r="E235" s="865"/>
      <c r="F235" s="865"/>
      <c r="G235" s="865"/>
      <c r="H235" s="865"/>
      <c r="I235" s="865"/>
      <c r="J235" s="865"/>
      <c r="K235" s="865"/>
      <c r="L235" s="865"/>
      <c r="M235" s="865"/>
      <c r="N235" s="865"/>
      <c r="O235" s="865"/>
      <c r="P235" s="865"/>
      <c r="Q235" s="865"/>
      <c r="R235" s="865"/>
      <c r="S235" s="865"/>
      <c r="T235" s="865"/>
      <c r="U235" s="865"/>
      <c r="V235" s="865"/>
      <c r="W235" s="865"/>
      <c r="X235" s="865"/>
      <c r="Y235" s="865"/>
      <c r="Z235" s="865"/>
    </row>
    <row r="236" spans="1:26" ht="12.75">
      <c r="A236" s="865"/>
      <c r="B236" s="865"/>
      <c r="C236" s="865"/>
      <c r="D236" s="865"/>
      <c r="E236" s="865"/>
      <c r="F236" s="865"/>
      <c r="G236" s="865"/>
      <c r="H236" s="865"/>
      <c r="I236" s="865"/>
      <c r="J236" s="865"/>
      <c r="K236" s="865"/>
      <c r="L236" s="865"/>
      <c r="M236" s="865"/>
      <c r="N236" s="865"/>
      <c r="O236" s="865"/>
      <c r="P236" s="865"/>
      <c r="Q236" s="865"/>
      <c r="R236" s="865"/>
      <c r="S236" s="865"/>
      <c r="T236" s="865"/>
      <c r="U236" s="865"/>
      <c r="V236" s="865"/>
      <c r="W236" s="865"/>
      <c r="X236" s="865"/>
      <c r="Y236" s="865"/>
      <c r="Z236" s="865"/>
    </row>
    <row r="237" spans="1:26" ht="12.75">
      <c r="A237" s="865"/>
      <c r="B237" s="865"/>
      <c r="C237" s="865"/>
      <c r="D237" s="865"/>
      <c r="E237" s="865"/>
      <c r="F237" s="865"/>
      <c r="G237" s="865"/>
      <c r="H237" s="865"/>
      <c r="I237" s="865"/>
      <c r="J237" s="865"/>
      <c r="K237" s="865"/>
      <c r="L237" s="865"/>
      <c r="M237" s="865"/>
      <c r="N237" s="865"/>
      <c r="O237" s="865"/>
      <c r="P237" s="865"/>
      <c r="Q237" s="865"/>
      <c r="R237" s="865"/>
      <c r="S237" s="865"/>
      <c r="T237" s="865"/>
      <c r="U237" s="865"/>
      <c r="V237" s="865"/>
      <c r="W237" s="865"/>
      <c r="X237" s="865"/>
      <c r="Y237" s="865"/>
      <c r="Z237" s="865"/>
    </row>
    <row r="238" spans="1:26" ht="12.75">
      <c r="A238" s="865"/>
      <c r="B238" s="865"/>
      <c r="C238" s="865"/>
      <c r="D238" s="865"/>
      <c r="E238" s="865"/>
      <c r="F238" s="865"/>
      <c r="G238" s="865"/>
      <c r="H238" s="865"/>
      <c r="I238" s="865"/>
      <c r="J238" s="865"/>
      <c r="K238" s="865"/>
      <c r="L238" s="865"/>
      <c r="M238" s="865"/>
      <c r="N238" s="865"/>
      <c r="O238" s="865"/>
      <c r="P238" s="865"/>
      <c r="Q238" s="865"/>
      <c r="R238" s="865"/>
      <c r="S238" s="865"/>
      <c r="T238" s="865"/>
      <c r="U238" s="865"/>
      <c r="V238" s="865"/>
      <c r="W238" s="865"/>
      <c r="X238" s="865"/>
      <c r="Y238" s="865"/>
      <c r="Z238" s="865"/>
    </row>
    <row r="239" spans="1:26" ht="12.75">
      <c r="A239" s="865"/>
      <c r="B239" s="865"/>
      <c r="C239" s="865"/>
      <c r="D239" s="865"/>
      <c r="E239" s="865"/>
      <c r="F239" s="865"/>
      <c r="G239" s="865"/>
      <c r="H239" s="865"/>
      <c r="I239" s="865"/>
      <c r="J239" s="865"/>
      <c r="K239" s="865"/>
      <c r="L239" s="865"/>
      <c r="M239" s="865"/>
      <c r="N239" s="865"/>
      <c r="O239" s="865"/>
      <c r="P239" s="865"/>
      <c r="Q239" s="865"/>
      <c r="R239" s="865"/>
      <c r="S239" s="865"/>
      <c r="T239" s="865"/>
      <c r="U239" s="865"/>
      <c r="V239" s="865"/>
      <c r="W239" s="865"/>
      <c r="X239" s="865"/>
      <c r="Y239" s="865"/>
      <c r="Z239" s="865"/>
    </row>
    <row r="240" spans="1:26" ht="12.75">
      <c r="A240" s="865"/>
      <c r="B240" s="865"/>
      <c r="C240" s="865"/>
      <c r="D240" s="865"/>
      <c r="E240" s="865"/>
      <c r="F240" s="865"/>
      <c r="G240" s="865"/>
      <c r="H240" s="865"/>
      <c r="I240" s="865"/>
      <c r="J240" s="865"/>
      <c r="K240" s="865"/>
      <c r="L240" s="865"/>
      <c r="M240" s="865"/>
      <c r="N240" s="865"/>
      <c r="O240" s="865"/>
      <c r="P240" s="865"/>
      <c r="Q240" s="865"/>
      <c r="R240" s="865"/>
      <c r="S240" s="865"/>
      <c r="T240" s="865"/>
      <c r="U240" s="865"/>
      <c r="V240" s="865"/>
      <c r="W240" s="865"/>
      <c r="X240" s="865"/>
      <c r="Y240" s="865"/>
      <c r="Z240" s="865"/>
    </row>
    <row r="241" spans="1:26" ht="12.75">
      <c r="A241" s="865"/>
      <c r="B241" s="865"/>
      <c r="C241" s="865"/>
      <c r="D241" s="865"/>
      <c r="E241" s="865"/>
      <c r="F241" s="865"/>
      <c r="G241" s="865"/>
      <c r="H241" s="865"/>
      <c r="I241" s="865"/>
      <c r="J241" s="865"/>
      <c r="K241" s="865"/>
      <c r="L241" s="865"/>
      <c r="M241" s="865"/>
      <c r="N241" s="865"/>
      <c r="O241" s="865"/>
      <c r="P241" s="865"/>
      <c r="Q241" s="865"/>
      <c r="R241" s="865"/>
      <c r="S241" s="865"/>
      <c r="T241" s="865"/>
      <c r="U241" s="865"/>
      <c r="V241" s="865"/>
      <c r="W241" s="865"/>
      <c r="X241" s="865"/>
      <c r="Y241" s="865"/>
      <c r="Z241" s="865"/>
    </row>
    <row r="242" spans="1:26" ht="12.75">
      <c r="A242" s="865"/>
      <c r="B242" s="865"/>
      <c r="C242" s="865"/>
      <c r="D242" s="865"/>
      <c r="E242" s="865"/>
      <c r="F242" s="865"/>
      <c r="G242" s="865"/>
      <c r="H242" s="865"/>
      <c r="I242" s="865"/>
      <c r="J242" s="865"/>
      <c r="K242" s="865"/>
      <c r="L242" s="865"/>
      <c r="M242" s="865"/>
      <c r="N242" s="865"/>
      <c r="O242" s="865"/>
      <c r="P242" s="865"/>
      <c r="Q242" s="865"/>
      <c r="R242" s="865"/>
      <c r="S242" s="865"/>
      <c r="T242" s="865"/>
      <c r="U242" s="865"/>
      <c r="V242" s="865"/>
      <c r="W242" s="865"/>
      <c r="X242" s="865"/>
      <c r="Y242" s="865"/>
      <c r="Z242" s="865"/>
    </row>
    <row r="243" spans="1:26" ht="12.75">
      <c r="A243" s="865"/>
      <c r="B243" s="865"/>
      <c r="C243" s="865"/>
      <c r="D243" s="865"/>
      <c r="E243" s="865"/>
      <c r="F243" s="865"/>
      <c r="G243" s="865"/>
      <c r="H243" s="865"/>
      <c r="I243" s="865"/>
      <c r="J243" s="865"/>
      <c r="K243" s="865"/>
      <c r="L243" s="865"/>
      <c r="M243" s="865"/>
      <c r="N243" s="865"/>
      <c r="O243" s="865"/>
      <c r="P243" s="865"/>
      <c r="Q243" s="865"/>
      <c r="R243" s="865"/>
      <c r="S243" s="865"/>
      <c r="T243" s="865"/>
      <c r="U243" s="865"/>
      <c r="V243" s="865"/>
      <c r="W243" s="865"/>
      <c r="X243" s="865"/>
      <c r="Y243" s="865"/>
      <c r="Z243" s="865"/>
    </row>
    <row r="244" spans="1:26" ht="12.75">
      <c r="A244" s="865"/>
      <c r="B244" s="865"/>
      <c r="C244" s="865"/>
      <c r="D244" s="865"/>
      <c r="E244" s="865"/>
      <c r="F244" s="865"/>
      <c r="G244" s="865"/>
      <c r="H244" s="865"/>
      <c r="I244" s="865"/>
      <c r="J244" s="865"/>
      <c r="K244" s="865"/>
      <c r="L244" s="865"/>
      <c r="M244" s="865"/>
      <c r="N244" s="865"/>
      <c r="O244" s="865"/>
      <c r="P244" s="865"/>
      <c r="Q244" s="865"/>
      <c r="R244" s="865"/>
      <c r="S244" s="865"/>
      <c r="T244" s="865"/>
      <c r="U244" s="865"/>
      <c r="V244" s="865"/>
      <c r="W244" s="865"/>
      <c r="X244" s="865"/>
      <c r="Y244" s="865"/>
      <c r="Z244" s="865"/>
    </row>
    <row r="245" spans="1:26" ht="12.75">
      <c r="A245" s="865"/>
      <c r="B245" s="865"/>
      <c r="C245" s="865"/>
      <c r="D245" s="865"/>
      <c r="E245" s="865"/>
      <c r="F245" s="865"/>
      <c r="G245" s="865"/>
      <c r="H245" s="865"/>
      <c r="I245" s="865"/>
      <c r="J245" s="865"/>
      <c r="K245" s="865"/>
      <c r="L245" s="865"/>
      <c r="M245" s="865"/>
      <c r="N245" s="865"/>
      <c r="O245" s="865"/>
      <c r="P245" s="865"/>
      <c r="Q245" s="865"/>
      <c r="R245" s="865"/>
      <c r="S245" s="865"/>
      <c r="T245" s="865"/>
      <c r="U245" s="865"/>
      <c r="V245" s="865"/>
      <c r="W245" s="865"/>
      <c r="X245" s="865"/>
      <c r="Y245" s="865"/>
      <c r="Z245" s="865"/>
    </row>
    <row r="246" spans="1:26" ht="12.75">
      <c r="A246" s="865"/>
      <c r="B246" s="865"/>
      <c r="C246" s="865"/>
      <c r="D246" s="865"/>
      <c r="E246" s="865"/>
      <c r="F246" s="865"/>
      <c r="G246" s="865"/>
      <c r="H246" s="865"/>
      <c r="I246" s="865"/>
      <c r="J246" s="865"/>
      <c r="K246" s="865"/>
      <c r="L246" s="865"/>
      <c r="M246" s="865"/>
      <c r="N246" s="865"/>
      <c r="O246" s="865"/>
      <c r="P246" s="865"/>
      <c r="Q246" s="865"/>
      <c r="R246" s="865"/>
      <c r="S246" s="865"/>
      <c r="T246" s="865"/>
      <c r="U246" s="865"/>
      <c r="V246" s="865"/>
      <c r="W246" s="865"/>
      <c r="X246" s="865"/>
      <c r="Y246" s="865"/>
      <c r="Z246" s="865"/>
    </row>
    <row r="247" spans="1:26" ht="12.75">
      <c r="A247" s="865"/>
      <c r="B247" s="865"/>
      <c r="C247" s="865"/>
      <c r="D247" s="865"/>
      <c r="E247" s="865"/>
      <c r="F247" s="865"/>
      <c r="G247" s="865"/>
      <c r="H247" s="865"/>
      <c r="I247" s="865"/>
      <c r="J247" s="865"/>
      <c r="K247" s="865"/>
      <c r="L247" s="865"/>
      <c r="M247" s="865"/>
      <c r="N247" s="865"/>
      <c r="O247" s="865"/>
      <c r="P247" s="865"/>
      <c r="Q247" s="865"/>
      <c r="R247" s="865"/>
      <c r="S247" s="865"/>
      <c r="T247" s="865"/>
      <c r="U247" s="865"/>
      <c r="V247" s="865"/>
      <c r="W247" s="865"/>
      <c r="X247" s="865"/>
      <c r="Y247" s="865"/>
      <c r="Z247" s="865"/>
    </row>
    <row r="248" spans="1:26" ht="12.75">
      <c r="A248" s="865"/>
      <c r="B248" s="865"/>
      <c r="C248" s="865"/>
      <c r="D248" s="865"/>
      <c r="E248" s="865"/>
      <c r="F248" s="865"/>
      <c r="G248" s="865"/>
      <c r="H248" s="865"/>
      <c r="I248" s="865"/>
      <c r="J248" s="865"/>
      <c r="K248" s="865"/>
      <c r="L248" s="865"/>
      <c r="M248" s="865"/>
      <c r="N248" s="865"/>
      <c r="O248" s="865"/>
      <c r="P248" s="865"/>
      <c r="Q248" s="865"/>
      <c r="R248" s="865"/>
      <c r="S248" s="865"/>
      <c r="T248" s="865"/>
      <c r="U248" s="865"/>
      <c r="V248" s="865"/>
      <c r="W248" s="865"/>
      <c r="X248" s="865"/>
      <c r="Y248" s="865"/>
      <c r="Z248" s="865"/>
    </row>
    <row r="249" spans="1:26" ht="12.75">
      <c r="A249" s="865"/>
      <c r="B249" s="865"/>
      <c r="C249" s="865"/>
      <c r="D249" s="865"/>
      <c r="E249" s="865"/>
      <c r="F249" s="865"/>
      <c r="G249" s="865"/>
      <c r="H249" s="865"/>
      <c r="I249" s="865"/>
      <c r="J249" s="865"/>
      <c r="K249" s="865"/>
      <c r="L249" s="865"/>
      <c r="M249" s="865"/>
      <c r="N249" s="865"/>
      <c r="O249" s="865"/>
      <c r="P249" s="865"/>
      <c r="Q249" s="865"/>
      <c r="R249" s="865"/>
      <c r="S249" s="865"/>
      <c r="T249" s="865"/>
      <c r="U249" s="865"/>
      <c r="V249" s="865"/>
      <c r="W249" s="865"/>
      <c r="X249" s="865"/>
      <c r="Y249" s="865"/>
      <c r="Z249" s="865"/>
    </row>
    <row r="250" spans="1:26" ht="12.75">
      <c r="A250" s="865"/>
      <c r="B250" s="865"/>
      <c r="C250" s="865"/>
      <c r="D250" s="865"/>
      <c r="E250" s="865"/>
      <c r="F250" s="865"/>
      <c r="G250" s="865"/>
      <c r="H250" s="865"/>
      <c r="I250" s="865"/>
      <c r="J250" s="865"/>
      <c r="K250" s="865"/>
      <c r="L250" s="865"/>
      <c r="M250" s="865"/>
      <c r="N250" s="865"/>
      <c r="O250" s="865"/>
      <c r="P250" s="865"/>
      <c r="Q250" s="865"/>
      <c r="R250" s="865"/>
      <c r="S250" s="865"/>
      <c r="T250" s="865"/>
      <c r="U250" s="865"/>
      <c r="V250" s="865"/>
      <c r="W250" s="865"/>
      <c r="X250" s="865"/>
      <c r="Y250" s="865"/>
      <c r="Z250" s="865"/>
    </row>
    <row r="251" spans="1:26" ht="12.75">
      <c r="A251" s="865"/>
      <c r="B251" s="865"/>
      <c r="C251" s="865"/>
      <c r="D251" s="865"/>
      <c r="E251" s="865"/>
      <c r="F251" s="865"/>
      <c r="G251" s="865"/>
      <c r="H251" s="865"/>
      <c r="I251" s="865"/>
      <c r="J251" s="865"/>
      <c r="K251" s="865"/>
      <c r="L251" s="865"/>
      <c r="M251" s="865"/>
      <c r="N251" s="865"/>
      <c r="O251" s="865"/>
      <c r="P251" s="865"/>
      <c r="Q251" s="865"/>
      <c r="R251" s="865"/>
      <c r="S251" s="865"/>
      <c r="T251" s="865"/>
      <c r="U251" s="865"/>
      <c r="V251" s="865"/>
      <c r="W251" s="865"/>
      <c r="X251" s="865"/>
      <c r="Y251" s="865"/>
      <c r="Z251" s="865"/>
    </row>
    <row r="252" spans="1:26" ht="12.75">
      <c r="A252" s="865"/>
      <c r="B252" s="865"/>
      <c r="C252" s="865"/>
      <c r="D252" s="865"/>
      <c r="E252" s="865"/>
      <c r="F252" s="865"/>
      <c r="G252" s="865"/>
      <c r="H252" s="865"/>
      <c r="I252" s="865"/>
      <c r="J252" s="865"/>
      <c r="K252" s="865"/>
      <c r="L252" s="865"/>
      <c r="M252" s="865"/>
      <c r="N252" s="865"/>
      <c r="O252" s="865"/>
      <c r="P252" s="865"/>
      <c r="Q252" s="865"/>
      <c r="R252" s="865"/>
      <c r="S252" s="865"/>
      <c r="T252" s="865"/>
      <c r="U252" s="865"/>
      <c r="V252" s="865"/>
      <c r="W252" s="865"/>
      <c r="X252" s="865"/>
      <c r="Y252" s="865"/>
      <c r="Z252" s="865"/>
    </row>
    <row r="253" spans="1:26" ht="12.75">
      <c r="A253" s="865"/>
      <c r="B253" s="865"/>
      <c r="C253" s="865"/>
      <c r="D253" s="865"/>
      <c r="E253" s="865"/>
      <c r="F253" s="865"/>
      <c r="G253" s="865"/>
      <c r="H253" s="865"/>
      <c r="I253" s="865"/>
      <c r="J253" s="865"/>
      <c r="K253" s="865"/>
      <c r="L253" s="865"/>
      <c r="M253" s="865"/>
      <c r="N253" s="865"/>
      <c r="O253" s="865"/>
      <c r="P253" s="865"/>
      <c r="Q253" s="865"/>
      <c r="R253" s="865"/>
      <c r="S253" s="865"/>
      <c r="T253" s="865"/>
      <c r="U253" s="865"/>
      <c r="V253" s="865"/>
      <c r="W253" s="865"/>
      <c r="X253" s="865"/>
      <c r="Y253" s="865"/>
      <c r="Z253" s="865"/>
    </row>
    <row r="254" spans="1:26" ht="12.75">
      <c r="A254" s="865"/>
      <c r="B254" s="865"/>
      <c r="C254" s="865"/>
      <c r="D254" s="865"/>
      <c r="E254" s="865"/>
      <c r="F254" s="865"/>
      <c r="G254" s="865"/>
      <c r="H254" s="865"/>
      <c r="I254" s="865"/>
      <c r="J254" s="865"/>
      <c r="K254" s="865"/>
      <c r="L254" s="865"/>
      <c r="M254" s="865"/>
      <c r="N254" s="865"/>
      <c r="O254" s="865"/>
      <c r="P254" s="865"/>
      <c r="Q254" s="865"/>
      <c r="R254" s="865"/>
      <c r="S254" s="865"/>
      <c r="T254" s="865"/>
      <c r="U254" s="865"/>
      <c r="V254" s="865"/>
      <c r="W254" s="865"/>
      <c r="X254" s="865"/>
      <c r="Y254" s="865"/>
      <c r="Z254" s="865"/>
    </row>
    <row r="255" spans="1:26" ht="12.75">
      <c r="A255" s="865"/>
      <c r="B255" s="865"/>
      <c r="C255" s="865"/>
      <c r="D255" s="865"/>
      <c r="E255" s="865"/>
      <c r="F255" s="865"/>
      <c r="G255" s="865"/>
      <c r="H255" s="865"/>
      <c r="I255" s="865"/>
      <c r="J255" s="865"/>
      <c r="K255" s="865"/>
      <c r="L255" s="865"/>
      <c r="M255" s="865"/>
      <c r="N255" s="865"/>
      <c r="O255" s="865"/>
      <c r="P255" s="865"/>
      <c r="Q255" s="865"/>
      <c r="R255" s="865"/>
      <c r="S255" s="865"/>
      <c r="T255" s="865"/>
      <c r="U255" s="865"/>
      <c r="V255" s="865"/>
      <c r="W255" s="865"/>
      <c r="X255" s="865"/>
      <c r="Y255" s="865"/>
      <c r="Z255" s="865"/>
    </row>
    <row r="256" spans="1:26" ht="12.75">
      <c r="A256" s="865"/>
      <c r="B256" s="865"/>
      <c r="C256" s="865"/>
      <c r="D256" s="865"/>
      <c r="E256" s="865"/>
      <c r="F256" s="865"/>
      <c r="G256" s="865"/>
      <c r="H256" s="865"/>
      <c r="I256" s="865"/>
      <c r="J256" s="865"/>
      <c r="K256" s="865"/>
      <c r="L256" s="865"/>
      <c r="M256" s="865"/>
      <c r="N256" s="865"/>
      <c r="O256" s="865"/>
      <c r="P256" s="865"/>
      <c r="Q256" s="865"/>
      <c r="R256" s="865"/>
      <c r="S256" s="865"/>
      <c r="T256" s="865"/>
      <c r="U256" s="865"/>
      <c r="V256" s="865"/>
      <c r="W256" s="865"/>
      <c r="X256" s="865"/>
      <c r="Y256" s="865"/>
      <c r="Z256" s="865"/>
    </row>
    <row r="257" spans="1:26" ht="12.75">
      <c r="A257" s="865"/>
      <c r="B257" s="865"/>
      <c r="C257" s="865"/>
      <c r="D257" s="865"/>
      <c r="E257" s="865"/>
      <c r="F257" s="865"/>
      <c r="G257" s="865"/>
      <c r="H257" s="865"/>
      <c r="I257" s="865"/>
      <c r="J257" s="865"/>
      <c r="K257" s="865"/>
      <c r="L257" s="865"/>
      <c r="M257" s="865"/>
      <c r="N257" s="865"/>
      <c r="O257" s="865"/>
      <c r="P257" s="865"/>
      <c r="Q257" s="865"/>
      <c r="R257" s="865"/>
      <c r="S257" s="865"/>
      <c r="T257" s="865"/>
      <c r="U257" s="865"/>
      <c r="V257" s="865"/>
      <c r="W257" s="865"/>
      <c r="X257" s="865"/>
      <c r="Y257" s="865"/>
      <c r="Z257" s="865"/>
    </row>
    <row r="258" spans="1:26" ht="12.75">
      <c r="A258" s="865"/>
      <c r="B258" s="865"/>
      <c r="C258" s="865"/>
      <c r="D258" s="865"/>
      <c r="E258" s="865"/>
      <c r="F258" s="865"/>
      <c r="G258" s="865"/>
      <c r="H258" s="865"/>
      <c r="I258" s="865"/>
      <c r="J258" s="865"/>
      <c r="K258" s="865"/>
      <c r="L258" s="865"/>
      <c r="M258" s="865"/>
      <c r="N258" s="865"/>
      <c r="O258" s="865"/>
      <c r="P258" s="865"/>
      <c r="Q258" s="865"/>
      <c r="R258" s="865"/>
      <c r="S258" s="865"/>
      <c r="T258" s="865"/>
      <c r="U258" s="865"/>
      <c r="V258" s="865"/>
      <c r="W258" s="865"/>
      <c r="X258" s="865"/>
      <c r="Y258" s="865"/>
      <c r="Z258" s="865"/>
    </row>
    <row r="259" spans="1:26" ht="12.75">
      <c r="A259" s="865"/>
      <c r="B259" s="865"/>
      <c r="C259" s="865"/>
      <c r="D259" s="865"/>
      <c r="E259" s="865"/>
      <c r="F259" s="865"/>
      <c r="G259" s="865"/>
      <c r="H259" s="865"/>
      <c r="I259" s="865"/>
      <c r="J259" s="865"/>
      <c r="K259" s="865"/>
      <c r="L259" s="865"/>
      <c r="M259" s="865"/>
      <c r="N259" s="865"/>
      <c r="O259" s="865"/>
      <c r="P259" s="865"/>
      <c r="Q259" s="865"/>
      <c r="R259" s="865"/>
      <c r="S259" s="865"/>
      <c r="T259" s="865"/>
      <c r="U259" s="865"/>
      <c r="V259" s="865"/>
      <c r="W259" s="865"/>
      <c r="X259" s="865"/>
      <c r="Y259" s="865"/>
      <c r="Z259" s="865"/>
    </row>
    <row r="260" spans="1:26" ht="12.75">
      <c r="A260" s="865"/>
      <c r="B260" s="865"/>
      <c r="C260" s="865"/>
      <c r="D260" s="865"/>
      <c r="E260" s="865"/>
      <c r="F260" s="865"/>
      <c r="G260" s="865"/>
      <c r="H260" s="865"/>
      <c r="I260" s="865"/>
      <c r="J260" s="865"/>
      <c r="K260" s="865"/>
      <c r="L260" s="865"/>
      <c r="M260" s="865"/>
      <c r="N260" s="865"/>
      <c r="O260" s="865"/>
      <c r="P260" s="865"/>
      <c r="Q260" s="865"/>
      <c r="R260" s="865"/>
      <c r="S260" s="865"/>
      <c r="T260" s="865"/>
      <c r="U260" s="865"/>
      <c r="V260" s="865"/>
      <c r="W260" s="865"/>
      <c r="X260" s="865"/>
      <c r="Y260" s="865"/>
      <c r="Z260" s="865"/>
    </row>
    <row r="261" spans="1:26" ht="12.75">
      <c r="A261" s="865"/>
      <c r="B261" s="865"/>
      <c r="C261" s="865"/>
      <c r="D261" s="865"/>
      <c r="E261" s="865"/>
      <c r="F261" s="865"/>
      <c r="G261" s="865"/>
      <c r="H261" s="865"/>
      <c r="I261" s="865"/>
      <c r="J261" s="865"/>
      <c r="K261" s="865"/>
      <c r="L261" s="865"/>
      <c r="M261" s="865"/>
      <c r="N261" s="865"/>
      <c r="O261" s="865"/>
      <c r="P261" s="865"/>
      <c r="Q261" s="865"/>
      <c r="R261" s="865"/>
      <c r="S261" s="865"/>
      <c r="T261" s="865"/>
      <c r="U261" s="865"/>
      <c r="V261" s="865"/>
      <c r="W261" s="865"/>
      <c r="X261" s="865"/>
      <c r="Y261" s="865"/>
      <c r="Z261" s="865"/>
    </row>
    <row r="262" spans="1:26" ht="12.75">
      <c r="A262" s="865"/>
      <c r="B262" s="865"/>
      <c r="C262" s="865"/>
      <c r="D262" s="865"/>
      <c r="E262" s="865"/>
      <c r="F262" s="865"/>
      <c r="G262" s="865"/>
      <c r="H262" s="865"/>
      <c r="I262" s="865"/>
      <c r="J262" s="865"/>
      <c r="K262" s="865"/>
      <c r="L262" s="865"/>
      <c r="M262" s="865"/>
      <c r="N262" s="865"/>
      <c r="O262" s="865"/>
      <c r="P262" s="865"/>
      <c r="Q262" s="865"/>
      <c r="R262" s="865"/>
      <c r="S262" s="865"/>
      <c r="T262" s="865"/>
      <c r="U262" s="865"/>
      <c r="V262" s="865"/>
      <c r="W262" s="865"/>
      <c r="X262" s="865"/>
      <c r="Y262" s="865"/>
      <c r="Z262" s="865"/>
    </row>
    <row r="263" spans="1:26" ht="12.75">
      <c r="A263" s="865"/>
      <c r="B263" s="865"/>
      <c r="C263" s="865"/>
      <c r="D263" s="865"/>
      <c r="E263" s="865"/>
      <c r="F263" s="865"/>
      <c r="G263" s="865"/>
      <c r="H263" s="865"/>
      <c r="I263" s="865"/>
      <c r="J263" s="865"/>
      <c r="K263" s="865"/>
      <c r="L263" s="865"/>
      <c r="M263" s="865"/>
      <c r="N263" s="865"/>
      <c r="O263" s="865"/>
      <c r="P263" s="865"/>
      <c r="Q263" s="865"/>
      <c r="R263" s="865"/>
      <c r="S263" s="865"/>
      <c r="T263" s="865"/>
      <c r="U263" s="865"/>
      <c r="V263" s="865"/>
      <c r="W263" s="865"/>
      <c r="X263" s="865"/>
      <c r="Y263" s="865"/>
      <c r="Z263" s="865"/>
    </row>
    <row r="264" spans="1:26" ht="12.75">
      <c r="A264" s="865"/>
      <c r="B264" s="865"/>
      <c r="C264" s="865"/>
      <c r="D264" s="865"/>
      <c r="E264" s="865"/>
      <c r="F264" s="865"/>
      <c r="G264" s="865"/>
      <c r="H264" s="865"/>
      <c r="I264" s="865"/>
      <c r="J264" s="865"/>
      <c r="K264" s="865"/>
      <c r="L264" s="865"/>
      <c r="M264" s="865"/>
      <c r="N264" s="865"/>
      <c r="O264" s="865"/>
      <c r="P264" s="865"/>
      <c r="Q264" s="865"/>
      <c r="R264" s="865"/>
      <c r="S264" s="865"/>
      <c r="T264" s="865"/>
      <c r="U264" s="865"/>
      <c r="V264" s="865"/>
      <c r="W264" s="865"/>
      <c r="X264" s="865"/>
      <c r="Y264" s="865"/>
      <c r="Z264" s="865"/>
    </row>
    <row r="265" spans="1:26" ht="12.75">
      <c r="A265" s="865"/>
      <c r="B265" s="865"/>
      <c r="C265" s="865"/>
      <c r="D265" s="865"/>
      <c r="E265" s="865"/>
      <c r="F265" s="865"/>
      <c r="G265" s="865"/>
      <c r="H265" s="865"/>
      <c r="I265" s="865"/>
      <c r="J265" s="865"/>
      <c r="K265" s="865"/>
      <c r="L265" s="865"/>
      <c r="M265" s="865"/>
      <c r="N265" s="865"/>
      <c r="O265" s="865"/>
      <c r="P265" s="865"/>
      <c r="Q265" s="865"/>
      <c r="R265" s="865"/>
      <c r="S265" s="865"/>
      <c r="T265" s="865"/>
      <c r="U265" s="865"/>
      <c r="V265" s="865"/>
      <c r="W265" s="865"/>
      <c r="X265" s="865"/>
      <c r="Y265" s="865"/>
      <c r="Z265" s="865"/>
    </row>
    <row r="266" spans="1:26" ht="12.75">
      <c r="A266" s="865"/>
      <c r="B266" s="865"/>
      <c r="C266" s="865"/>
      <c r="D266" s="865"/>
      <c r="E266" s="865"/>
      <c r="F266" s="865"/>
      <c r="G266" s="865"/>
      <c r="H266" s="865"/>
      <c r="I266" s="865"/>
      <c r="J266" s="865"/>
      <c r="K266" s="865"/>
      <c r="L266" s="865"/>
      <c r="M266" s="865"/>
      <c r="N266" s="865"/>
      <c r="O266" s="865"/>
      <c r="P266" s="865"/>
      <c r="Q266" s="865"/>
      <c r="R266" s="865"/>
      <c r="S266" s="865"/>
      <c r="T266" s="865"/>
      <c r="U266" s="865"/>
      <c r="V266" s="865"/>
      <c r="W266" s="865"/>
      <c r="X266" s="865"/>
      <c r="Y266" s="865"/>
      <c r="Z266" s="865"/>
    </row>
    <row r="267" spans="1:26" ht="12.75">
      <c r="A267" s="865"/>
      <c r="B267" s="865"/>
      <c r="C267" s="865"/>
      <c r="D267" s="865"/>
      <c r="E267" s="865"/>
      <c r="F267" s="865"/>
      <c r="G267" s="865"/>
      <c r="H267" s="865"/>
      <c r="I267" s="865"/>
      <c r="J267" s="865"/>
      <c r="K267" s="865"/>
      <c r="L267" s="865"/>
      <c r="M267" s="865"/>
      <c r="N267" s="865"/>
      <c r="O267" s="865"/>
      <c r="P267" s="865"/>
      <c r="Q267" s="865"/>
      <c r="R267" s="865"/>
      <c r="S267" s="865"/>
      <c r="T267" s="865"/>
      <c r="U267" s="865"/>
      <c r="V267" s="865"/>
      <c r="W267" s="865"/>
      <c r="X267" s="865"/>
      <c r="Y267" s="865"/>
      <c r="Z267" s="865"/>
    </row>
    <row r="268" spans="1:26" ht="12.75">
      <c r="A268" s="865"/>
      <c r="B268" s="865"/>
      <c r="C268" s="865"/>
      <c r="D268" s="865"/>
      <c r="E268" s="865"/>
      <c r="F268" s="865"/>
      <c r="G268" s="865"/>
      <c r="H268" s="865"/>
      <c r="I268" s="865"/>
      <c r="J268" s="865"/>
      <c r="K268" s="865"/>
      <c r="L268" s="865"/>
      <c r="M268" s="865"/>
      <c r="N268" s="865"/>
      <c r="O268" s="865"/>
      <c r="P268" s="865"/>
      <c r="Q268" s="865"/>
      <c r="R268" s="865"/>
      <c r="S268" s="865"/>
      <c r="T268" s="865"/>
      <c r="U268" s="865"/>
      <c r="V268" s="865"/>
      <c r="W268" s="865"/>
      <c r="X268" s="865"/>
      <c r="Y268" s="865"/>
      <c r="Z268" s="865"/>
    </row>
    <row r="269" spans="1:26" ht="12.75">
      <c r="A269" s="865"/>
      <c r="B269" s="865"/>
      <c r="C269" s="865"/>
      <c r="D269" s="865"/>
      <c r="E269" s="865"/>
      <c r="F269" s="865"/>
      <c r="G269" s="865"/>
      <c r="H269" s="865"/>
      <c r="I269" s="865"/>
      <c r="J269" s="865"/>
      <c r="K269" s="865"/>
      <c r="L269" s="865"/>
      <c r="M269" s="865"/>
      <c r="N269" s="865"/>
      <c r="O269" s="865"/>
      <c r="P269" s="865"/>
      <c r="Q269" s="865"/>
      <c r="R269" s="865"/>
      <c r="S269" s="865"/>
      <c r="T269" s="865"/>
      <c r="U269" s="865"/>
      <c r="V269" s="865"/>
      <c r="W269" s="865"/>
      <c r="X269" s="865"/>
      <c r="Y269" s="865"/>
      <c r="Z269" s="865"/>
    </row>
    <row r="270" spans="1:26" ht="12.75">
      <c r="A270" s="865"/>
      <c r="B270" s="865"/>
      <c r="C270" s="865"/>
      <c r="D270" s="865"/>
      <c r="E270" s="865"/>
      <c r="F270" s="865"/>
      <c r="G270" s="865"/>
      <c r="H270" s="865"/>
      <c r="I270" s="865"/>
      <c r="J270" s="865"/>
      <c r="K270" s="865"/>
      <c r="L270" s="865"/>
      <c r="M270" s="865"/>
      <c r="N270" s="865"/>
      <c r="O270" s="865"/>
      <c r="P270" s="865"/>
      <c r="Q270" s="865"/>
      <c r="R270" s="865"/>
      <c r="S270" s="865"/>
      <c r="T270" s="865"/>
      <c r="U270" s="865"/>
      <c r="V270" s="865"/>
      <c r="W270" s="865"/>
      <c r="X270" s="865"/>
      <c r="Y270" s="865"/>
      <c r="Z270" s="865"/>
    </row>
    <row r="271" spans="1:26" ht="12.75">
      <c r="A271" s="865"/>
      <c r="B271" s="865"/>
      <c r="C271" s="865"/>
      <c r="D271" s="865"/>
      <c r="E271" s="865"/>
      <c r="F271" s="865"/>
      <c r="G271" s="865"/>
      <c r="H271" s="865"/>
      <c r="I271" s="865"/>
      <c r="J271" s="865"/>
      <c r="K271" s="865"/>
      <c r="L271" s="865"/>
      <c r="M271" s="865"/>
      <c r="N271" s="865"/>
      <c r="O271" s="865"/>
      <c r="P271" s="865"/>
      <c r="Q271" s="865"/>
      <c r="R271" s="865"/>
      <c r="S271" s="865"/>
      <c r="T271" s="865"/>
      <c r="U271" s="865"/>
      <c r="V271" s="865"/>
      <c r="W271" s="865"/>
      <c r="X271" s="865"/>
      <c r="Y271" s="865"/>
      <c r="Z271" s="865"/>
    </row>
    <row r="272" spans="1:26" ht="12.75">
      <c r="A272" s="865"/>
      <c r="B272" s="865"/>
      <c r="C272" s="865"/>
      <c r="D272" s="865"/>
      <c r="E272" s="865"/>
      <c r="F272" s="865"/>
      <c r="G272" s="865"/>
      <c r="H272" s="865"/>
      <c r="I272" s="865"/>
      <c r="J272" s="865"/>
      <c r="K272" s="865"/>
      <c r="L272" s="865"/>
      <c r="M272" s="865"/>
      <c r="N272" s="865"/>
      <c r="O272" s="865"/>
      <c r="P272" s="865"/>
      <c r="Q272" s="865"/>
      <c r="R272" s="865"/>
      <c r="S272" s="865"/>
      <c r="T272" s="865"/>
      <c r="U272" s="865"/>
      <c r="V272" s="865"/>
      <c r="W272" s="865"/>
      <c r="X272" s="865"/>
      <c r="Y272" s="865"/>
      <c r="Z272" s="865"/>
    </row>
    <row r="273" spans="1:26" ht="12.75">
      <c r="A273" s="865"/>
      <c r="B273" s="865"/>
      <c r="C273" s="865"/>
      <c r="D273" s="865"/>
      <c r="E273" s="865"/>
      <c r="F273" s="865"/>
      <c r="G273" s="865"/>
      <c r="H273" s="865"/>
      <c r="I273" s="865"/>
      <c r="J273" s="865"/>
      <c r="K273" s="865"/>
      <c r="L273" s="865"/>
      <c r="M273" s="865"/>
      <c r="N273" s="865"/>
      <c r="O273" s="865"/>
      <c r="P273" s="865"/>
      <c r="Q273" s="865"/>
      <c r="R273" s="865"/>
      <c r="S273" s="865"/>
      <c r="T273" s="865"/>
      <c r="U273" s="865"/>
      <c r="V273" s="865"/>
      <c r="W273" s="865"/>
      <c r="X273" s="865"/>
      <c r="Y273" s="865"/>
      <c r="Z273" s="865"/>
    </row>
    <row r="274" spans="1:26" ht="12.75">
      <c r="A274" s="865"/>
      <c r="B274" s="865"/>
      <c r="C274" s="865"/>
      <c r="D274" s="865"/>
      <c r="E274" s="865"/>
      <c r="F274" s="865"/>
      <c r="G274" s="865"/>
      <c r="H274" s="865"/>
      <c r="I274" s="865"/>
      <c r="J274" s="865"/>
      <c r="K274" s="865"/>
      <c r="L274" s="865"/>
      <c r="M274" s="865"/>
      <c r="N274" s="865"/>
      <c r="O274" s="865"/>
      <c r="P274" s="865"/>
      <c r="Q274" s="865"/>
      <c r="R274" s="865"/>
      <c r="S274" s="865"/>
      <c r="T274" s="865"/>
      <c r="U274" s="865"/>
      <c r="V274" s="865"/>
      <c r="W274" s="865"/>
      <c r="X274" s="865"/>
      <c r="Y274" s="865"/>
      <c r="Z274" s="865"/>
    </row>
    <row r="275" spans="1:26" ht="12.75">
      <c r="A275" s="865"/>
      <c r="B275" s="865"/>
      <c r="C275" s="865"/>
      <c r="D275" s="865"/>
      <c r="E275" s="865"/>
      <c r="F275" s="865"/>
      <c r="G275" s="865"/>
      <c r="H275" s="865"/>
      <c r="I275" s="865"/>
      <c r="J275" s="865"/>
      <c r="K275" s="865"/>
      <c r="L275" s="865"/>
      <c r="M275" s="865"/>
      <c r="N275" s="865"/>
      <c r="O275" s="865"/>
      <c r="P275" s="865"/>
      <c r="Q275" s="865"/>
      <c r="R275" s="865"/>
      <c r="S275" s="865"/>
      <c r="T275" s="865"/>
      <c r="U275" s="865"/>
      <c r="V275" s="865"/>
      <c r="W275" s="865"/>
      <c r="X275" s="865"/>
      <c r="Y275" s="865"/>
      <c r="Z275" s="865"/>
    </row>
    <row r="276" spans="1:26" ht="12.75">
      <c r="A276" s="865"/>
      <c r="B276" s="865"/>
      <c r="C276" s="865"/>
      <c r="D276" s="865"/>
      <c r="E276" s="865"/>
      <c r="F276" s="865"/>
      <c r="G276" s="865"/>
      <c r="H276" s="865"/>
      <c r="I276" s="865"/>
      <c r="J276" s="865"/>
      <c r="K276" s="865"/>
      <c r="L276" s="865"/>
      <c r="M276" s="865"/>
      <c r="N276" s="865"/>
      <c r="O276" s="865"/>
      <c r="P276" s="865"/>
      <c r="Q276" s="865"/>
      <c r="R276" s="865"/>
      <c r="S276" s="865"/>
      <c r="T276" s="865"/>
      <c r="U276" s="865"/>
      <c r="V276" s="865"/>
      <c r="W276" s="865"/>
      <c r="X276" s="865"/>
      <c r="Y276" s="865"/>
      <c r="Z276" s="865"/>
    </row>
    <row r="277" spans="1:26" ht="12.75">
      <c r="A277" s="865"/>
      <c r="B277" s="865"/>
      <c r="C277" s="865"/>
      <c r="D277" s="865"/>
      <c r="E277" s="865"/>
      <c r="F277" s="865"/>
      <c r="G277" s="865"/>
      <c r="H277" s="865"/>
      <c r="I277" s="865"/>
      <c r="J277" s="865"/>
      <c r="K277" s="865"/>
      <c r="L277" s="865"/>
      <c r="M277" s="865"/>
      <c r="N277" s="865"/>
      <c r="O277" s="865"/>
      <c r="P277" s="865"/>
      <c r="Q277" s="865"/>
      <c r="R277" s="865"/>
      <c r="S277" s="865"/>
      <c r="T277" s="865"/>
      <c r="U277" s="865"/>
      <c r="V277" s="865"/>
      <c r="W277" s="865"/>
      <c r="X277" s="865"/>
      <c r="Y277" s="865"/>
      <c r="Z277" s="865"/>
    </row>
    <row r="278" spans="1:26" ht="12.75">
      <c r="A278" s="865"/>
      <c r="B278" s="865"/>
      <c r="C278" s="865"/>
      <c r="D278" s="865"/>
      <c r="E278" s="865"/>
      <c r="F278" s="865"/>
      <c r="G278" s="865"/>
      <c r="H278" s="865"/>
      <c r="I278" s="865"/>
      <c r="J278" s="865"/>
      <c r="K278" s="865"/>
      <c r="L278" s="865"/>
      <c r="M278" s="865"/>
      <c r="N278" s="865"/>
      <c r="O278" s="865"/>
      <c r="P278" s="865"/>
      <c r="Q278" s="865"/>
      <c r="R278" s="865"/>
      <c r="S278" s="865"/>
      <c r="T278" s="865"/>
      <c r="U278" s="865"/>
      <c r="V278" s="865"/>
      <c r="W278" s="865"/>
      <c r="X278" s="865"/>
      <c r="Y278" s="865"/>
      <c r="Z278" s="865"/>
    </row>
    <row r="279" spans="1:26" ht="12.75">
      <c r="A279" s="865"/>
      <c r="B279" s="865"/>
      <c r="C279" s="865"/>
      <c r="D279" s="865"/>
      <c r="E279" s="865"/>
      <c r="F279" s="865"/>
      <c r="G279" s="865"/>
      <c r="H279" s="865"/>
      <c r="I279" s="865"/>
      <c r="J279" s="865"/>
      <c r="K279" s="865"/>
      <c r="L279" s="865"/>
      <c r="M279" s="865"/>
      <c r="N279" s="865"/>
      <c r="O279" s="865"/>
      <c r="P279" s="865"/>
      <c r="Q279" s="865"/>
      <c r="R279" s="865"/>
      <c r="S279" s="865"/>
      <c r="T279" s="865"/>
      <c r="U279" s="865"/>
      <c r="V279" s="865"/>
      <c r="W279" s="865"/>
      <c r="X279" s="865"/>
      <c r="Y279" s="865"/>
      <c r="Z279" s="865"/>
    </row>
    <row r="280" spans="1:26" ht="12.75">
      <c r="A280" s="865"/>
      <c r="B280" s="865"/>
      <c r="C280" s="865"/>
      <c r="D280" s="865"/>
      <c r="E280" s="865"/>
      <c r="F280" s="865"/>
      <c r="G280" s="865"/>
      <c r="H280" s="865"/>
      <c r="I280" s="865"/>
      <c r="J280" s="865"/>
      <c r="K280" s="865"/>
      <c r="L280" s="865"/>
      <c r="M280" s="865"/>
      <c r="N280" s="865"/>
      <c r="O280" s="865"/>
      <c r="P280" s="865"/>
      <c r="Q280" s="865"/>
      <c r="R280" s="865"/>
      <c r="S280" s="865"/>
      <c r="T280" s="865"/>
      <c r="U280" s="865"/>
      <c r="V280" s="865"/>
      <c r="W280" s="865"/>
      <c r="X280" s="865"/>
      <c r="Y280" s="865"/>
      <c r="Z280" s="865"/>
    </row>
    <row r="281" spans="1:26" ht="12.75">
      <c r="A281" s="865"/>
      <c r="B281" s="865"/>
      <c r="C281" s="865"/>
      <c r="D281" s="865"/>
      <c r="E281" s="865"/>
      <c r="F281" s="865"/>
      <c r="G281" s="865"/>
      <c r="H281" s="865"/>
      <c r="I281" s="865"/>
      <c r="J281" s="865"/>
      <c r="K281" s="865"/>
      <c r="L281" s="865"/>
      <c r="M281" s="865"/>
      <c r="N281" s="865"/>
      <c r="O281" s="865"/>
      <c r="P281" s="865"/>
      <c r="Q281" s="865"/>
      <c r="R281" s="865"/>
      <c r="S281" s="865"/>
      <c r="T281" s="865"/>
      <c r="U281" s="865"/>
      <c r="V281" s="865"/>
      <c r="W281" s="865"/>
      <c r="X281" s="865"/>
      <c r="Y281" s="865"/>
      <c r="Z281" s="865"/>
    </row>
    <row r="282" spans="1:26" ht="12.75">
      <c r="A282" s="865"/>
      <c r="B282" s="865"/>
      <c r="C282" s="865"/>
      <c r="D282" s="865"/>
      <c r="E282" s="865"/>
      <c r="F282" s="865"/>
      <c r="G282" s="865"/>
      <c r="H282" s="865"/>
      <c r="I282" s="865"/>
      <c r="J282" s="865"/>
      <c r="K282" s="865"/>
      <c r="L282" s="865"/>
      <c r="M282" s="865"/>
      <c r="N282" s="865"/>
      <c r="O282" s="865"/>
      <c r="P282" s="865"/>
      <c r="Q282" s="865"/>
      <c r="R282" s="865"/>
      <c r="S282" s="865"/>
      <c r="T282" s="865"/>
      <c r="U282" s="865"/>
      <c r="V282" s="865"/>
      <c r="W282" s="865"/>
      <c r="X282" s="865"/>
      <c r="Y282" s="865"/>
      <c r="Z282" s="865"/>
    </row>
    <row r="283" spans="1:26" ht="12.75">
      <c r="A283" s="865"/>
      <c r="B283" s="865"/>
      <c r="C283" s="865"/>
      <c r="D283" s="865"/>
      <c r="E283" s="865"/>
      <c r="F283" s="865"/>
      <c r="G283" s="865"/>
      <c r="H283" s="865"/>
      <c r="I283" s="865"/>
      <c r="J283" s="865"/>
      <c r="K283" s="865"/>
      <c r="L283" s="865"/>
      <c r="M283" s="865"/>
      <c r="N283" s="865"/>
      <c r="O283" s="865"/>
      <c r="P283" s="865"/>
      <c r="Q283" s="865"/>
      <c r="R283" s="865"/>
      <c r="S283" s="865"/>
      <c r="T283" s="865"/>
      <c r="U283" s="865"/>
      <c r="V283" s="865"/>
      <c r="W283" s="865"/>
      <c r="X283" s="865"/>
      <c r="Y283" s="865"/>
      <c r="Z283" s="865"/>
    </row>
    <row r="284" spans="1:26" ht="12.75">
      <c r="A284" s="865"/>
      <c r="B284" s="865"/>
      <c r="C284" s="865"/>
      <c r="D284" s="865"/>
      <c r="E284" s="865"/>
      <c r="F284" s="865"/>
      <c r="G284" s="865"/>
      <c r="H284" s="865"/>
      <c r="I284" s="865"/>
      <c r="J284" s="865"/>
      <c r="K284" s="865"/>
      <c r="L284" s="865"/>
      <c r="M284" s="865"/>
      <c r="N284" s="865"/>
      <c r="O284" s="865"/>
      <c r="P284" s="865"/>
      <c r="Q284" s="865"/>
      <c r="R284" s="865"/>
      <c r="S284" s="865"/>
      <c r="T284" s="865"/>
      <c r="U284" s="865"/>
      <c r="V284" s="865"/>
      <c r="W284" s="865"/>
      <c r="X284" s="865"/>
      <c r="Y284" s="865"/>
      <c r="Z284" s="865"/>
    </row>
    <row r="285" spans="1:26" ht="12.75">
      <c r="A285" s="865"/>
      <c r="B285" s="865"/>
      <c r="C285" s="865"/>
      <c r="D285" s="865"/>
      <c r="E285" s="865"/>
      <c r="F285" s="865"/>
      <c r="G285" s="865"/>
      <c r="H285" s="865"/>
      <c r="I285" s="865"/>
      <c r="J285" s="865"/>
      <c r="K285" s="865"/>
      <c r="L285" s="865"/>
      <c r="M285" s="865"/>
      <c r="N285" s="865"/>
      <c r="O285" s="865"/>
      <c r="P285" s="865"/>
      <c r="Q285" s="865"/>
      <c r="R285" s="865"/>
      <c r="S285" s="865"/>
      <c r="T285" s="865"/>
      <c r="U285" s="865"/>
      <c r="V285" s="865"/>
      <c r="W285" s="865"/>
      <c r="X285" s="865"/>
      <c r="Y285" s="865"/>
      <c r="Z285" s="865"/>
    </row>
    <row r="286" spans="1:26" ht="12.75">
      <c r="A286" s="865"/>
      <c r="B286" s="865"/>
      <c r="C286" s="865"/>
      <c r="D286" s="865"/>
      <c r="E286" s="865"/>
      <c r="F286" s="865"/>
      <c r="G286" s="865"/>
      <c r="H286" s="865"/>
      <c r="I286" s="865"/>
      <c r="J286" s="865"/>
      <c r="K286" s="865"/>
      <c r="L286" s="865"/>
      <c r="M286" s="865"/>
      <c r="N286" s="865"/>
      <c r="O286" s="865"/>
      <c r="P286" s="865"/>
      <c r="Q286" s="865"/>
      <c r="R286" s="865"/>
      <c r="S286" s="865"/>
      <c r="T286" s="865"/>
      <c r="U286" s="865"/>
      <c r="V286" s="865"/>
      <c r="W286" s="865"/>
      <c r="X286" s="865"/>
      <c r="Y286" s="865"/>
      <c r="Z286" s="865"/>
    </row>
    <row r="287" spans="1:26" ht="12.75">
      <c r="A287" s="865"/>
      <c r="B287" s="865"/>
      <c r="C287" s="865"/>
      <c r="D287" s="865"/>
      <c r="E287" s="865"/>
      <c r="F287" s="865"/>
      <c r="G287" s="865"/>
      <c r="H287" s="865"/>
      <c r="I287" s="865"/>
      <c r="J287" s="865"/>
      <c r="K287" s="865"/>
      <c r="L287" s="865"/>
      <c r="M287" s="865"/>
      <c r="N287" s="865"/>
      <c r="O287" s="865"/>
      <c r="P287" s="865"/>
      <c r="Q287" s="865"/>
      <c r="R287" s="865"/>
      <c r="S287" s="865"/>
      <c r="T287" s="865"/>
      <c r="U287" s="865"/>
      <c r="V287" s="865"/>
      <c r="W287" s="865"/>
      <c r="X287" s="865"/>
      <c r="Y287" s="865"/>
      <c r="Z287" s="865"/>
    </row>
    <row r="288" spans="1:26" ht="12.75">
      <c r="A288" s="865"/>
      <c r="B288" s="865"/>
      <c r="C288" s="865"/>
      <c r="D288" s="865"/>
      <c r="E288" s="865"/>
      <c r="F288" s="865"/>
      <c r="G288" s="865"/>
      <c r="H288" s="865"/>
      <c r="I288" s="865"/>
      <c r="J288" s="865"/>
      <c r="K288" s="865"/>
      <c r="L288" s="865"/>
      <c r="M288" s="865"/>
      <c r="N288" s="865"/>
      <c r="O288" s="865"/>
      <c r="P288" s="865"/>
      <c r="Q288" s="865"/>
      <c r="R288" s="865"/>
      <c r="S288" s="865"/>
      <c r="T288" s="865"/>
      <c r="U288" s="865"/>
      <c r="V288" s="865"/>
      <c r="W288" s="865"/>
      <c r="X288" s="865"/>
      <c r="Y288" s="865"/>
      <c r="Z288" s="865"/>
    </row>
    <row r="289" spans="1:26" ht="12.75">
      <c r="A289" s="865"/>
      <c r="B289" s="865"/>
      <c r="C289" s="865"/>
      <c r="D289" s="865"/>
      <c r="E289" s="865"/>
      <c r="F289" s="865"/>
      <c r="G289" s="865"/>
      <c r="H289" s="865"/>
      <c r="I289" s="865"/>
      <c r="J289" s="865"/>
      <c r="K289" s="865"/>
      <c r="L289" s="865"/>
      <c r="M289" s="865"/>
      <c r="N289" s="865"/>
      <c r="O289" s="865"/>
      <c r="P289" s="865"/>
      <c r="Q289" s="865"/>
      <c r="R289" s="865"/>
      <c r="S289" s="865"/>
      <c r="T289" s="865"/>
      <c r="U289" s="865"/>
      <c r="V289" s="865"/>
      <c r="W289" s="865"/>
      <c r="X289" s="865"/>
      <c r="Y289" s="865"/>
      <c r="Z289" s="865"/>
    </row>
    <row r="290" spans="1:26" ht="12.75">
      <c r="A290" s="865"/>
      <c r="B290" s="865"/>
      <c r="C290" s="865"/>
      <c r="D290" s="865"/>
      <c r="E290" s="865"/>
      <c r="F290" s="865"/>
      <c r="G290" s="865"/>
      <c r="H290" s="865"/>
      <c r="I290" s="865"/>
      <c r="J290" s="865"/>
      <c r="K290" s="865"/>
      <c r="L290" s="865"/>
      <c r="M290" s="865"/>
      <c r="N290" s="865"/>
      <c r="O290" s="865"/>
      <c r="P290" s="865"/>
      <c r="Q290" s="865"/>
      <c r="R290" s="865"/>
      <c r="S290" s="865"/>
      <c r="T290" s="865"/>
      <c r="U290" s="865"/>
      <c r="V290" s="865"/>
      <c r="W290" s="865"/>
      <c r="X290" s="865"/>
      <c r="Y290" s="865"/>
      <c r="Z290" s="865"/>
    </row>
    <row r="291" spans="1:26" ht="12.75">
      <c r="A291" s="865"/>
      <c r="B291" s="865"/>
      <c r="C291" s="865"/>
      <c r="D291" s="865"/>
      <c r="E291" s="865"/>
      <c r="F291" s="865"/>
      <c r="G291" s="865"/>
      <c r="H291" s="865"/>
      <c r="I291" s="865"/>
      <c r="J291" s="865"/>
      <c r="K291" s="865"/>
      <c r="L291" s="865"/>
      <c r="M291" s="865"/>
      <c r="N291" s="865"/>
      <c r="O291" s="865"/>
      <c r="P291" s="865"/>
      <c r="Q291" s="865"/>
      <c r="R291" s="865"/>
      <c r="S291" s="865"/>
      <c r="T291" s="865"/>
      <c r="U291" s="865"/>
      <c r="V291" s="865"/>
      <c r="W291" s="865"/>
      <c r="X291" s="865"/>
      <c r="Y291" s="865"/>
      <c r="Z291" s="865"/>
    </row>
    <row r="292" spans="1:26" ht="12.75">
      <c r="A292" s="865"/>
      <c r="B292" s="865"/>
      <c r="C292" s="865"/>
      <c r="D292" s="865"/>
      <c r="E292" s="865"/>
      <c r="F292" s="865"/>
      <c r="G292" s="865"/>
      <c r="H292" s="865"/>
      <c r="I292" s="865"/>
      <c r="J292" s="865"/>
      <c r="K292" s="865"/>
      <c r="L292" s="865"/>
      <c r="M292" s="865"/>
      <c r="N292" s="865"/>
      <c r="O292" s="865"/>
      <c r="P292" s="865"/>
      <c r="Q292" s="865"/>
      <c r="R292" s="865"/>
      <c r="S292" s="865"/>
      <c r="T292" s="865"/>
      <c r="U292" s="865"/>
      <c r="V292" s="865"/>
      <c r="W292" s="865"/>
      <c r="X292" s="865"/>
      <c r="Y292" s="865"/>
      <c r="Z292" s="865"/>
    </row>
    <row r="293" spans="1:26" ht="12.75">
      <c r="A293" s="865"/>
      <c r="B293" s="865"/>
      <c r="C293" s="865"/>
      <c r="D293" s="865"/>
      <c r="E293" s="865"/>
      <c r="F293" s="865"/>
      <c r="G293" s="865"/>
      <c r="H293" s="865"/>
      <c r="I293" s="865"/>
      <c r="J293" s="865"/>
      <c r="K293" s="865"/>
      <c r="L293" s="865"/>
      <c r="M293" s="865"/>
      <c r="N293" s="865"/>
      <c r="O293" s="865"/>
      <c r="P293" s="865"/>
      <c r="Q293" s="865"/>
      <c r="R293" s="865"/>
      <c r="S293" s="865"/>
      <c r="T293" s="865"/>
      <c r="U293" s="865"/>
      <c r="V293" s="865"/>
      <c r="W293" s="865"/>
      <c r="X293" s="865"/>
      <c r="Y293" s="865"/>
      <c r="Z293" s="865"/>
    </row>
    <row r="294" spans="1:26" ht="12.75">
      <c r="A294" s="865"/>
      <c r="B294" s="865"/>
      <c r="C294" s="865"/>
      <c r="D294" s="865"/>
      <c r="E294" s="865"/>
      <c r="F294" s="865"/>
      <c r="G294" s="865"/>
      <c r="H294" s="865"/>
      <c r="I294" s="865"/>
      <c r="J294" s="865"/>
      <c r="K294" s="865"/>
      <c r="L294" s="865"/>
      <c r="M294" s="865"/>
      <c r="N294" s="865"/>
      <c r="O294" s="865"/>
      <c r="P294" s="865"/>
      <c r="Q294" s="865"/>
      <c r="R294" s="865"/>
      <c r="S294" s="865"/>
      <c r="T294" s="865"/>
      <c r="U294" s="865"/>
      <c r="V294" s="865"/>
      <c r="W294" s="865"/>
      <c r="X294" s="865"/>
      <c r="Y294" s="865"/>
      <c r="Z294" s="865"/>
    </row>
    <row r="295" spans="1:26" ht="12.75">
      <c r="A295" s="865"/>
      <c r="B295" s="865"/>
      <c r="C295" s="865"/>
      <c r="D295" s="865"/>
      <c r="E295" s="865"/>
      <c r="F295" s="865"/>
      <c r="G295" s="865"/>
      <c r="H295" s="865"/>
      <c r="I295" s="865"/>
      <c r="J295" s="865"/>
      <c r="K295" s="865"/>
      <c r="L295" s="865"/>
      <c r="M295" s="865"/>
      <c r="N295" s="865"/>
      <c r="O295" s="865"/>
      <c r="P295" s="865"/>
      <c r="Q295" s="865"/>
      <c r="R295" s="865"/>
      <c r="S295" s="865"/>
      <c r="T295" s="865"/>
      <c r="U295" s="865"/>
      <c r="V295" s="865"/>
      <c r="W295" s="865"/>
      <c r="X295" s="865"/>
      <c r="Y295" s="865"/>
      <c r="Z295" s="865"/>
    </row>
    <row r="296" spans="1:26" ht="12.75">
      <c r="A296" s="865"/>
      <c r="B296" s="865"/>
      <c r="C296" s="865"/>
      <c r="D296" s="865"/>
      <c r="E296" s="865"/>
      <c r="F296" s="865"/>
      <c r="G296" s="865"/>
      <c r="H296" s="865"/>
      <c r="I296" s="865"/>
      <c r="J296" s="865"/>
      <c r="K296" s="865"/>
      <c r="L296" s="865"/>
      <c r="M296" s="865"/>
      <c r="N296" s="865"/>
      <c r="O296" s="865"/>
      <c r="P296" s="865"/>
      <c r="Q296" s="865"/>
      <c r="R296" s="865"/>
      <c r="S296" s="865"/>
      <c r="T296" s="865"/>
      <c r="U296" s="865"/>
      <c r="V296" s="865"/>
      <c r="W296" s="865"/>
      <c r="X296" s="865"/>
      <c r="Y296" s="865"/>
      <c r="Z296" s="865"/>
    </row>
    <row r="297" spans="1:26" ht="12.75">
      <c r="A297" s="865"/>
      <c r="B297" s="865"/>
      <c r="C297" s="865"/>
      <c r="D297" s="865"/>
      <c r="E297" s="865"/>
      <c r="F297" s="865"/>
      <c r="G297" s="865"/>
      <c r="H297" s="865"/>
      <c r="I297" s="865"/>
      <c r="J297" s="865"/>
      <c r="K297" s="865"/>
      <c r="L297" s="865"/>
      <c r="M297" s="865"/>
      <c r="N297" s="865"/>
      <c r="O297" s="865"/>
      <c r="P297" s="865"/>
      <c r="Q297" s="865"/>
      <c r="R297" s="865"/>
      <c r="S297" s="865"/>
      <c r="T297" s="865"/>
      <c r="U297" s="865"/>
      <c r="V297" s="865"/>
      <c r="W297" s="865"/>
      <c r="X297" s="865"/>
      <c r="Y297" s="865"/>
      <c r="Z297" s="865"/>
    </row>
    <row r="298" spans="1:26" ht="12.75">
      <c r="A298" s="865"/>
      <c r="B298" s="865"/>
      <c r="C298" s="865"/>
      <c r="D298" s="865"/>
      <c r="E298" s="865"/>
      <c r="F298" s="865"/>
      <c r="G298" s="865"/>
      <c r="H298" s="865"/>
      <c r="I298" s="865"/>
      <c r="J298" s="865"/>
      <c r="K298" s="865"/>
      <c r="L298" s="865"/>
      <c r="M298" s="865"/>
      <c r="N298" s="865"/>
      <c r="O298" s="865"/>
      <c r="P298" s="865"/>
      <c r="Q298" s="865"/>
      <c r="R298" s="865"/>
      <c r="S298" s="865"/>
      <c r="T298" s="865"/>
      <c r="U298" s="865"/>
      <c r="V298" s="865"/>
      <c r="W298" s="865"/>
      <c r="X298" s="865"/>
      <c r="Y298" s="865"/>
      <c r="Z298" s="865"/>
    </row>
    <row r="299" spans="1:26" ht="12.75">
      <c r="A299" s="865"/>
      <c r="B299" s="865"/>
      <c r="C299" s="865"/>
      <c r="D299" s="865"/>
      <c r="E299" s="865"/>
      <c r="F299" s="865"/>
      <c r="G299" s="865"/>
      <c r="H299" s="865"/>
      <c r="I299" s="865"/>
      <c r="J299" s="865"/>
      <c r="K299" s="865"/>
      <c r="L299" s="865"/>
      <c r="M299" s="865"/>
      <c r="N299" s="865"/>
      <c r="O299" s="865"/>
      <c r="P299" s="865"/>
      <c r="Q299" s="865"/>
      <c r="R299" s="865"/>
      <c r="S299" s="865"/>
      <c r="T299" s="865"/>
      <c r="U299" s="865"/>
      <c r="V299" s="865"/>
      <c r="W299" s="865"/>
      <c r="X299" s="865"/>
      <c r="Y299" s="865"/>
      <c r="Z299" s="865"/>
    </row>
    <row r="300" spans="1:26" ht="12.75">
      <c r="A300" s="865"/>
      <c r="B300" s="865"/>
      <c r="C300" s="865"/>
      <c r="D300" s="865"/>
      <c r="E300" s="865"/>
      <c r="F300" s="865"/>
      <c r="G300" s="865"/>
      <c r="H300" s="865"/>
      <c r="I300" s="865"/>
      <c r="J300" s="865"/>
      <c r="K300" s="865"/>
      <c r="L300" s="865"/>
      <c r="M300" s="865"/>
      <c r="N300" s="865"/>
      <c r="O300" s="865"/>
      <c r="P300" s="865"/>
      <c r="Q300" s="865"/>
      <c r="R300" s="865"/>
      <c r="S300" s="865"/>
      <c r="T300" s="865"/>
      <c r="U300" s="865"/>
      <c r="V300" s="865"/>
      <c r="W300" s="865"/>
      <c r="X300" s="865"/>
      <c r="Y300" s="865"/>
      <c r="Z300" s="865"/>
    </row>
    <row r="301" spans="1:26" ht="12.75">
      <c r="A301" s="865"/>
      <c r="B301" s="865"/>
      <c r="C301" s="865"/>
      <c r="D301" s="865"/>
      <c r="E301" s="865"/>
      <c r="F301" s="865"/>
      <c r="G301" s="865"/>
      <c r="H301" s="865"/>
      <c r="I301" s="865"/>
      <c r="J301" s="865"/>
      <c r="K301" s="865"/>
      <c r="L301" s="865"/>
      <c r="M301" s="865"/>
      <c r="N301" s="865"/>
      <c r="O301" s="865"/>
      <c r="P301" s="865"/>
      <c r="Q301" s="865"/>
      <c r="R301" s="865"/>
      <c r="S301" s="865"/>
      <c r="T301" s="865"/>
      <c r="U301" s="865"/>
      <c r="V301" s="865"/>
      <c r="W301" s="865"/>
      <c r="X301" s="865"/>
      <c r="Y301" s="865"/>
      <c r="Z301" s="865"/>
    </row>
    <row r="302" spans="1:26" ht="12.75">
      <c r="A302" s="865"/>
      <c r="B302" s="865"/>
      <c r="C302" s="865"/>
      <c r="D302" s="865"/>
      <c r="E302" s="865"/>
      <c r="F302" s="865"/>
      <c r="G302" s="865"/>
      <c r="H302" s="865"/>
      <c r="I302" s="865"/>
      <c r="J302" s="865"/>
      <c r="K302" s="865"/>
      <c r="L302" s="865"/>
      <c r="M302" s="865"/>
      <c r="N302" s="865"/>
      <c r="O302" s="865"/>
      <c r="P302" s="865"/>
      <c r="Q302" s="865"/>
      <c r="R302" s="865"/>
      <c r="S302" s="865"/>
      <c r="T302" s="865"/>
      <c r="U302" s="865"/>
      <c r="V302" s="865"/>
      <c r="W302" s="865"/>
      <c r="X302" s="865"/>
      <c r="Y302" s="865"/>
      <c r="Z302" s="865"/>
    </row>
    <row r="303" spans="1:26" ht="12.75">
      <c r="A303" s="865"/>
      <c r="B303" s="865"/>
      <c r="C303" s="865"/>
      <c r="D303" s="865"/>
      <c r="E303" s="865"/>
      <c r="F303" s="865"/>
      <c r="G303" s="865"/>
      <c r="H303" s="865"/>
      <c r="I303" s="865"/>
      <c r="J303" s="865"/>
      <c r="K303" s="865"/>
      <c r="L303" s="865"/>
      <c r="M303" s="865"/>
      <c r="N303" s="865"/>
      <c r="O303" s="865"/>
      <c r="P303" s="865"/>
      <c r="Q303" s="865"/>
      <c r="R303" s="865"/>
      <c r="S303" s="865"/>
      <c r="T303" s="865"/>
      <c r="U303" s="865"/>
      <c r="V303" s="865"/>
      <c r="W303" s="865"/>
      <c r="X303" s="865"/>
      <c r="Y303" s="865"/>
      <c r="Z303" s="865"/>
    </row>
    <row r="304" spans="1:26" ht="12.75">
      <c r="A304" s="865"/>
      <c r="B304" s="865"/>
      <c r="C304" s="865"/>
      <c r="D304" s="865"/>
      <c r="E304" s="865"/>
      <c r="F304" s="865"/>
      <c r="G304" s="865"/>
      <c r="H304" s="865"/>
      <c r="I304" s="865"/>
      <c r="J304" s="865"/>
      <c r="K304" s="865"/>
      <c r="L304" s="865"/>
      <c r="M304" s="865"/>
      <c r="N304" s="865"/>
      <c r="O304" s="865"/>
      <c r="P304" s="865"/>
      <c r="Q304" s="865"/>
      <c r="R304" s="865"/>
      <c r="S304" s="865"/>
      <c r="T304" s="865"/>
      <c r="U304" s="865"/>
      <c r="V304" s="865"/>
      <c r="W304" s="865"/>
      <c r="X304" s="865"/>
      <c r="Y304" s="865"/>
      <c r="Z304" s="865"/>
    </row>
    <row r="305" spans="1:26" ht="12.75">
      <c r="A305" s="865"/>
      <c r="B305" s="865"/>
      <c r="C305" s="865"/>
      <c r="D305" s="865"/>
      <c r="E305" s="865"/>
      <c r="F305" s="865"/>
      <c r="G305" s="865"/>
      <c r="H305" s="865"/>
      <c r="I305" s="865"/>
      <c r="J305" s="865"/>
      <c r="K305" s="865"/>
      <c r="L305" s="865"/>
      <c r="M305" s="865"/>
      <c r="N305" s="865"/>
      <c r="O305" s="865"/>
      <c r="P305" s="865"/>
      <c r="Q305" s="865"/>
      <c r="R305" s="865"/>
      <c r="S305" s="865"/>
      <c r="T305" s="865"/>
      <c r="U305" s="865"/>
      <c r="V305" s="865"/>
      <c r="W305" s="865"/>
      <c r="X305" s="865"/>
      <c r="Y305" s="865"/>
      <c r="Z305" s="865"/>
    </row>
    <row r="306" spans="1:26" ht="12.75">
      <c r="A306" s="865"/>
      <c r="B306" s="865"/>
      <c r="C306" s="865"/>
      <c r="D306" s="865"/>
      <c r="E306" s="865"/>
      <c r="F306" s="865"/>
      <c r="G306" s="865"/>
      <c r="H306" s="865"/>
      <c r="I306" s="865"/>
      <c r="J306" s="865"/>
      <c r="K306" s="865"/>
      <c r="L306" s="865"/>
      <c r="M306" s="865"/>
      <c r="N306" s="865"/>
      <c r="O306" s="865"/>
      <c r="P306" s="865"/>
      <c r="Q306" s="865"/>
      <c r="R306" s="865"/>
      <c r="S306" s="865"/>
      <c r="T306" s="865"/>
      <c r="U306" s="865"/>
      <c r="V306" s="865"/>
      <c r="W306" s="865"/>
      <c r="X306" s="865"/>
      <c r="Y306" s="865"/>
      <c r="Z306" s="865"/>
    </row>
    <row r="307" spans="1:26" ht="12.75">
      <c r="A307" s="865"/>
      <c r="B307" s="865"/>
      <c r="C307" s="865"/>
      <c r="D307" s="865"/>
      <c r="E307" s="865"/>
      <c r="F307" s="865"/>
      <c r="G307" s="865"/>
      <c r="H307" s="865"/>
      <c r="I307" s="865"/>
      <c r="J307" s="865"/>
      <c r="K307" s="865"/>
      <c r="L307" s="865"/>
      <c r="M307" s="865"/>
      <c r="N307" s="865"/>
      <c r="O307" s="865"/>
      <c r="P307" s="865"/>
      <c r="Q307" s="865"/>
      <c r="R307" s="865"/>
      <c r="S307" s="865"/>
      <c r="T307" s="865"/>
      <c r="U307" s="865"/>
      <c r="V307" s="865"/>
      <c r="W307" s="865"/>
      <c r="X307" s="865"/>
      <c r="Y307" s="865"/>
      <c r="Z307" s="865"/>
    </row>
    <row r="308" spans="1:26" ht="12.75">
      <c r="A308" s="865"/>
      <c r="B308" s="865"/>
      <c r="C308" s="865"/>
      <c r="D308" s="865"/>
      <c r="E308" s="865"/>
      <c r="F308" s="865"/>
      <c r="G308" s="865"/>
      <c r="H308" s="865"/>
      <c r="I308" s="865"/>
      <c r="J308" s="865"/>
      <c r="K308" s="865"/>
      <c r="L308" s="865"/>
      <c r="M308" s="865"/>
      <c r="N308" s="865"/>
      <c r="O308" s="865"/>
      <c r="P308" s="865"/>
      <c r="Q308" s="865"/>
      <c r="R308" s="865"/>
      <c r="S308" s="865"/>
      <c r="T308" s="865"/>
      <c r="U308" s="865"/>
      <c r="V308" s="865"/>
      <c r="W308" s="865"/>
      <c r="X308" s="865"/>
      <c r="Y308" s="865"/>
      <c r="Z308" s="865"/>
    </row>
    <row r="309" spans="1:26" ht="12.75">
      <c r="A309" s="865"/>
      <c r="B309" s="865"/>
      <c r="C309" s="865"/>
      <c r="D309" s="865"/>
      <c r="E309" s="865"/>
      <c r="F309" s="865"/>
      <c r="G309" s="865"/>
      <c r="H309" s="865"/>
      <c r="I309" s="865"/>
      <c r="J309" s="865"/>
      <c r="K309" s="865"/>
      <c r="L309" s="865"/>
      <c r="M309" s="865"/>
      <c r="N309" s="865"/>
      <c r="O309" s="865"/>
      <c r="P309" s="865"/>
      <c r="Q309" s="865"/>
      <c r="R309" s="865"/>
      <c r="S309" s="865"/>
      <c r="T309" s="865"/>
      <c r="U309" s="865"/>
      <c r="V309" s="865"/>
      <c r="W309" s="865"/>
      <c r="X309" s="865"/>
      <c r="Y309" s="865"/>
      <c r="Z309" s="865"/>
    </row>
    <row r="310" spans="1:26" ht="12.75">
      <c r="A310" s="865"/>
      <c r="B310" s="865"/>
      <c r="C310" s="865"/>
      <c r="D310" s="865"/>
      <c r="E310" s="865"/>
      <c r="F310" s="865"/>
      <c r="G310" s="865"/>
      <c r="H310" s="865"/>
      <c r="I310" s="865"/>
      <c r="J310" s="865"/>
      <c r="K310" s="865"/>
      <c r="L310" s="865"/>
      <c r="M310" s="865"/>
      <c r="N310" s="865"/>
      <c r="O310" s="865"/>
      <c r="P310" s="865"/>
      <c r="Q310" s="865"/>
      <c r="R310" s="865"/>
      <c r="S310" s="865"/>
      <c r="T310" s="865"/>
      <c r="U310" s="865"/>
      <c r="V310" s="865"/>
      <c r="W310" s="865"/>
      <c r="X310" s="865"/>
      <c r="Y310" s="865"/>
      <c r="Z310" s="865"/>
    </row>
    <row r="311" spans="1:26" ht="12.75">
      <c r="A311" s="865"/>
      <c r="B311" s="865"/>
      <c r="C311" s="865"/>
      <c r="D311" s="865"/>
      <c r="E311" s="865"/>
      <c r="F311" s="865"/>
      <c r="G311" s="865"/>
      <c r="H311" s="865"/>
      <c r="I311" s="865"/>
      <c r="J311" s="865"/>
      <c r="K311" s="865"/>
      <c r="L311" s="865"/>
      <c r="M311" s="865"/>
      <c r="N311" s="865"/>
      <c r="O311" s="865"/>
      <c r="P311" s="865"/>
      <c r="Q311" s="865"/>
      <c r="R311" s="865"/>
      <c r="S311" s="865"/>
      <c r="T311" s="865"/>
      <c r="U311" s="865"/>
      <c r="V311" s="865"/>
      <c r="W311" s="865"/>
      <c r="X311" s="865"/>
      <c r="Y311" s="865"/>
      <c r="Z311" s="865"/>
    </row>
    <row r="312" spans="1:26" ht="12.75">
      <c r="A312" s="865"/>
      <c r="B312" s="865"/>
      <c r="C312" s="865"/>
      <c r="D312" s="865"/>
      <c r="E312" s="865"/>
      <c r="F312" s="865"/>
      <c r="G312" s="865"/>
      <c r="H312" s="865"/>
      <c r="I312" s="865"/>
      <c r="J312" s="865"/>
      <c r="K312" s="865"/>
      <c r="L312" s="865"/>
      <c r="M312" s="865"/>
      <c r="N312" s="865"/>
      <c r="O312" s="865"/>
      <c r="P312" s="865"/>
      <c r="Q312" s="865"/>
      <c r="R312" s="865"/>
      <c r="S312" s="865"/>
      <c r="T312" s="865"/>
      <c r="U312" s="865"/>
      <c r="V312" s="865"/>
      <c r="W312" s="865"/>
      <c r="X312" s="865"/>
      <c r="Y312" s="865"/>
      <c r="Z312" s="865"/>
    </row>
    <row r="313" spans="1:26" ht="12.75">
      <c r="A313" s="865"/>
      <c r="B313" s="865"/>
      <c r="C313" s="865"/>
      <c r="D313" s="865"/>
      <c r="E313" s="865"/>
      <c r="F313" s="865"/>
      <c r="G313" s="865"/>
      <c r="H313" s="865"/>
      <c r="I313" s="865"/>
      <c r="J313" s="865"/>
      <c r="K313" s="865"/>
      <c r="L313" s="865"/>
      <c r="M313" s="865"/>
      <c r="N313" s="865"/>
      <c r="O313" s="865"/>
      <c r="P313" s="865"/>
      <c r="Q313" s="865"/>
      <c r="R313" s="865"/>
      <c r="S313" s="865"/>
      <c r="T313" s="865"/>
      <c r="U313" s="865"/>
      <c r="V313" s="865"/>
      <c r="W313" s="865"/>
      <c r="X313" s="865"/>
      <c r="Y313" s="865"/>
      <c r="Z313" s="865"/>
    </row>
    <row r="314" spans="1:26" ht="12.75">
      <c r="A314" s="865"/>
      <c r="B314" s="865"/>
      <c r="C314" s="865"/>
      <c r="D314" s="865"/>
      <c r="E314" s="865"/>
      <c r="F314" s="865"/>
      <c r="G314" s="865"/>
      <c r="H314" s="865"/>
      <c r="I314" s="865"/>
      <c r="J314" s="865"/>
      <c r="K314" s="865"/>
      <c r="L314" s="865"/>
      <c r="M314" s="865"/>
      <c r="N314" s="865"/>
      <c r="O314" s="865"/>
      <c r="P314" s="865"/>
      <c r="Q314" s="865"/>
      <c r="R314" s="865"/>
      <c r="S314" s="865"/>
      <c r="T314" s="865"/>
      <c r="U314" s="865"/>
      <c r="V314" s="865"/>
      <c r="W314" s="865"/>
      <c r="X314" s="865"/>
      <c r="Y314" s="865"/>
      <c r="Z314" s="865"/>
    </row>
    <row r="315" spans="1:26" ht="12.75">
      <c r="A315" s="865"/>
      <c r="B315" s="865"/>
      <c r="C315" s="865"/>
      <c r="D315" s="865"/>
      <c r="E315" s="865"/>
      <c r="F315" s="865"/>
      <c r="G315" s="865"/>
      <c r="H315" s="865"/>
      <c r="I315" s="865"/>
      <c r="J315" s="865"/>
      <c r="K315" s="865"/>
      <c r="L315" s="865"/>
      <c r="M315" s="865"/>
      <c r="N315" s="865"/>
      <c r="O315" s="865"/>
      <c r="P315" s="865"/>
      <c r="Q315" s="865"/>
      <c r="R315" s="865"/>
      <c r="S315" s="865"/>
      <c r="T315" s="865"/>
      <c r="U315" s="865"/>
      <c r="V315" s="865"/>
      <c r="W315" s="865"/>
      <c r="X315" s="865"/>
      <c r="Y315" s="865"/>
      <c r="Z315" s="865"/>
    </row>
    <row r="316" spans="1:26" ht="12.75">
      <c r="A316" s="865"/>
      <c r="B316" s="865"/>
      <c r="C316" s="865"/>
      <c r="D316" s="865"/>
      <c r="E316" s="865"/>
      <c r="F316" s="865"/>
      <c r="G316" s="865"/>
      <c r="H316" s="865"/>
      <c r="I316" s="865"/>
      <c r="J316" s="865"/>
      <c r="K316" s="865"/>
      <c r="L316" s="865"/>
      <c r="M316" s="865"/>
      <c r="N316" s="865"/>
      <c r="O316" s="865"/>
      <c r="P316" s="865"/>
      <c r="Q316" s="865"/>
      <c r="R316" s="865"/>
      <c r="S316" s="865"/>
      <c r="T316" s="865"/>
      <c r="U316" s="865"/>
      <c r="V316" s="865"/>
      <c r="W316" s="865"/>
      <c r="X316" s="865"/>
      <c r="Y316" s="865"/>
      <c r="Z316" s="865"/>
    </row>
    <row r="317" spans="1:26" ht="12.75">
      <c r="A317" s="865"/>
      <c r="B317" s="865"/>
      <c r="C317" s="865"/>
      <c r="D317" s="865"/>
      <c r="E317" s="865"/>
      <c r="F317" s="865"/>
      <c r="G317" s="865"/>
      <c r="H317" s="865"/>
      <c r="I317" s="865"/>
      <c r="J317" s="865"/>
      <c r="K317" s="865"/>
      <c r="L317" s="865"/>
      <c r="M317" s="865"/>
      <c r="N317" s="865"/>
      <c r="O317" s="865"/>
      <c r="P317" s="865"/>
      <c r="Q317" s="865"/>
      <c r="R317" s="865"/>
      <c r="S317" s="865"/>
      <c r="T317" s="865"/>
      <c r="U317" s="865"/>
      <c r="V317" s="865"/>
      <c r="W317" s="865"/>
      <c r="X317" s="865"/>
      <c r="Y317" s="865"/>
      <c r="Z317" s="865"/>
    </row>
    <row r="318" spans="1:26" ht="12.75">
      <c r="A318" s="865"/>
      <c r="B318" s="865"/>
      <c r="C318" s="865"/>
      <c r="D318" s="865"/>
      <c r="E318" s="865"/>
      <c r="F318" s="865"/>
      <c r="G318" s="865"/>
      <c r="H318" s="865"/>
      <c r="I318" s="865"/>
      <c r="J318" s="865"/>
      <c r="K318" s="865"/>
      <c r="L318" s="865"/>
      <c r="M318" s="865"/>
      <c r="N318" s="865"/>
      <c r="O318" s="865"/>
      <c r="P318" s="865"/>
      <c r="Q318" s="865"/>
      <c r="R318" s="865"/>
      <c r="S318" s="865"/>
      <c r="T318" s="865"/>
      <c r="U318" s="865"/>
      <c r="V318" s="865"/>
      <c r="W318" s="865"/>
      <c r="X318" s="865"/>
      <c r="Y318" s="865"/>
      <c r="Z318" s="865"/>
    </row>
    <row r="319" spans="1:26" ht="12.75">
      <c r="A319" s="865"/>
      <c r="B319" s="865"/>
      <c r="C319" s="865"/>
      <c r="D319" s="865"/>
      <c r="E319" s="865"/>
      <c r="F319" s="865"/>
      <c r="G319" s="865"/>
      <c r="H319" s="865"/>
      <c r="I319" s="865"/>
      <c r="J319" s="865"/>
      <c r="K319" s="865"/>
      <c r="L319" s="865"/>
      <c r="M319" s="865"/>
      <c r="N319" s="865"/>
      <c r="O319" s="865"/>
      <c r="P319" s="865"/>
      <c r="Q319" s="865"/>
      <c r="R319" s="865"/>
      <c r="S319" s="865"/>
      <c r="T319" s="865"/>
      <c r="U319" s="865"/>
      <c r="V319" s="865"/>
      <c r="W319" s="865"/>
      <c r="X319" s="865"/>
      <c r="Y319" s="865"/>
      <c r="Z319" s="865"/>
    </row>
    <row r="320" spans="1:26" ht="12.75">
      <c r="A320" s="865"/>
      <c r="B320" s="865"/>
      <c r="C320" s="865"/>
      <c r="D320" s="865"/>
      <c r="E320" s="865"/>
      <c r="F320" s="865"/>
      <c r="G320" s="865"/>
      <c r="H320" s="865"/>
      <c r="I320" s="865"/>
      <c r="J320" s="865"/>
      <c r="K320" s="865"/>
      <c r="L320" s="865"/>
      <c r="M320" s="865"/>
      <c r="N320" s="865"/>
      <c r="O320" s="865"/>
      <c r="P320" s="865"/>
      <c r="Q320" s="865"/>
      <c r="R320" s="865"/>
      <c r="S320" s="865"/>
      <c r="T320" s="865"/>
      <c r="U320" s="865"/>
      <c r="V320" s="865"/>
      <c r="W320" s="865"/>
      <c r="X320" s="865"/>
      <c r="Y320" s="865"/>
      <c r="Z320" s="865"/>
    </row>
    <row r="321" spans="1:26" ht="12.75">
      <c r="A321" s="865"/>
      <c r="B321" s="865"/>
      <c r="C321" s="865"/>
      <c r="D321" s="865"/>
      <c r="E321" s="865"/>
      <c r="F321" s="865"/>
      <c r="G321" s="865"/>
      <c r="H321" s="865"/>
      <c r="I321" s="865"/>
      <c r="J321" s="865"/>
      <c r="K321" s="865"/>
      <c r="L321" s="865"/>
      <c r="M321" s="865"/>
      <c r="N321" s="865"/>
      <c r="O321" s="865"/>
      <c r="P321" s="865"/>
      <c r="Q321" s="865"/>
      <c r="R321" s="865"/>
      <c r="S321" s="865"/>
      <c r="T321" s="865"/>
      <c r="U321" s="865"/>
      <c r="V321" s="865"/>
      <c r="W321" s="865"/>
      <c r="X321" s="865"/>
      <c r="Y321" s="865"/>
      <c r="Z321" s="865"/>
    </row>
    <row r="322" spans="1:26" ht="12.75">
      <c r="A322" s="865"/>
      <c r="B322" s="865"/>
      <c r="C322" s="865"/>
      <c r="D322" s="865"/>
      <c r="E322" s="865"/>
      <c r="F322" s="865"/>
      <c r="G322" s="865"/>
      <c r="H322" s="865"/>
      <c r="I322" s="865"/>
      <c r="J322" s="865"/>
      <c r="K322" s="865"/>
      <c r="L322" s="865"/>
      <c r="M322" s="865"/>
      <c r="N322" s="865"/>
      <c r="O322" s="865"/>
      <c r="P322" s="865"/>
      <c r="Q322" s="865"/>
      <c r="R322" s="865"/>
      <c r="S322" s="865"/>
      <c r="T322" s="865"/>
      <c r="U322" s="865"/>
      <c r="V322" s="865"/>
      <c r="W322" s="865"/>
      <c r="X322" s="865"/>
      <c r="Y322" s="865"/>
      <c r="Z322" s="865"/>
    </row>
    <row r="323" spans="1:26" ht="12.75">
      <c r="A323" s="865"/>
      <c r="B323" s="865"/>
      <c r="C323" s="865"/>
      <c r="D323" s="865"/>
      <c r="E323" s="865"/>
      <c r="F323" s="865"/>
      <c r="G323" s="865"/>
      <c r="H323" s="865"/>
      <c r="I323" s="865"/>
      <c r="J323" s="865"/>
      <c r="K323" s="865"/>
      <c r="L323" s="865"/>
      <c r="M323" s="865"/>
      <c r="N323" s="865"/>
      <c r="O323" s="865"/>
      <c r="P323" s="865"/>
      <c r="Q323" s="865"/>
      <c r="R323" s="865"/>
      <c r="S323" s="865"/>
      <c r="T323" s="865"/>
      <c r="U323" s="865"/>
      <c r="V323" s="865"/>
      <c r="W323" s="865"/>
      <c r="X323" s="865"/>
      <c r="Y323" s="865"/>
      <c r="Z323" s="865"/>
    </row>
    <row r="324" spans="1:26" ht="12.75">
      <c r="A324" s="865"/>
      <c r="B324" s="865"/>
      <c r="C324" s="865"/>
      <c r="D324" s="865"/>
      <c r="E324" s="865"/>
      <c r="F324" s="865"/>
      <c r="G324" s="865"/>
      <c r="H324" s="865"/>
      <c r="I324" s="865"/>
      <c r="J324" s="865"/>
      <c r="K324" s="865"/>
      <c r="L324" s="865"/>
      <c r="M324" s="865"/>
      <c r="N324" s="865"/>
      <c r="O324" s="865"/>
      <c r="P324" s="865"/>
      <c r="Q324" s="865"/>
      <c r="R324" s="865"/>
      <c r="S324" s="865"/>
      <c r="T324" s="865"/>
      <c r="U324" s="865"/>
      <c r="V324" s="865"/>
      <c r="W324" s="865"/>
      <c r="X324" s="865"/>
      <c r="Y324" s="865"/>
      <c r="Z324" s="865"/>
    </row>
    <row r="325" spans="1:26" ht="12.75">
      <c r="A325" s="865"/>
      <c r="B325" s="865"/>
      <c r="C325" s="865"/>
      <c r="D325" s="865"/>
      <c r="E325" s="865"/>
      <c r="F325" s="865"/>
      <c r="G325" s="865"/>
      <c r="H325" s="865"/>
      <c r="I325" s="865"/>
      <c r="J325" s="865"/>
      <c r="K325" s="865"/>
      <c r="L325" s="865"/>
      <c r="M325" s="865"/>
      <c r="N325" s="865"/>
      <c r="O325" s="865"/>
      <c r="P325" s="865"/>
      <c r="Q325" s="865"/>
      <c r="R325" s="865"/>
      <c r="S325" s="865"/>
      <c r="T325" s="865"/>
      <c r="U325" s="865"/>
      <c r="V325" s="865"/>
      <c r="W325" s="865"/>
      <c r="X325" s="865"/>
      <c r="Y325" s="865"/>
      <c r="Z325" s="865"/>
    </row>
    <row r="326" spans="1:26" ht="12.75">
      <c r="A326" s="865"/>
      <c r="B326" s="865"/>
      <c r="C326" s="865"/>
      <c r="D326" s="865"/>
      <c r="E326" s="865"/>
      <c r="F326" s="865"/>
      <c r="G326" s="865"/>
      <c r="H326" s="865"/>
      <c r="I326" s="865"/>
      <c r="J326" s="865"/>
      <c r="K326" s="865"/>
      <c r="L326" s="865"/>
      <c r="M326" s="865"/>
      <c r="N326" s="865"/>
      <c r="O326" s="865"/>
      <c r="P326" s="865"/>
      <c r="Q326" s="865"/>
      <c r="R326" s="865"/>
      <c r="S326" s="865"/>
      <c r="T326" s="865"/>
      <c r="U326" s="865"/>
      <c r="V326" s="865"/>
      <c r="W326" s="865"/>
      <c r="X326" s="865"/>
      <c r="Y326" s="865"/>
      <c r="Z326" s="865"/>
    </row>
    <row r="327" spans="1:26" ht="12.75">
      <c r="A327" s="865"/>
      <c r="B327" s="865"/>
      <c r="C327" s="865"/>
      <c r="D327" s="865"/>
      <c r="E327" s="865"/>
      <c r="F327" s="865"/>
      <c r="G327" s="865"/>
      <c r="H327" s="865"/>
      <c r="I327" s="865"/>
      <c r="J327" s="865"/>
      <c r="K327" s="865"/>
      <c r="L327" s="865"/>
      <c r="M327" s="865"/>
      <c r="N327" s="865"/>
      <c r="O327" s="865"/>
      <c r="P327" s="865"/>
      <c r="Q327" s="865"/>
      <c r="R327" s="865"/>
      <c r="S327" s="865"/>
      <c r="T327" s="865"/>
      <c r="U327" s="865"/>
      <c r="V327" s="865"/>
      <c r="W327" s="865"/>
      <c r="X327" s="865"/>
      <c r="Y327" s="865"/>
      <c r="Z327" s="865"/>
    </row>
    <row r="328" spans="1:26" ht="12.75">
      <c r="A328" s="865"/>
      <c r="B328" s="865"/>
      <c r="C328" s="865"/>
      <c r="D328" s="865"/>
      <c r="E328" s="865"/>
      <c r="F328" s="865"/>
      <c r="G328" s="865"/>
      <c r="H328" s="865"/>
      <c r="I328" s="865"/>
      <c r="J328" s="865"/>
      <c r="K328" s="865"/>
      <c r="L328" s="865"/>
      <c r="M328" s="865"/>
      <c r="N328" s="865"/>
      <c r="O328" s="865"/>
      <c r="P328" s="865"/>
      <c r="Q328" s="865"/>
      <c r="R328" s="865"/>
      <c r="S328" s="865"/>
      <c r="T328" s="865"/>
      <c r="U328" s="865"/>
      <c r="V328" s="865"/>
      <c r="W328" s="865"/>
      <c r="X328" s="865"/>
      <c r="Y328" s="865"/>
      <c r="Z328" s="865"/>
    </row>
    <row r="329" spans="1:26" ht="12.75">
      <c r="A329" s="865"/>
      <c r="B329" s="865"/>
      <c r="C329" s="865"/>
      <c r="D329" s="865"/>
      <c r="E329" s="865"/>
      <c r="F329" s="865"/>
      <c r="G329" s="865"/>
      <c r="H329" s="865"/>
      <c r="I329" s="865"/>
      <c r="J329" s="865"/>
      <c r="K329" s="865"/>
      <c r="L329" s="865"/>
      <c r="M329" s="865"/>
      <c r="N329" s="865"/>
      <c r="O329" s="865"/>
      <c r="P329" s="865"/>
      <c r="Q329" s="865"/>
      <c r="R329" s="865"/>
      <c r="S329" s="865"/>
      <c r="T329" s="865"/>
      <c r="U329" s="865"/>
      <c r="V329" s="865"/>
      <c r="W329" s="865"/>
      <c r="X329" s="865"/>
      <c r="Y329" s="865"/>
      <c r="Z329" s="865"/>
    </row>
    <row r="330" spans="1:26" ht="12.75">
      <c r="A330" s="865"/>
      <c r="B330" s="865"/>
      <c r="C330" s="865"/>
      <c r="D330" s="865"/>
      <c r="E330" s="865"/>
      <c r="F330" s="865"/>
      <c r="G330" s="865"/>
      <c r="H330" s="865"/>
      <c r="I330" s="865"/>
      <c r="J330" s="865"/>
      <c r="K330" s="865"/>
      <c r="L330" s="865"/>
      <c r="M330" s="865"/>
      <c r="N330" s="865"/>
      <c r="O330" s="865"/>
      <c r="P330" s="865"/>
      <c r="Q330" s="865"/>
      <c r="R330" s="865"/>
      <c r="S330" s="865"/>
      <c r="T330" s="865"/>
      <c r="U330" s="865"/>
      <c r="V330" s="865"/>
      <c r="W330" s="865"/>
      <c r="X330" s="865"/>
      <c r="Y330" s="865"/>
      <c r="Z330" s="865"/>
    </row>
    <row r="331" spans="1:26" ht="12.75">
      <c r="A331" s="865"/>
      <c r="B331" s="865"/>
      <c r="C331" s="865"/>
      <c r="D331" s="865"/>
      <c r="E331" s="865"/>
      <c r="F331" s="865"/>
      <c r="G331" s="865"/>
      <c r="H331" s="865"/>
      <c r="I331" s="865"/>
      <c r="J331" s="865"/>
      <c r="K331" s="865"/>
      <c r="L331" s="865"/>
      <c r="M331" s="865"/>
      <c r="N331" s="865"/>
      <c r="O331" s="865"/>
      <c r="P331" s="865"/>
      <c r="Q331" s="865"/>
      <c r="R331" s="865"/>
      <c r="S331" s="865"/>
      <c r="T331" s="865"/>
      <c r="U331" s="865"/>
      <c r="V331" s="865"/>
      <c r="W331" s="865"/>
      <c r="X331" s="865"/>
      <c r="Y331" s="865"/>
      <c r="Z331" s="865"/>
    </row>
    <row r="332" spans="1:26" ht="12.75">
      <c r="A332" s="865"/>
      <c r="B332" s="865"/>
      <c r="C332" s="865"/>
      <c r="D332" s="865"/>
      <c r="E332" s="865"/>
      <c r="F332" s="865"/>
      <c r="G332" s="865"/>
      <c r="H332" s="865"/>
      <c r="I332" s="865"/>
      <c r="J332" s="865"/>
      <c r="K332" s="865"/>
      <c r="L332" s="865"/>
      <c r="M332" s="865"/>
      <c r="N332" s="865"/>
      <c r="O332" s="865"/>
      <c r="P332" s="865"/>
      <c r="Q332" s="865"/>
      <c r="R332" s="865"/>
      <c r="S332" s="865"/>
      <c r="T332" s="865"/>
      <c r="U332" s="865"/>
      <c r="V332" s="865"/>
      <c r="W332" s="865"/>
      <c r="X332" s="865"/>
      <c r="Y332" s="865"/>
      <c r="Z332" s="865"/>
    </row>
    <row r="333" spans="1:26" ht="12.75">
      <c r="A333" s="865"/>
      <c r="B333" s="865"/>
      <c r="C333" s="865"/>
      <c r="D333" s="865"/>
      <c r="E333" s="865"/>
      <c r="F333" s="865"/>
      <c r="G333" s="865"/>
      <c r="H333" s="865"/>
      <c r="I333" s="865"/>
      <c r="J333" s="865"/>
      <c r="K333" s="865"/>
      <c r="L333" s="865"/>
      <c r="M333" s="865"/>
      <c r="N333" s="865"/>
      <c r="O333" s="865"/>
      <c r="P333" s="865"/>
      <c r="Q333" s="865"/>
      <c r="R333" s="865"/>
      <c r="S333" s="865"/>
      <c r="T333" s="865"/>
      <c r="U333" s="865"/>
      <c r="V333" s="865"/>
      <c r="W333" s="865"/>
      <c r="X333" s="865"/>
      <c r="Y333" s="865"/>
      <c r="Z333" s="865"/>
    </row>
    <row r="334" spans="1:26" ht="12.75">
      <c r="A334" s="865"/>
      <c r="B334" s="865"/>
      <c r="C334" s="865"/>
      <c r="D334" s="865"/>
      <c r="E334" s="865"/>
      <c r="F334" s="865"/>
      <c r="G334" s="865"/>
      <c r="H334" s="865"/>
      <c r="I334" s="865"/>
      <c r="J334" s="865"/>
      <c r="K334" s="865"/>
      <c r="L334" s="865"/>
      <c r="M334" s="865"/>
      <c r="N334" s="865"/>
      <c r="O334" s="865"/>
      <c r="P334" s="865"/>
      <c r="Q334" s="865"/>
      <c r="R334" s="865"/>
      <c r="S334" s="865"/>
      <c r="T334" s="865"/>
      <c r="U334" s="865"/>
      <c r="V334" s="865"/>
      <c r="W334" s="865"/>
      <c r="X334" s="865"/>
      <c r="Y334" s="865"/>
      <c r="Z334" s="865"/>
    </row>
    <row r="335" spans="1:26" ht="12.75">
      <c r="A335" s="865"/>
      <c r="B335" s="865"/>
      <c r="C335" s="865"/>
      <c r="D335" s="865"/>
      <c r="E335" s="865"/>
      <c r="F335" s="865"/>
      <c r="G335" s="865"/>
      <c r="H335" s="865"/>
      <c r="I335" s="865"/>
      <c r="J335" s="865"/>
      <c r="K335" s="865"/>
      <c r="L335" s="865"/>
      <c r="M335" s="865"/>
      <c r="N335" s="865"/>
      <c r="O335" s="865"/>
      <c r="P335" s="865"/>
      <c r="Q335" s="865"/>
      <c r="R335" s="865"/>
      <c r="S335" s="865"/>
      <c r="T335" s="865"/>
      <c r="U335" s="865"/>
      <c r="V335" s="865"/>
      <c r="W335" s="865"/>
      <c r="X335" s="865"/>
      <c r="Y335" s="865"/>
      <c r="Z335" s="865"/>
    </row>
    <row r="336" spans="1:26" ht="12.75">
      <c r="A336" s="865"/>
      <c r="B336" s="865"/>
      <c r="C336" s="865"/>
      <c r="D336" s="865"/>
      <c r="E336" s="865"/>
      <c r="F336" s="865"/>
      <c r="G336" s="865"/>
      <c r="H336" s="865"/>
      <c r="I336" s="865"/>
      <c r="J336" s="865"/>
      <c r="K336" s="865"/>
      <c r="L336" s="865"/>
      <c r="M336" s="865"/>
      <c r="N336" s="865"/>
      <c r="O336" s="865"/>
      <c r="P336" s="865"/>
      <c r="Q336" s="865"/>
      <c r="R336" s="865"/>
      <c r="S336" s="865"/>
      <c r="T336" s="865"/>
      <c r="U336" s="865"/>
      <c r="V336" s="865"/>
      <c r="W336" s="865"/>
      <c r="X336" s="865"/>
      <c r="Y336" s="865"/>
      <c r="Z336" s="865"/>
    </row>
    <row r="337" spans="1:26" ht="12.75">
      <c r="A337" s="865"/>
      <c r="B337" s="865"/>
      <c r="C337" s="865"/>
      <c r="D337" s="865"/>
      <c r="E337" s="865"/>
      <c r="F337" s="865"/>
      <c r="G337" s="865"/>
      <c r="H337" s="865"/>
      <c r="I337" s="865"/>
      <c r="J337" s="865"/>
      <c r="K337" s="865"/>
      <c r="L337" s="865"/>
      <c r="M337" s="865"/>
      <c r="N337" s="865"/>
      <c r="O337" s="865"/>
      <c r="P337" s="865"/>
      <c r="Q337" s="865"/>
      <c r="R337" s="865"/>
      <c r="S337" s="865"/>
      <c r="T337" s="865"/>
      <c r="U337" s="865"/>
      <c r="V337" s="865"/>
      <c r="W337" s="865"/>
      <c r="X337" s="865"/>
      <c r="Y337" s="865"/>
      <c r="Z337" s="865"/>
    </row>
    <row r="338" spans="1:26" ht="12.75">
      <c r="A338" s="865"/>
      <c r="B338" s="865"/>
      <c r="C338" s="865"/>
      <c r="D338" s="865"/>
      <c r="E338" s="865"/>
      <c r="F338" s="865"/>
      <c r="G338" s="865"/>
      <c r="H338" s="865"/>
      <c r="I338" s="865"/>
      <c r="J338" s="865"/>
      <c r="K338" s="865"/>
      <c r="L338" s="865"/>
      <c r="M338" s="865"/>
      <c r="N338" s="865"/>
      <c r="O338" s="865"/>
      <c r="P338" s="865"/>
      <c r="Q338" s="865"/>
      <c r="R338" s="865"/>
      <c r="S338" s="865"/>
      <c r="T338" s="865"/>
      <c r="U338" s="865"/>
      <c r="V338" s="865"/>
      <c r="W338" s="865"/>
      <c r="X338" s="865"/>
      <c r="Y338" s="865"/>
      <c r="Z338" s="865"/>
    </row>
    <row r="339" spans="1:26" ht="12.75">
      <c r="A339" s="865"/>
      <c r="B339" s="865"/>
      <c r="C339" s="865"/>
      <c r="D339" s="865"/>
      <c r="E339" s="865"/>
      <c r="F339" s="865"/>
      <c r="G339" s="865"/>
      <c r="H339" s="865"/>
      <c r="I339" s="865"/>
      <c r="J339" s="865"/>
      <c r="K339" s="865"/>
      <c r="L339" s="865"/>
      <c r="M339" s="865"/>
      <c r="N339" s="865"/>
      <c r="O339" s="865"/>
      <c r="P339" s="865"/>
      <c r="Q339" s="865"/>
      <c r="R339" s="865"/>
      <c r="S339" s="865"/>
      <c r="T339" s="865"/>
      <c r="U339" s="865"/>
      <c r="V339" s="865"/>
      <c r="W339" s="865"/>
      <c r="X339" s="865"/>
      <c r="Y339" s="865"/>
      <c r="Z339" s="865"/>
    </row>
    <row r="340" spans="1:26" ht="12.75">
      <c r="A340" s="865"/>
      <c r="B340" s="865"/>
      <c r="C340" s="865"/>
      <c r="D340" s="865"/>
      <c r="E340" s="865"/>
      <c r="F340" s="865"/>
      <c r="G340" s="865"/>
      <c r="H340" s="865"/>
      <c r="I340" s="865"/>
      <c r="J340" s="865"/>
      <c r="K340" s="865"/>
      <c r="L340" s="865"/>
      <c r="M340" s="865"/>
      <c r="N340" s="865"/>
      <c r="O340" s="865"/>
      <c r="P340" s="865"/>
      <c r="Q340" s="865"/>
      <c r="R340" s="865"/>
      <c r="S340" s="865"/>
      <c r="T340" s="865"/>
      <c r="U340" s="865"/>
      <c r="V340" s="865"/>
      <c r="W340" s="865"/>
      <c r="X340" s="865"/>
      <c r="Y340" s="865"/>
      <c r="Z340" s="865"/>
    </row>
    <row r="341" spans="1:26" ht="12.75">
      <c r="A341" s="865"/>
      <c r="B341" s="865"/>
      <c r="C341" s="865"/>
      <c r="D341" s="865"/>
      <c r="E341" s="865"/>
      <c r="F341" s="865"/>
      <c r="G341" s="865"/>
      <c r="H341" s="865"/>
      <c r="I341" s="865"/>
      <c r="J341" s="865"/>
      <c r="K341" s="865"/>
      <c r="L341" s="865"/>
      <c r="M341" s="865"/>
      <c r="N341" s="865"/>
      <c r="O341" s="865"/>
      <c r="P341" s="865"/>
      <c r="Q341" s="865"/>
      <c r="R341" s="865"/>
      <c r="S341" s="865"/>
      <c r="T341" s="865"/>
      <c r="U341" s="865"/>
      <c r="V341" s="865"/>
      <c r="W341" s="865"/>
      <c r="X341" s="865"/>
      <c r="Y341" s="865"/>
      <c r="Z341" s="865"/>
    </row>
    <row r="342" spans="1:26" ht="12.75">
      <c r="A342" s="865"/>
      <c r="B342" s="865"/>
      <c r="C342" s="865"/>
      <c r="D342" s="865"/>
      <c r="E342" s="865"/>
      <c r="F342" s="865"/>
      <c r="G342" s="865"/>
      <c r="H342" s="865"/>
      <c r="I342" s="865"/>
      <c r="J342" s="865"/>
      <c r="K342" s="865"/>
      <c r="L342" s="865"/>
      <c r="M342" s="865"/>
      <c r="N342" s="865"/>
      <c r="O342" s="865"/>
      <c r="P342" s="865"/>
      <c r="Q342" s="865"/>
      <c r="R342" s="865"/>
      <c r="S342" s="865"/>
      <c r="T342" s="865"/>
      <c r="U342" s="865"/>
      <c r="V342" s="865"/>
      <c r="W342" s="865"/>
      <c r="X342" s="865"/>
      <c r="Y342" s="865"/>
      <c r="Z342" s="865"/>
    </row>
    <row r="343" spans="1:26" ht="12.75">
      <c r="A343" s="865"/>
      <c r="B343" s="865"/>
      <c r="C343" s="865"/>
      <c r="D343" s="865"/>
      <c r="E343" s="865"/>
      <c r="F343" s="865"/>
      <c r="G343" s="865"/>
      <c r="H343" s="865"/>
      <c r="I343" s="865"/>
      <c r="J343" s="865"/>
      <c r="K343" s="865"/>
      <c r="L343" s="865"/>
      <c r="M343" s="865"/>
      <c r="N343" s="865"/>
      <c r="O343" s="865"/>
      <c r="P343" s="865"/>
      <c r="Q343" s="865"/>
      <c r="R343" s="865"/>
      <c r="S343" s="865"/>
      <c r="T343" s="865"/>
      <c r="U343" s="865"/>
      <c r="V343" s="865"/>
      <c r="W343" s="865"/>
      <c r="X343" s="865"/>
      <c r="Y343" s="865"/>
      <c r="Z343" s="865"/>
    </row>
    <row r="344" spans="1:26" ht="12.75">
      <c r="A344" s="865"/>
      <c r="B344" s="865"/>
      <c r="C344" s="865"/>
      <c r="D344" s="865"/>
      <c r="E344" s="865"/>
      <c r="F344" s="865"/>
      <c r="G344" s="865"/>
      <c r="H344" s="865"/>
      <c r="I344" s="865"/>
      <c r="J344" s="865"/>
      <c r="K344" s="865"/>
      <c r="L344" s="865"/>
      <c r="M344" s="865"/>
      <c r="N344" s="865"/>
      <c r="O344" s="865"/>
      <c r="P344" s="865"/>
      <c r="Q344" s="865"/>
      <c r="R344" s="865"/>
      <c r="S344" s="865"/>
      <c r="T344" s="865"/>
      <c r="U344" s="865"/>
      <c r="V344" s="865"/>
      <c r="W344" s="865"/>
      <c r="X344" s="865"/>
      <c r="Y344" s="865"/>
      <c r="Z344" s="865"/>
    </row>
    <row r="345" spans="1:26" ht="12.75">
      <c r="A345" s="865"/>
      <c r="B345" s="865"/>
      <c r="C345" s="865"/>
      <c r="D345" s="865"/>
      <c r="E345" s="865"/>
      <c r="F345" s="865"/>
      <c r="G345" s="865"/>
      <c r="H345" s="865"/>
      <c r="I345" s="865"/>
      <c r="J345" s="865"/>
      <c r="K345" s="865"/>
      <c r="L345" s="865"/>
      <c r="M345" s="865"/>
      <c r="N345" s="865"/>
      <c r="O345" s="865"/>
      <c r="P345" s="865"/>
      <c r="Q345" s="865"/>
      <c r="R345" s="865"/>
      <c r="S345" s="865"/>
      <c r="T345" s="865"/>
      <c r="U345" s="865"/>
      <c r="V345" s="865"/>
      <c r="W345" s="865"/>
      <c r="X345" s="865"/>
      <c r="Y345" s="865"/>
      <c r="Z345" s="865"/>
    </row>
    <row r="346" spans="1:26" ht="12.75">
      <c r="A346" s="865"/>
      <c r="B346" s="865"/>
      <c r="C346" s="865"/>
      <c r="D346" s="865"/>
      <c r="E346" s="865"/>
      <c r="F346" s="865"/>
      <c r="G346" s="865"/>
      <c r="H346" s="865"/>
      <c r="I346" s="865"/>
      <c r="J346" s="865"/>
      <c r="K346" s="865"/>
      <c r="L346" s="865"/>
      <c r="M346" s="865"/>
      <c r="N346" s="865"/>
      <c r="O346" s="865"/>
      <c r="P346" s="865"/>
      <c r="Q346" s="865"/>
      <c r="R346" s="865"/>
      <c r="S346" s="865"/>
      <c r="T346" s="865"/>
      <c r="U346" s="865"/>
      <c r="V346" s="865"/>
      <c r="W346" s="865"/>
      <c r="X346" s="865"/>
      <c r="Y346" s="865"/>
      <c r="Z346" s="865"/>
    </row>
    <row r="347" spans="1:26" ht="12.75">
      <c r="A347" s="865"/>
      <c r="B347" s="865"/>
      <c r="C347" s="865"/>
      <c r="D347" s="865"/>
      <c r="E347" s="865"/>
      <c r="F347" s="865"/>
      <c r="G347" s="865"/>
      <c r="H347" s="865"/>
      <c r="I347" s="865"/>
      <c r="J347" s="865"/>
      <c r="K347" s="865"/>
      <c r="L347" s="865"/>
      <c r="M347" s="865"/>
      <c r="N347" s="865"/>
      <c r="O347" s="865"/>
      <c r="P347" s="865"/>
      <c r="Q347" s="865"/>
      <c r="R347" s="865"/>
      <c r="S347" s="865"/>
      <c r="T347" s="865"/>
      <c r="U347" s="865"/>
      <c r="V347" s="865"/>
      <c r="W347" s="865"/>
      <c r="X347" s="865"/>
      <c r="Y347" s="865"/>
      <c r="Z347" s="865"/>
    </row>
    <row r="348" spans="1:26" ht="12.75">
      <c r="A348" s="865"/>
      <c r="B348" s="865"/>
      <c r="C348" s="865"/>
      <c r="D348" s="865"/>
      <c r="E348" s="865"/>
      <c r="F348" s="865"/>
      <c r="G348" s="865"/>
      <c r="H348" s="865"/>
      <c r="I348" s="865"/>
      <c r="J348" s="865"/>
      <c r="K348" s="865"/>
      <c r="L348" s="865"/>
      <c r="M348" s="865"/>
      <c r="N348" s="865"/>
      <c r="O348" s="865"/>
      <c r="P348" s="865"/>
      <c r="Q348" s="865"/>
      <c r="R348" s="865"/>
      <c r="S348" s="865"/>
      <c r="T348" s="865"/>
      <c r="U348" s="865"/>
      <c r="V348" s="865"/>
      <c r="W348" s="865"/>
      <c r="X348" s="865"/>
      <c r="Y348" s="865"/>
      <c r="Z348" s="865"/>
    </row>
    <row r="349" spans="1:26" ht="12.75">
      <c r="A349" s="865"/>
      <c r="B349" s="865"/>
      <c r="C349" s="865"/>
      <c r="D349" s="865"/>
      <c r="E349" s="865"/>
      <c r="F349" s="865"/>
      <c r="G349" s="865"/>
      <c r="H349" s="865"/>
      <c r="I349" s="865"/>
      <c r="J349" s="865"/>
      <c r="K349" s="865"/>
      <c r="L349" s="865"/>
      <c r="M349" s="865"/>
      <c r="N349" s="865"/>
      <c r="O349" s="865"/>
      <c r="P349" s="865"/>
      <c r="Q349" s="865"/>
      <c r="R349" s="865"/>
      <c r="S349" s="865"/>
      <c r="T349" s="865"/>
      <c r="U349" s="865"/>
      <c r="V349" s="865"/>
      <c r="W349" s="865"/>
      <c r="X349" s="865"/>
      <c r="Y349" s="865"/>
      <c r="Z349" s="865"/>
    </row>
    <row r="350" spans="1:26" ht="12.75">
      <c r="A350" s="865"/>
      <c r="B350" s="865"/>
      <c r="C350" s="865"/>
      <c r="D350" s="865"/>
      <c r="E350" s="865"/>
      <c r="F350" s="865"/>
      <c r="G350" s="865"/>
      <c r="H350" s="865"/>
      <c r="I350" s="865"/>
      <c r="J350" s="865"/>
      <c r="K350" s="865"/>
      <c r="L350" s="865"/>
      <c r="M350" s="865"/>
      <c r="N350" s="865"/>
      <c r="O350" s="865"/>
      <c r="P350" s="865"/>
      <c r="Q350" s="865"/>
      <c r="R350" s="865"/>
      <c r="S350" s="865"/>
      <c r="T350" s="865"/>
      <c r="U350" s="865"/>
      <c r="V350" s="865"/>
      <c r="W350" s="865"/>
      <c r="X350" s="865"/>
      <c r="Y350" s="865"/>
      <c r="Z350" s="865"/>
    </row>
    <row r="351" spans="1:26" ht="12.75">
      <c r="A351" s="865"/>
      <c r="B351" s="865"/>
      <c r="C351" s="865"/>
      <c r="D351" s="865"/>
      <c r="E351" s="865"/>
      <c r="F351" s="865"/>
      <c r="G351" s="865"/>
      <c r="H351" s="865"/>
      <c r="I351" s="865"/>
      <c r="J351" s="865"/>
      <c r="K351" s="865"/>
      <c r="L351" s="865"/>
      <c r="M351" s="865"/>
      <c r="N351" s="865"/>
      <c r="O351" s="865"/>
      <c r="P351" s="865"/>
      <c r="Q351" s="865"/>
      <c r="R351" s="865"/>
      <c r="S351" s="865"/>
      <c r="T351" s="865"/>
      <c r="U351" s="865"/>
      <c r="V351" s="865"/>
      <c r="W351" s="865"/>
      <c r="X351" s="865"/>
      <c r="Y351" s="865"/>
      <c r="Z351" s="865"/>
    </row>
    <row r="352" spans="1:26" ht="12.75">
      <c r="A352" s="865"/>
      <c r="B352" s="865"/>
      <c r="C352" s="865"/>
      <c r="D352" s="865"/>
      <c r="E352" s="865"/>
      <c r="F352" s="865"/>
      <c r="G352" s="865"/>
      <c r="H352" s="865"/>
      <c r="I352" s="865"/>
      <c r="J352" s="865"/>
      <c r="K352" s="865"/>
      <c r="L352" s="865"/>
      <c r="M352" s="865"/>
      <c r="N352" s="865"/>
      <c r="O352" s="865"/>
      <c r="P352" s="865"/>
      <c r="Q352" s="865"/>
      <c r="R352" s="865"/>
      <c r="S352" s="865"/>
      <c r="T352" s="865"/>
      <c r="U352" s="865"/>
      <c r="V352" s="865"/>
      <c r="W352" s="865"/>
      <c r="X352" s="865"/>
      <c r="Y352" s="865"/>
      <c r="Z352" s="865"/>
    </row>
    <row r="353" spans="1:26" ht="12.75">
      <c r="A353" s="865"/>
      <c r="B353" s="865"/>
      <c r="C353" s="865"/>
      <c r="D353" s="865"/>
      <c r="E353" s="865"/>
      <c r="F353" s="865"/>
      <c r="G353" s="865"/>
      <c r="H353" s="865"/>
      <c r="I353" s="865"/>
      <c r="J353" s="865"/>
      <c r="K353" s="865"/>
      <c r="L353" s="865"/>
      <c r="M353" s="865"/>
      <c r="N353" s="865"/>
      <c r="O353" s="865"/>
      <c r="P353" s="865"/>
      <c r="Q353" s="865"/>
      <c r="R353" s="865"/>
      <c r="S353" s="865"/>
      <c r="T353" s="865"/>
      <c r="U353" s="865"/>
      <c r="V353" s="865"/>
      <c r="W353" s="865"/>
      <c r="X353" s="865"/>
      <c r="Y353" s="865"/>
      <c r="Z353" s="865"/>
    </row>
    <row r="354" spans="1:26" ht="12.75">
      <c r="A354" s="865"/>
      <c r="B354" s="865"/>
      <c r="C354" s="865"/>
      <c r="D354" s="865"/>
      <c r="E354" s="865"/>
      <c r="F354" s="865"/>
      <c r="G354" s="865"/>
      <c r="H354" s="865"/>
      <c r="I354" s="865"/>
      <c r="J354" s="865"/>
      <c r="K354" s="865"/>
      <c r="L354" s="865"/>
      <c r="M354" s="865"/>
      <c r="N354" s="865"/>
      <c r="O354" s="865"/>
      <c r="P354" s="865"/>
      <c r="Q354" s="865"/>
      <c r="R354" s="865"/>
      <c r="S354" s="865"/>
      <c r="T354" s="865"/>
      <c r="U354" s="865"/>
      <c r="V354" s="865"/>
      <c r="W354" s="865"/>
      <c r="X354" s="865"/>
      <c r="Y354" s="865"/>
      <c r="Z354" s="865"/>
    </row>
    <row r="355" spans="1:26" ht="12.75">
      <c r="A355" s="865"/>
      <c r="B355" s="865"/>
      <c r="C355" s="865"/>
      <c r="D355" s="865"/>
      <c r="E355" s="865"/>
      <c r="F355" s="865"/>
      <c r="G355" s="865"/>
      <c r="H355" s="865"/>
      <c r="I355" s="865"/>
      <c r="J355" s="865"/>
      <c r="K355" s="865"/>
      <c r="L355" s="865"/>
      <c r="M355" s="865"/>
      <c r="N355" s="865"/>
      <c r="O355" s="865"/>
      <c r="P355" s="865"/>
      <c r="Q355" s="865"/>
      <c r="R355" s="865"/>
      <c r="S355" s="865"/>
      <c r="T355" s="865"/>
      <c r="U355" s="865"/>
      <c r="V355" s="865"/>
      <c r="W355" s="865"/>
      <c r="X355" s="865"/>
      <c r="Y355" s="865"/>
      <c r="Z355" s="865"/>
    </row>
    <row r="356" spans="1:26" ht="12.75">
      <c r="A356" s="865"/>
      <c r="B356" s="865"/>
      <c r="C356" s="865"/>
      <c r="D356" s="865"/>
      <c r="E356" s="865"/>
      <c r="F356" s="865"/>
      <c r="G356" s="865"/>
      <c r="H356" s="865"/>
      <c r="I356" s="865"/>
      <c r="J356" s="865"/>
      <c r="K356" s="865"/>
      <c r="L356" s="865"/>
      <c r="M356" s="865"/>
      <c r="N356" s="865"/>
      <c r="O356" s="865"/>
      <c r="P356" s="865"/>
      <c r="Q356" s="865"/>
      <c r="R356" s="865"/>
      <c r="S356" s="865"/>
      <c r="T356" s="865"/>
      <c r="U356" s="865"/>
      <c r="V356" s="865"/>
      <c r="W356" s="865"/>
      <c r="X356" s="865"/>
      <c r="Y356" s="865"/>
      <c r="Z356" s="865"/>
    </row>
    <row r="357" spans="1:26" ht="12.75">
      <c r="A357" s="865"/>
      <c r="B357" s="865"/>
      <c r="C357" s="865"/>
      <c r="D357" s="865"/>
      <c r="E357" s="865"/>
      <c r="F357" s="865"/>
      <c r="G357" s="865"/>
      <c r="H357" s="865"/>
      <c r="I357" s="865"/>
      <c r="J357" s="865"/>
      <c r="K357" s="865"/>
      <c r="L357" s="865"/>
      <c r="M357" s="865"/>
      <c r="N357" s="865"/>
      <c r="O357" s="865"/>
      <c r="P357" s="865"/>
      <c r="Q357" s="865"/>
      <c r="R357" s="865"/>
      <c r="S357" s="865"/>
      <c r="T357" s="865"/>
      <c r="U357" s="865"/>
      <c r="V357" s="865"/>
      <c r="W357" s="865"/>
      <c r="X357" s="865"/>
      <c r="Y357" s="865"/>
      <c r="Z357" s="865"/>
    </row>
    <row r="358" spans="1:26" ht="12.75">
      <c r="A358" s="865"/>
      <c r="B358" s="865"/>
      <c r="C358" s="865"/>
      <c r="D358" s="865"/>
      <c r="E358" s="865"/>
      <c r="F358" s="865"/>
      <c r="G358" s="865"/>
      <c r="H358" s="865"/>
      <c r="I358" s="865"/>
      <c r="J358" s="865"/>
      <c r="K358" s="865"/>
      <c r="L358" s="865"/>
      <c r="M358" s="865"/>
      <c r="N358" s="865"/>
      <c r="O358" s="865"/>
      <c r="P358" s="865"/>
      <c r="Q358" s="865"/>
      <c r="R358" s="865"/>
      <c r="S358" s="865"/>
      <c r="T358" s="865"/>
      <c r="U358" s="865"/>
      <c r="V358" s="865"/>
      <c r="W358" s="865"/>
      <c r="X358" s="865"/>
      <c r="Y358" s="865"/>
      <c r="Z358" s="865"/>
    </row>
    <row r="359" spans="1:26" ht="12.75">
      <c r="A359" s="865"/>
      <c r="B359" s="865"/>
      <c r="C359" s="865"/>
      <c r="D359" s="865"/>
      <c r="E359" s="865"/>
      <c r="F359" s="865"/>
      <c r="G359" s="865"/>
      <c r="H359" s="865"/>
      <c r="I359" s="865"/>
      <c r="J359" s="865"/>
      <c r="K359" s="865"/>
      <c r="L359" s="865"/>
      <c r="M359" s="865"/>
      <c r="N359" s="865"/>
      <c r="O359" s="865"/>
      <c r="P359" s="865"/>
      <c r="Q359" s="865"/>
      <c r="R359" s="865"/>
      <c r="S359" s="865"/>
      <c r="T359" s="865"/>
      <c r="U359" s="865"/>
      <c r="V359" s="865"/>
      <c r="W359" s="865"/>
      <c r="X359" s="865"/>
      <c r="Y359" s="865"/>
      <c r="Z359" s="865"/>
    </row>
    <row r="360" spans="1:26" ht="12.75">
      <c r="A360" s="865"/>
      <c r="B360" s="865"/>
      <c r="C360" s="865"/>
      <c r="D360" s="865"/>
      <c r="E360" s="865"/>
      <c r="F360" s="865"/>
      <c r="G360" s="865"/>
      <c r="H360" s="865"/>
      <c r="I360" s="865"/>
      <c r="J360" s="865"/>
      <c r="K360" s="865"/>
      <c r="L360" s="865"/>
      <c r="M360" s="865"/>
      <c r="N360" s="865"/>
      <c r="O360" s="865"/>
      <c r="P360" s="865"/>
      <c r="Q360" s="865"/>
      <c r="R360" s="865"/>
      <c r="S360" s="865"/>
      <c r="T360" s="865"/>
      <c r="U360" s="865"/>
      <c r="V360" s="865"/>
      <c r="W360" s="865"/>
      <c r="X360" s="865"/>
      <c r="Y360" s="865"/>
      <c r="Z360" s="865"/>
    </row>
    <row r="361" spans="1:26" ht="12.75">
      <c r="A361" s="865"/>
      <c r="B361" s="865"/>
      <c r="C361" s="865"/>
      <c r="D361" s="865"/>
      <c r="E361" s="865"/>
      <c r="F361" s="865"/>
      <c r="G361" s="865"/>
      <c r="H361" s="865"/>
      <c r="I361" s="865"/>
      <c r="J361" s="865"/>
      <c r="K361" s="865"/>
      <c r="L361" s="865"/>
      <c r="M361" s="865"/>
      <c r="N361" s="865"/>
      <c r="O361" s="865"/>
      <c r="P361" s="865"/>
      <c r="Q361" s="865"/>
      <c r="R361" s="865"/>
      <c r="S361" s="865"/>
      <c r="T361" s="865"/>
      <c r="U361" s="865"/>
      <c r="V361" s="865"/>
      <c r="W361" s="865"/>
      <c r="X361" s="865"/>
      <c r="Y361" s="865"/>
      <c r="Z361" s="865"/>
    </row>
    <row r="362" spans="1:26" ht="12.75">
      <c r="A362" s="865"/>
      <c r="B362" s="865"/>
      <c r="C362" s="865"/>
      <c r="D362" s="865"/>
      <c r="E362" s="865"/>
      <c r="F362" s="865"/>
      <c r="G362" s="865"/>
      <c r="H362" s="865"/>
      <c r="I362" s="865"/>
      <c r="J362" s="865"/>
      <c r="K362" s="865"/>
      <c r="L362" s="865"/>
      <c r="M362" s="865"/>
      <c r="N362" s="865"/>
      <c r="O362" s="865"/>
      <c r="P362" s="865"/>
      <c r="Q362" s="865"/>
      <c r="R362" s="865"/>
      <c r="S362" s="865"/>
      <c r="T362" s="865"/>
      <c r="U362" s="865"/>
      <c r="V362" s="865"/>
      <c r="W362" s="865"/>
      <c r="X362" s="865"/>
      <c r="Y362" s="865"/>
      <c r="Z362" s="865"/>
    </row>
    <row r="363" spans="1:26" ht="12.75">
      <c r="A363" s="865"/>
      <c r="B363" s="865"/>
      <c r="C363" s="865"/>
      <c r="D363" s="865"/>
      <c r="E363" s="865"/>
      <c r="F363" s="865"/>
      <c r="G363" s="865"/>
      <c r="H363" s="865"/>
      <c r="I363" s="865"/>
      <c r="J363" s="865"/>
      <c r="K363" s="865"/>
      <c r="L363" s="865"/>
      <c r="M363" s="865"/>
      <c r="N363" s="865"/>
      <c r="O363" s="865"/>
      <c r="P363" s="865"/>
      <c r="Q363" s="865"/>
      <c r="R363" s="865"/>
      <c r="S363" s="865"/>
      <c r="T363" s="865"/>
      <c r="U363" s="865"/>
      <c r="V363" s="865"/>
      <c r="W363" s="865"/>
      <c r="X363" s="865"/>
      <c r="Y363" s="865"/>
      <c r="Z363" s="865"/>
    </row>
    <row r="364" spans="1:26" ht="12.75">
      <c r="A364" s="865"/>
      <c r="B364" s="865"/>
      <c r="C364" s="865"/>
      <c r="D364" s="865"/>
      <c r="E364" s="865"/>
      <c r="F364" s="865"/>
      <c r="G364" s="865"/>
      <c r="H364" s="865"/>
      <c r="I364" s="865"/>
      <c r="J364" s="865"/>
      <c r="K364" s="865"/>
      <c r="L364" s="865"/>
      <c r="M364" s="865"/>
      <c r="N364" s="865"/>
      <c r="O364" s="865"/>
      <c r="P364" s="865"/>
      <c r="Q364" s="865"/>
      <c r="R364" s="865"/>
      <c r="S364" s="865"/>
      <c r="T364" s="865"/>
      <c r="U364" s="865"/>
      <c r="V364" s="865"/>
      <c r="W364" s="865"/>
      <c r="X364" s="865"/>
      <c r="Y364" s="865"/>
      <c r="Z364" s="865"/>
    </row>
    <row r="365" spans="1:26" ht="12.75">
      <c r="A365" s="865"/>
      <c r="B365" s="865"/>
      <c r="C365" s="865"/>
      <c r="D365" s="865"/>
      <c r="E365" s="865"/>
      <c r="F365" s="865"/>
      <c r="G365" s="865"/>
      <c r="H365" s="865"/>
      <c r="I365" s="865"/>
      <c r="J365" s="865"/>
      <c r="K365" s="865"/>
      <c r="L365" s="865"/>
      <c r="M365" s="865"/>
      <c r="N365" s="865"/>
      <c r="O365" s="865"/>
      <c r="P365" s="865"/>
      <c r="Q365" s="865"/>
      <c r="R365" s="865"/>
      <c r="S365" s="865"/>
      <c r="T365" s="865"/>
      <c r="U365" s="865"/>
      <c r="V365" s="865"/>
      <c r="W365" s="865"/>
      <c r="X365" s="865"/>
      <c r="Y365" s="865"/>
      <c r="Z365" s="865"/>
    </row>
    <row r="366" spans="1:26" ht="12.75">
      <c r="A366" s="865"/>
      <c r="B366" s="865"/>
      <c r="C366" s="865"/>
      <c r="D366" s="865"/>
      <c r="E366" s="865"/>
      <c r="F366" s="865"/>
      <c r="G366" s="865"/>
      <c r="H366" s="865"/>
      <c r="I366" s="865"/>
      <c r="J366" s="865"/>
      <c r="K366" s="865"/>
      <c r="L366" s="865"/>
      <c r="M366" s="865"/>
      <c r="N366" s="865"/>
      <c r="O366" s="865"/>
      <c r="P366" s="865"/>
      <c r="Q366" s="865"/>
      <c r="R366" s="865"/>
      <c r="S366" s="865"/>
      <c r="T366" s="865"/>
      <c r="U366" s="865"/>
      <c r="V366" s="865"/>
      <c r="W366" s="865"/>
      <c r="X366" s="865"/>
      <c r="Y366" s="865"/>
      <c r="Z366" s="865"/>
    </row>
    <row r="367" spans="1:26" ht="12.75">
      <c r="A367" s="865"/>
      <c r="B367" s="865"/>
      <c r="C367" s="865"/>
      <c r="D367" s="865"/>
      <c r="E367" s="865"/>
      <c r="F367" s="865"/>
      <c r="G367" s="865"/>
      <c r="H367" s="865"/>
      <c r="I367" s="865"/>
      <c r="J367" s="865"/>
      <c r="K367" s="865"/>
      <c r="L367" s="865"/>
      <c r="M367" s="865"/>
      <c r="N367" s="865"/>
      <c r="O367" s="865"/>
      <c r="P367" s="865"/>
      <c r="Q367" s="865"/>
      <c r="R367" s="865"/>
      <c r="S367" s="865"/>
      <c r="T367" s="865"/>
      <c r="U367" s="865"/>
      <c r="V367" s="865"/>
      <c r="W367" s="865"/>
      <c r="X367" s="865"/>
      <c r="Y367" s="865"/>
      <c r="Z367" s="865"/>
    </row>
    <row r="368" spans="1:26" ht="12.75">
      <c r="A368" s="865"/>
      <c r="B368" s="865"/>
      <c r="C368" s="865"/>
      <c r="D368" s="865"/>
      <c r="E368" s="865"/>
      <c r="F368" s="865"/>
      <c r="G368" s="865"/>
      <c r="H368" s="865"/>
      <c r="I368" s="865"/>
      <c r="J368" s="865"/>
      <c r="K368" s="865"/>
      <c r="L368" s="865"/>
      <c r="M368" s="865"/>
      <c r="N368" s="865"/>
      <c r="O368" s="865"/>
      <c r="P368" s="865"/>
      <c r="Q368" s="865"/>
      <c r="R368" s="865"/>
      <c r="S368" s="865"/>
      <c r="T368" s="865"/>
      <c r="U368" s="865"/>
      <c r="V368" s="865"/>
      <c r="W368" s="865"/>
      <c r="X368" s="865"/>
      <c r="Y368" s="865"/>
      <c r="Z368" s="865"/>
    </row>
    <row r="369" spans="1:26" ht="12.75">
      <c r="A369" s="865"/>
      <c r="B369" s="865"/>
      <c r="C369" s="865"/>
      <c r="D369" s="865"/>
      <c r="E369" s="865"/>
      <c r="F369" s="865"/>
      <c r="G369" s="865"/>
      <c r="H369" s="865"/>
      <c r="I369" s="865"/>
      <c r="J369" s="865"/>
      <c r="K369" s="865"/>
      <c r="L369" s="865"/>
      <c r="M369" s="865"/>
      <c r="N369" s="865"/>
      <c r="O369" s="865"/>
      <c r="P369" s="865"/>
      <c r="Q369" s="865"/>
      <c r="R369" s="865"/>
      <c r="S369" s="865"/>
      <c r="T369" s="865"/>
      <c r="U369" s="865"/>
      <c r="V369" s="865"/>
      <c r="W369" s="865"/>
      <c r="X369" s="865"/>
      <c r="Y369" s="865"/>
      <c r="Z369" s="865"/>
    </row>
    <row r="370" spans="1:26" ht="12.75">
      <c r="A370" s="865"/>
      <c r="B370" s="865"/>
      <c r="C370" s="865"/>
      <c r="D370" s="865"/>
      <c r="E370" s="865"/>
      <c r="F370" s="865"/>
      <c r="G370" s="865"/>
      <c r="H370" s="865"/>
      <c r="I370" s="865"/>
      <c r="J370" s="865"/>
      <c r="K370" s="865"/>
      <c r="L370" s="865"/>
      <c r="M370" s="865"/>
      <c r="N370" s="865"/>
      <c r="O370" s="865"/>
      <c r="P370" s="865"/>
      <c r="Q370" s="865"/>
      <c r="R370" s="865"/>
      <c r="S370" s="865"/>
      <c r="T370" s="865"/>
      <c r="U370" s="865"/>
      <c r="V370" s="865"/>
      <c r="W370" s="865"/>
      <c r="X370" s="865"/>
      <c r="Y370" s="865"/>
      <c r="Z370" s="865"/>
    </row>
    <row r="371" spans="1:26" ht="12.75">
      <c r="A371" s="865"/>
      <c r="B371" s="865"/>
      <c r="C371" s="865"/>
      <c r="D371" s="865"/>
      <c r="E371" s="865"/>
      <c r="F371" s="865"/>
      <c r="G371" s="865"/>
      <c r="H371" s="865"/>
      <c r="I371" s="865"/>
      <c r="J371" s="865"/>
      <c r="K371" s="865"/>
      <c r="L371" s="865"/>
      <c r="M371" s="865"/>
      <c r="N371" s="865"/>
      <c r="O371" s="865"/>
      <c r="P371" s="865"/>
      <c r="Q371" s="865"/>
      <c r="R371" s="865"/>
      <c r="S371" s="865"/>
      <c r="T371" s="865"/>
      <c r="U371" s="865"/>
      <c r="V371" s="865"/>
      <c r="W371" s="865"/>
      <c r="X371" s="865"/>
      <c r="Y371" s="865"/>
      <c r="Z371" s="865"/>
    </row>
    <row r="372" spans="1:26" ht="12.75">
      <c r="A372" s="865"/>
      <c r="B372" s="865"/>
      <c r="C372" s="865"/>
      <c r="D372" s="865"/>
      <c r="E372" s="865"/>
      <c r="F372" s="865"/>
      <c r="G372" s="865"/>
      <c r="H372" s="865"/>
      <c r="I372" s="865"/>
      <c r="J372" s="865"/>
      <c r="K372" s="865"/>
      <c r="L372" s="865"/>
      <c r="M372" s="865"/>
      <c r="N372" s="865"/>
      <c r="O372" s="865"/>
      <c r="P372" s="865"/>
      <c r="Q372" s="865"/>
      <c r="R372" s="865"/>
      <c r="S372" s="865"/>
      <c r="T372" s="865"/>
      <c r="U372" s="865"/>
      <c r="V372" s="865"/>
      <c r="W372" s="865"/>
      <c r="X372" s="865"/>
      <c r="Y372" s="865"/>
      <c r="Z372" s="865"/>
    </row>
    <row r="373" spans="1:26" ht="12.75">
      <c r="A373" s="865"/>
      <c r="B373" s="865"/>
      <c r="C373" s="865"/>
      <c r="D373" s="865"/>
      <c r="E373" s="865"/>
      <c r="F373" s="865"/>
      <c r="G373" s="865"/>
      <c r="H373" s="865"/>
      <c r="I373" s="865"/>
      <c r="J373" s="865"/>
      <c r="K373" s="865"/>
      <c r="L373" s="865"/>
      <c r="M373" s="865"/>
      <c r="N373" s="865"/>
      <c r="O373" s="865"/>
      <c r="P373" s="865"/>
      <c r="Q373" s="865"/>
      <c r="R373" s="865"/>
      <c r="S373" s="865"/>
      <c r="T373" s="865"/>
      <c r="U373" s="865"/>
      <c r="V373" s="865"/>
      <c r="W373" s="865"/>
      <c r="X373" s="865"/>
      <c r="Y373" s="865"/>
      <c r="Z373" s="865"/>
    </row>
    <row r="374" spans="1:26" ht="12.75">
      <c r="A374" s="865"/>
      <c r="B374" s="865"/>
      <c r="C374" s="865"/>
      <c r="D374" s="865"/>
      <c r="E374" s="865"/>
      <c r="F374" s="865"/>
      <c r="G374" s="865"/>
      <c r="H374" s="865"/>
      <c r="I374" s="865"/>
      <c r="J374" s="865"/>
      <c r="K374" s="865"/>
      <c r="L374" s="865"/>
      <c r="M374" s="865"/>
      <c r="N374" s="865"/>
      <c r="O374" s="865"/>
      <c r="P374" s="865"/>
      <c r="Q374" s="865"/>
      <c r="R374" s="865"/>
      <c r="S374" s="865"/>
      <c r="T374" s="865"/>
      <c r="U374" s="865"/>
      <c r="V374" s="865"/>
      <c r="W374" s="865"/>
      <c r="X374" s="865"/>
      <c r="Y374" s="865"/>
      <c r="Z374" s="865"/>
    </row>
    <row r="375" spans="1:26" ht="12.75">
      <c r="A375" s="865"/>
      <c r="B375" s="865"/>
      <c r="C375" s="865"/>
      <c r="D375" s="865"/>
      <c r="E375" s="865"/>
      <c r="F375" s="865"/>
      <c r="G375" s="865"/>
      <c r="H375" s="865"/>
      <c r="I375" s="865"/>
      <c r="J375" s="865"/>
      <c r="K375" s="865"/>
      <c r="L375" s="865"/>
      <c r="M375" s="865"/>
      <c r="N375" s="865"/>
      <c r="O375" s="865"/>
      <c r="P375" s="865"/>
      <c r="Q375" s="865"/>
      <c r="R375" s="865"/>
      <c r="S375" s="865"/>
      <c r="T375" s="865"/>
      <c r="U375" s="865"/>
      <c r="V375" s="865"/>
      <c r="W375" s="865"/>
      <c r="X375" s="865"/>
      <c r="Y375" s="865"/>
      <c r="Z375" s="865"/>
    </row>
    <row r="376" spans="1:26" ht="12.75">
      <c r="A376" s="865"/>
      <c r="B376" s="865"/>
      <c r="C376" s="865"/>
      <c r="D376" s="865"/>
      <c r="E376" s="865"/>
      <c r="F376" s="865"/>
      <c r="G376" s="865"/>
      <c r="H376" s="865"/>
      <c r="I376" s="865"/>
      <c r="J376" s="865"/>
      <c r="K376" s="865"/>
      <c r="L376" s="865"/>
      <c r="M376" s="865"/>
      <c r="N376" s="865"/>
      <c r="O376" s="865"/>
      <c r="P376" s="865"/>
      <c r="Q376" s="865"/>
      <c r="R376" s="865"/>
      <c r="S376" s="865"/>
      <c r="T376" s="865"/>
      <c r="U376" s="865"/>
      <c r="V376" s="865"/>
      <c r="W376" s="865"/>
      <c r="X376" s="865"/>
      <c r="Y376" s="865"/>
      <c r="Z376" s="865"/>
    </row>
    <row r="377" spans="1:26" ht="12.75">
      <c r="A377" s="865"/>
      <c r="B377" s="865"/>
      <c r="C377" s="865"/>
      <c r="D377" s="865"/>
      <c r="E377" s="865"/>
      <c r="F377" s="865"/>
      <c r="G377" s="865"/>
      <c r="H377" s="865"/>
      <c r="I377" s="865"/>
      <c r="J377" s="865"/>
      <c r="K377" s="865"/>
      <c r="L377" s="865"/>
      <c r="M377" s="865"/>
      <c r="N377" s="865"/>
      <c r="O377" s="865"/>
      <c r="P377" s="865"/>
      <c r="Q377" s="865"/>
      <c r="R377" s="865"/>
      <c r="S377" s="865"/>
      <c r="T377" s="865"/>
      <c r="U377" s="865"/>
      <c r="V377" s="865"/>
      <c r="W377" s="865"/>
      <c r="X377" s="865"/>
      <c r="Y377" s="865"/>
      <c r="Z377" s="865"/>
    </row>
    <row r="378" spans="1:26" ht="12.75">
      <c r="A378" s="865"/>
      <c r="B378" s="865"/>
      <c r="C378" s="865"/>
      <c r="D378" s="865"/>
      <c r="E378" s="865"/>
      <c r="F378" s="865"/>
      <c r="G378" s="865"/>
      <c r="H378" s="865"/>
      <c r="I378" s="865"/>
      <c r="J378" s="865"/>
      <c r="K378" s="865"/>
      <c r="L378" s="865"/>
      <c r="M378" s="865"/>
      <c r="N378" s="865"/>
      <c r="O378" s="865"/>
      <c r="P378" s="865"/>
      <c r="Q378" s="865"/>
      <c r="R378" s="865"/>
      <c r="S378" s="865"/>
      <c r="T378" s="865"/>
      <c r="U378" s="865"/>
      <c r="V378" s="865"/>
      <c r="W378" s="865"/>
      <c r="X378" s="865"/>
      <c r="Y378" s="865"/>
      <c r="Z378" s="865"/>
    </row>
    <row r="379" spans="1:26" ht="12.75">
      <c r="A379" s="865"/>
      <c r="B379" s="865"/>
      <c r="C379" s="865"/>
      <c r="D379" s="865"/>
      <c r="E379" s="865"/>
      <c r="F379" s="865"/>
      <c r="G379" s="865"/>
      <c r="H379" s="865"/>
      <c r="I379" s="865"/>
      <c r="J379" s="865"/>
      <c r="K379" s="865"/>
      <c r="L379" s="865"/>
      <c r="M379" s="865"/>
      <c r="N379" s="865"/>
      <c r="O379" s="865"/>
      <c r="P379" s="865"/>
      <c r="Q379" s="865"/>
      <c r="R379" s="865"/>
      <c r="S379" s="865"/>
      <c r="T379" s="865"/>
      <c r="U379" s="865"/>
      <c r="V379" s="865"/>
      <c r="W379" s="865"/>
      <c r="X379" s="865"/>
      <c r="Y379" s="865"/>
      <c r="Z379" s="865"/>
    </row>
    <row r="380" spans="1:26" ht="12.75">
      <c r="A380" s="865"/>
      <c r="B380" s="865"/>
      <c r="C380" s="865"/>
      <c r="D380" s="865"/>
      <c r="E380" s="865"/>
      <c r="F380" s="865"/>
      <c r="G380" s="865"/>
      <c r="H380" s="865"/>
      <c r="I380" s="865"/>
      <c r="J380" s="865"/>
      <c r="K380" s="865"/>
      <c r="L380" s="865"/>
      <c r="M380" s="865"/>
      <c r="N380" s="865"/>
      <c r="O380" s="865"/>
      <c r="P380" s="865"/>
      <c r="Q380" s="865"/>
      <c r="R380" s="865"/>
      <c r="S380" s="865"/>
      <c r="T380" s="865"/>
      <c r="U380" s="865"/>
      <c r="V380" s="865"/>
      <c r="W380" s="865"/>
      <c r="X380" s="865"/>
      <c r="Y380" s="865"/>
      <c r="Z380" s="865"/>
    </row>
    <row r="381" spans="1:26" ht="12.75">
      <c r="A381" s="865"/>
      <c r="B381" s="865"/>
      <c r="C381" s="865"/>
      <c r="D381" s="865"/>
      <c r="E381" s="865"/>
      <c r="F381" s="865"/>
      <c r="G381" s="865"/>
      <c r="H381" s="865"/>
      <c r="I381" s="865"/>
      <c r="J381" s="865"/>
      <c r="K381" s="865"/>
      <c r="L381" s="865"/>
      <c r="M381" s="865"/>
      <c r="N381" s="865"/>
      <c r="O381" s="865"/>
      <c r="P381" s="865"/>
      <c r="Q381" s="865"/>
      <c r="R381" s="865"/>
      <c r="S381" s="865"/>
      <c r="T381" s="865"/>
      <c r="U381" s="865"/>
      <c r="V381" s="865"/>
      <c r="W381" s="865"/>
      <c r="X381" s="865"/>
      <c r="Y381" s="865"/>
      <c r="Z381" s="865"/>
    </row>
    <row r="382" spans="1:26" ht="12.75">
      <c r="A382" s="865"/>
      <c r="B382" s="865"/>
      <c r="C382" s="865"/>
      <c r="D382" s="865"/>
      <c r="E382" s="865"/>
      <c r="F382" s="865"/>
      <c r="G382" s="865"/>
      <c r="H382" s="865"/>
      <c r="I382" s="865"/>
      <c r="J382" s="865"/>
      <c r="K382" s="865"/>
      <c r="L382" s="865"/>
      <c r="M382" s="865"/>
      <c r="N382" s="865"/>
      <c r="O382" s="865"/>
      <c r="P382" s="865"/>
      <c r="Q382" s="865"/>
      <c r="R382" s="865"/>
      <c r="S382" s="865"/>
      <c r="T382" s="865"/>
      <c r="U382" s="865"/>
      <c r="V382" s="865"/>
      <c r="W382" s="865"/>
      <c r="X382" s="865"/>
      <c r="Y382" s="865"/>
      <c r="Z382" s="865"/>
    </row>
    <row r="383" spans="1:26" ht="12.75">
      <c r="A383" s="865"/>
      <c r="B383" s="865"/>
      <c r="C383" s="865"/>
      <c r="D383" s="865"/>
      <c r="E383" s="865"/>
      <c r="F383" s="865"/>
      <c r="G383" s="865"/>
      <c r="H383" s="865"/>
      <c r="I383" s="865"/>
      <c r="J383" s="865"/>
      <c r="K383" s="865"/>
      <c r="L383" s="865"/>
      <c r="M383" s="865"/>
      <c r="N383" s="865"/>
      <c r="O383" s="865"/>
      <c r="P383" s="865"/>
      <c r="Q383" s="865"/>
      <c r="R383" s="865"/>
      <c r="S383" s="865"/>
      <c r="T383" s="865"/>
      <c r="U383" s="865"/>
      <c r="V383" s="865"/>
      <c r="W383" s="865"/>
      <c r="X383" s="865"/>
      <c r="Y383" s="865"/>
      <c r="Z383" s="865"/>
    </row>
    <row r="384" spans="1:26" ht="12.75">
      <c r="A384" s="865"/>
      <c r="B384" s="865"/>
      <c r="C384" s="865"/>
      <c r="D384" s="865"/>
      <c r="E384" s="865"/>
      <c r="F384" s="865"/>
      <c r="G384" s="865"/>
      <c r="H384" s="865"/>
      <c r="I384" s="865"/>
      <c r="J384" s="865"/>
      <c r="K384" s="865"/>
      <c r="L384" s="865"/>
      <c r="M384" s="865"/>
      <c r="N384" s="865"/>
      <c r="O384" s="865"/>
      <c r="P384" s="865"/>
      <c r="Q384" s="865"/>
      <c r="R384" s="865"/>
      <c r="S384" s="865"/>
      <c r="T384" s="865"/>
      <c r="U384" s="865"/>
      <c r="V384" s="865"/>
      <c r="W384" s="865"/>
      <c r="X384" s="865"/>
      <c r="Y384" s="865"/>
      <c r="Z384" s="865"/>
    </row>
    <row r="385" spans="1:26" ht="12.75">
      <c r="A385" s="865"/>
      <c r="B385" s="865"/>
      <c r="C385" s="865"/>
      <c r="D385" s="865"/>
      <c r="E385" s="865"/>
      <c r="F385" s="865"/>
      <c r="G385" s="865"/>
      <c r="H385" s="865"/>
      <c r="I385" s="865"/>
      <c r="J385" s="865"/>
      <c r="K385" s="865"/>
      <c r="L385" s="865"/>
      <c r="M385" s="865"/>
      <c r="N385" s="865"/>
      <c r="O385" s="865"/>
      <c r="P385" s="865"/>
      <c r="Q385" s="865"/>
      <c r="R385" s="865"/>
      <c r="S385" s="865"/>
      <c r="T385" s="865"/>
      <c r="U385" s="865"/>
      <c r="V385" s="865"/>
      <c r="W385" s="865"/>
      <c r="X385" s="865"/>
      <c r="Y385" s="865"/>
      <c r="Z385" s="865"/>
    </row>
    <row r="386" spans="1:26" ht="12.75">
      <c r="A386" s="865"/>
      <c r="B386" s="865"/>
      <c r="C386" s="865"/>
      <c r="D386" s="865"/>
      <c r="E386" s="865"/>
      <c r="F386" s="865"/>
      <c r="G386" s="865"/>
      <c r="H386" s="865"/>
      <c r="I386" s="865"/>
      <c r="J386" s="865"/>
      <c r="K386" s="865"/>
      <c r="L386" s="865"/>
      <c r="M386" s="865"/>
      <c r="N386" s="865"/>
      <c r="O386" s="865"/>
      <c r="P386" s="865"/>
      <c r="Q386" s="865"/>
      <c r="R386" s="865"/>
      <c r="S386" s="865"/>
      <c r="T386" s="865"/>
      <c r="U386" s="865"/>
      <c r="V386" s="865"/>
      <c r="W386" s="865"/>
      <c r="X386" s="865"/>
      <c r="Y386" s="865"/>
      <c r="Z386" s="865"/>
    </row>
    <row r="387" spans="1:26" ht="12.75">
      <c r="A387" s="865"/>
      <c r="B387" s="865"/>
      <c r="C387" s="865"/>
      <c r="D387" s="865"/>
      <c r="E387" s="865"/>
      <c r="F387" s="865"/>
      <c r="G387" s="865"/>
      <c r="H387" s="865"/>
      <c r="I387" s="865"/>
      <c r="J387" s="865"/>
      <c r="K387" s="865"/>
      <c r="L387" s="865"/>
      <c r="M387" s="865"/>
      <c r="N387" s="865"/>
      <c r="O387" s="865"/>
      <c r="P387" s="865"/>
      <c r="Q387" s="865"/>
      <c r="R387" s="865"/>
      <c r="S387" s="865"/>
      <c r="T387" s="865"/>
      <c r="U387" s="865"/>
      <c r="V387" s="865"/>
      <c r="W387" s="865"/>
      <c r="X387" s="865"/>
      <c r="Y387" s="865"/>
      <c r="Z387" s="865"/>
    </row>
    <row r="388" spans="1:26" ht="12.75">
      <c r="A388" s="865"/>
      <c r="B388" s="865"/>
      <c r="C388" s="865"/>
      <c r="D388" s="865"/>
      <c r="E388" s="865"/>
      <c r="F388" s="865"/>
      <c r="G388" s="865"/>
      <c r="H388" s="865"/>
      <c r="I388" s="865"/>
      <c r="J388" s="865"/>
      <c r="K388" s="865"/>
      <c r="L388" s="865"/>
      <c r="M388" s="865"/>
      <c r="N388" s="865"/>
      <c r="O388" s="865"/>
      <c r="P388" s="865"/>
      <c r="Q388" s="865"/>
      <c r="R388" s="865"/>
      <c r="S388" s="865"/>
      <c r="T388" s="865"/>
      <c r="U388" s="865"/>
      <c r="V388" s="865"/>
      <c r="W388" s="865"/>
      <c r="X388" s="865"/>
      <c r="Y388" s="865"/>
      <c r="Z388" s="865"/>
    </row>
    <row r="389" spans="1:26" ht="12.75">
      <c r="A389" s="865"/>
      <c r="B389" s="865"/>
      <c r="C389" s="865"/>
      <c r="D389" s="865"/>
      <c r="E389" s="865"/>
      <c r="F389" s="865"/>
      <c r="G389" s="865"/>
      <c r="H389" s="865"/>
      <c r="I389" s="865"/>
      <c r="J389" s="865"/>
      <c r="K389" s="865"/>
      <c r="L389" s="865"/>
      <c r="M389" s="865"/>
      <c r="N389" s="865"/>
      <c r="O389" s="865"/>
      <c r="P389" s="865"/>
      <c r="Q389" s="865"/>
      <c r="R389" s="865"/>
      <c r="S389" s="865"/>
      <c r="T389" s="865"/>
      <c r="U389" s="865"/>
      <c r="V389" s="865"/>
      <c r="W389" s="865"/>
      <c r="X389" s="865"/>
      <c r="Y389" s="865"/>
      <c r="Z389" s="865"/>
    </row>
    <row r="390" spans="1:26" ht="12.75">
      <c r="A390" s="865"/>
      <c r="B390" s="865"/>
      <c r="C390" s="865"/>
      <c r="D390" s="865"/>
      <c r="E390" s="865"/>
      <c r="F390" s="865"/>
      <c r="G390" s="865"/>
      <c r="H390" s="865"/>
      <c r="I390" s="865"/>
      <c r="J390" s="865"/>
      <c r="K390" s="865"/>
      <c r="L390" s="865"/>
      <c r="M390" s="865"/>
      <c r="N390" s="865"/>
      <c r="O390" s="865"/>
      <c r="P390" s="865"/>
      <c r="Q390" s="865"/>
      <c r="R390" s="865"/>
      <c r="S390" s="865"/>
      <c r="T390" s="865"/>
      <c r="U390" s="865"/>
      <c r="V390" s="865"/>
      <c r="W390" s="865"/>
      <c r="X390" s="865"/>
      <c r="Y390" s="865"/>
      <c r="Z390" s="865"/>
    </row>
    <row r="391" spans="1:26" ht="12.75">
      <c r="A391" s="865"/>
      <c r="B391" s="865"/>
      <c r="C391" s="865"/>
      <c r="D391" s="865"/>
      <c r="E391" s="865"/>
      <c r="F391" s="865"/>
      <c r="G391" s="865"/>
      <c r="H391" s="865"/>
      <c r="I391" s="865"/>
      <c r="J391" s="865"/>
      <c r="K391" s="865"/>
      <c r="L391" s="865"/>
      <c r="M391" s="865"/>
      <c r="N391" s="865"/>
      <c r="O391" s="865"/>
      <c r="P391" s="865"/>
      <c r="Q391" s="865"/>
      <c r="R391" s="865"/>
      <c r="S391" s="865"/>
      <c r="T391" s="865"/>
      <c r="U391" s="865"/>
      <c r="V391" s="865"/>
      <c r="W391" s="865"/>
      <c r="X391" s="865"/>
      <c r="Y391" s="865"/>
      <c r="Z391" s="865"/>
    </row>
    <row r="392" spans="1:26" ht="12.75">
      <c r="A392" s="865"/>
      <c r="B392" s="865"/>
      <c r="C392" s="865"/>
      <c r="D392" s="865"/>
      <c r="E392" s="865"/>
      <c r="F392" s="865"/>
      <c r="G392" s="865"/>
      <c r="H392" s="865"/>
      <c r="I392" s="865"/>
      <c r="J392" s="865"/>
      <c r="K392" s="865"/>
      <c r="L392" s="865"/>
      <c r="M392" s="865"/>
      <c r="N392" s="865"/>
      <c r="O392" s="865"/>
      <c r="P392" s="865"/>
      <c r="Q392" s="865"/>
      <c r="R392" s="865"/>
      <c r="S392" s="865"/>
      <c r="T392" s="865"/>
      <c r="U392" s="865"/>
      <c r="V392" s="865"/>
      <c r="W392" s="865"/>
      <c r="X392" s="865"/>
      <c r="Y392" s="865"/>
      <c r="Z392" s="865"/>
    </row>
    <row r="393" spans="1:26" ht="12.75">
      <c r="A393" s="865"/>
      <c r="B393" s="865"/>
      <c r="C393" s="865"/>
      <c r="D393" s="865"/>
      <c r="E393" s="865"/>
      <c r="F393" s="865"/>
      <c r="G393" s="865"/>
      <c r="H393" s="865"/>
      <c r="I393" s="865"/>
      <c r="J393" s="865"/>
      <c r="K393" s="865"/>
      <c r="L393" s="865"/>
      <c r="M393" s="865"/>
      <c r="N393" s="865"/>
      <c r="O393" s="865"/>
      <c r="P393" s="865"/>
      <c r="Q393" s="865"/>
      <c r="R393" s="865"/>
      <c r="S393" s="865"/>
      <c r="T393" s="865"/>
      <c r="U393" s="865"/>
      <c r="V393" s="865"/>
      <c r="W393" s="865"/>
      <c r="X393" s="865"/>
      <c r="Y393" s="865"/>
      <c r="Z393" s="865"/>
    </row>
    <row r="394" spans="1:26" ht="12.75">
      <c r="A394" s="865"/>
      <c r="B394" s="865"/>
      <c r="C394" s="865"/>
      <c r="D394" s="865"/>
      <c r="E394" s="865"/>
      <c r="F394" s="865"/>
      <c r="G394" s="865"/>
      <c r="H394" s="865"/>
      <c r="I394" s="865"/>
      <c r="J394" s="865"/>
      <c r="K394" s="865"/>
      <c r="L394" s="865"/>
      <c r="M394" s="865"/>
      <c r="N394" s="865"/>
      <c r="O394" s="865"/>
      <c r="P394" s="865"/>
      <c r="Q394" s="865"/>
      <c r="R394" s="865"/>
      <c r="S394" s="865"/>
      <c r="T394" s="865"/>
      <c r="U394" s="865"/>
      <c r="V394" s="865"/>
      <c r="W394" s="865"/>
      <c r="X394" s="865"/>
      <c r="Y394" s="865"/>
      <c r="Z394" s="865"/>
    </row>
    <row r="395" spans="1:26" ht="12.75">
      <c r="A395" s="865"/>
      <c r="B395" s="865"/>
      <c r="C395" s="865"/>
      <c r="D395" s="865"/>
      <c r="E395" s="865"/>
      <c r="F395" s="865"/>
      <c r="G395" s="865"/>
      <c r="H395" s="865"/>
      <c r="I395" s="865"/>
      <c r="J395" s="865"/>
      <c r="K395" s="865"/>
      <c r="L395" s="865"/>
      <c r="M395" s="865"/>
      <c r="N395" s="865"/>
      <c r="O395" s="865"/>
      <c r="P395" s="865"/>
      <c r="Q395" s="865"/>
      <c r="R395" s="865"/>
      <c r="S395" s="865"/>
      <c r="T395" s="865"/>
      <c r="U395" s="865"/>
      <c r="V395" s="865"/>
      <c r="W395" s="865"/>
      <c r="X395" s="865"/>
      <c r="Y395" s="865"/>
      <c r="Z395" s="865"/>
    </row>
    <row r="396" spans="1:26" ht="12.75">
      <c r="A396" s="865"/>
      <c r="B396" s="865"/>
      <c r="C396" s="865"/>
      <c r="D396" s="865"/>
      <c r="E396" s="865"/>
      <c r="F396" s="865"/>
      <c r="G396" s="865"/>
      <c r="H396" s="865"/>
      <c r="I396" s="865"/>
      <c r="J396" s="865"/>
      <c r="K396" s="865"/>
      <c r="L396" s="865"/>
      <c r="M396" s="865"/>
      <c r="N396" s="865"/>
      <c r="O396" s="865"/>
      <c r="P396" s="865"/>
      <c r="Q396" s="865"/>
      <c r="R396" s="865"/>
      <c r="S396" s="865"/>
      <c r="T396" s="865"/>
      <c r="U396" s="865"/>
      <c r="V396" s="865"/>
      <c r="W396" s="865"/>
      <c r="X396" s="865"/>
      <c r="Y396" s="865"/>
      <c r="Z396" s="865"/>
    </row>
    <row r="397" spans="1:26" ht="12.75">
      <c r="A397" s="865"/>
      <c r="B397" s="865"/>
      <c r="C397" s="865"/>
      <c r="D397" s="865"/>
      <c r="E397" s="865"/>
      <c r="F397" s="865"/>
      <c r="G397" s="865"/>
      <c r="H397" s="865"/>
      <c r="I397" s="865"/>
      <c r="J397" s="865"/>
      <c r="K397" s="865"/>
      <c r="L397" s="865"/>
      <c r="M397" s="865"/>
      <c r="N397" s="865"/>
      <c r="O397" s="865"/>
      <c r="P397" s="865"/>
      <c r="Q397" s="865"/>
      <c r="R397" s="865"/>
      <c r="S397" s="865"/>
      <c r="T397" s="865"/>
      <c r="U397" s="865"/>
      <c r="V397" s="865"/>
      <c r="W397" s="865"/>
      <c r="X397" s="865"/>
      <c r="Y397" s="865"/>
      <c r="Z397" s="865"/>
    </row>
    <row r="398" spans="1:26" ht="12.75">
      <c r="A398" s="865"/>
      <c r="B398" s="865"/>
      <c r="C398" s="865"/>
      <c r="D398" s="865"/>
      <c r="E398" s="865"/>
      <c r="F398" s="865"/>
      <c r="G398" s="865"/>
      <c r="H398" s="865"/>
      <c r="I398" s="865"/>
      <c r="J398" s="865"/>
      <c r="K398" s="865"/>
      <c r="L398" s="865"/>
      <c r="M398" s="865"/>
      <c r="N398" s="865"/>
      <c r="O398" s="865"/>
      <c r="P398" s="865"/>
      <c r="Q398" s="865"/>
      <c r="R398" s="865"/>
      <c r="S398" s="865"/>
      <c r="T398" s="865"/>
      <c r="U398" s="865"/>
      <c r="V398" s="865"/>
      <c r="W398" s="865"/>
      <c r="X398" s="865"/>
      <c r="Y398" s="865"/>
      <c r="Z398" s="865"/>
    </row>
    <row r="399" spans="1:26" ht="12.75">
      <c r="A399" s="865"/>
      <c r="B399" s="865"/>
      <c r="C399" s="865"/>
      <c r="D399" s="865"/>
      <c r="E399" s="865"/>
      <c r="F399" s="865"/>
      <c r="G399" s="865"/>
      <c r="H399" s="865"/>
      <c r="I399" s="865"/>
      <c r="J399" s="865"/>
      <c r="K399" s="865"/>
      <c r="L399" s="865"/>
      <c r="M399" s="865"/>
      <c r="N399" s="865"/>
      <c r="O399" s="865"/>
      <c r="P399" s="865"/>
      <c r="Q399" s="865"/>
      <c r="R399" s="865"/>
      <c r="S399" s="865"/>
      <c r="T399" s="865"/>
      <c r="U399" s="865"/>
      <c r="V399" s="865"/>
      <c r="W399" s="865"/>
      <c r="X399" s="865"/>
      <c r="Y399" s="865"/>
      <c r="Z399" s="865"/>
    </row>
    <row r="400" spans="1:26" ht="12.75">
      <c r="A400" s="865"/>
      <c r="B400" s="865"/>
      <c r="C400" s="865"/>
      <c r="D400" s="865"/>
      <c r="E400" s="865"/>
      <c r="F400" s="865"/>
      <c r="G400" s="865"/>
      <c r="H400" s="865"/>
      <c r="I400" s="865"/>
      <c r="J400" s="865"/>
      <c r="K400" s="865"/>
      <c r="L400" s="865"/>
      <c r="M400" s="865"/>
      <c r="N400" s="865"/>
      <c r="O400" s="865"/>
      <c r="P400" s="865"/>
      <c r="Q400" s="865"/>
      <c r="R400" s="865"/>
      <c r="S400" s="865"/>
      <c r="T400" s="865"/>
      <c r="U400" s="865"/>
      <c r="V400" s="865"/>
      <c r="W400" s="865"/>
      <c r="X400" s="865"/>
      <c r="Y400" s="865"/>
      <c r="Z400" s="865"/>
    </row>
    <row r="401" spans="1:26" ht="12.75">
      <c r="A401" s="865"/>
      <c r="B401" s="865"/>
      <c r="C401" s="865"/>
      <c r="D401" s="865"/>
      <c r="E401" s="865"/>
      <c r="F401" s="865"/>
      <c r="G401" s="865"/>
      <c r="H401" s="865"/>
      <c r="I401" s="865"/>
      <c r="J401" s="865"/>
      <c r="K401" s="865"/>
      <c r="L401" s="865"/>
      <c r="M401" s="865"/>
      <c r="N401" s="865"/>
      <c r="O401" s="865"/>
      <c r="P401" s="865"/>
      <c r="Q401" s="865"/>
      <c r="R401" s="865"/>
      <c r="S401" s="865"/>
      <c r="T401" s="865"/>
      <c r="U401" s="865"/>
      <c r="V401" s="865"/>
      <c r="W401" s="865"/>
      <c r="X401" s="865"/>
      <c r="Y401" s="865"/>
      <c r="Z401" s="865"/>
    </row>
    <row r="402" spans="1:26" ht="12.75">
      <c r="A402" s="865"/>
      <c r="B402" s="865"/>
      <c r="C402" s="865"/>
      <c r="D402" s="865"/>
      <c r="E402" s="865"/>
      <c r="F402" s="865"/>
      <c r="G402" s="865"/>
      <c r="H402" s="865"/>
      <c r="I402" s="865"/>
      <c r="J402" s="865"/>
      <c r="K402" s="865"/>
      <c r="L402" s="865"/>
      <c r="M402" s="865"/>
      <c r="N402" s="865"/>
      <c r="O402" s="865"/>
      <c r="P402" s="865"/>
      <c r="Q402" s="865"/>
      <c r="R402" s="865"/>
      <c r="S402" s="865"/>
      <c r="T402" s="865"/>
      <c r="U402" s="865"/>
      <c r="V402" s="865"/>
      <c r="W402" s="865"/>
      <c r="X402" s="865"/>
      <c r="Y402" s="865"/>
      <c r="Z402" s="865"/>
    </row>
    <row r="403" spans="1:26" ht="12.75">
      <c r="A403" s="865"/>
      <c r="B403" s="865"/>
      <c r="C403" s="865"/>
      <c r="D403" s="865"/>
      <c r="E403" s="865"/>
      <c r="F403" s="865"/>
      <c r="G403" s="865"/>
      <c r="H403" s="865"/>
      <c r="I403" s="865"/>
      <c r="J403" s="865"/>
      <c r="K403" s="865"/>
      <c r="L403" s="865"/>
      <c r="M403" s="865"/>
      <c r="N403" s="865"/>
      <c r="O403" s="865"/>
      <c r="P403" s="865"/>
      <c r="Q403" s="865"/>
      <c r="R403" s="865"/>
      <c r="S403" s="865"/>
      <c r="T403" s="865"/>
      <c r="U403" s="865"/>
      <c r="V403" s="865"/>
      <c r="W403" s="865"/>
      <c r="X403" s="865"/>
      <c r="Y403" s="865"/>
      <c r="Z403" s="865"/>
    </row>
    <row r="404" spans="1:26" ht="12.75">
      <c r="A404" s="865"/>
      <c r="B404" s="865"/>
      <c r="C404" s="865"/>
      <c r="D404" s="865"/>
      <c r="E404" s="865"/>
      <c r="F404" s="865"/>
      <c r="G404" s="865"/>
      <c r="H404" s="865"/>
      <c r="I404" s="865"/>
      <c r="J404" s="865"/>
      <c r="K404" s="865"/>
      <c r="L404" s="865"/>
      <c r="M404" s="865"/>
      <c r="N404" s="865"/>
      <c r="O404" s="865"/>
      <c r="P404" s="865"/>
      <c r="Q404" s="865"/>
      <c r="R404" s="865"/>
      <c r="S404" s="865"/>
      <c r="T404" s="865"/>
      <c r="U404" s="865"/>
      <c r="V404" s="865"/>
      <c r="W404" s="865"/>
      <c r="X404" s="865"/>
      <c r="Y404" s="865"/>
      <c r="Z404" s="865"/>
    </row>
    <row r="405" spans="1:26" ht="12.75">
      <c r="A405" s="865"/>
      <c r="B405" s="865"/>
      <c r="C405" s="865"/>
      <c r="D405" s="865"/>
      <c r="E405" s="865"/>
      <c r="F405" s="865"/>
      <c r="G405" s="865"/>
      <c r="H405" s="865"/>
      <c r="I405" s="865"/>
      <c r="J405" s="865"/>
      <c r="K405" s="865"/>
      <c r="L405" s="865"/>
      <c r="M405" s="865"/>
      <c r="N405" s="865"/>
      <c r="O405" s="865"/>
      <c r="P405" s="865"/>
      <c r="Q405" s="865"/>
      <c r="R405" s="865"/>
      <c r="S405" s="865"/>
      <c r="T405" s="865"/>
      <c r="U405" s="865"/>
      <c r="V405" s="865"/>
      <c r="W405" s="865"/>
      <c r="X405" s="865"/>
      <c r="Y405" s="865"/>
      <c r="Z405" s="865"/>
    </row>
    <row r="406" spans="1:26" ht="12.75">
      <c r="A406" s="865"/>
      <c r="B406" s="865"/>
      <c r="C406" s="865"/>
      <c r="D406" s="865"/>
      <c r="E406" s="865"/>
      <c r="F406" s="865"/>
      <c r="G406" s="865"/>
      <c r="H406" s="865"/>
      <c r="I406" s="865"/>
      <c r="J406" s="865"/>
      <c r="K406" s="865"/>
      <c r="L406" s="865"/>
      <c r="M406" s="865"/>
      <c r="N406" s="865"/>
      <c r="O406" s="865"/>
      <c r="P406" s="865"/>
      <c r="Q406" s="865"/>
      <c r="R406" s="865"/>
      <c r="S406" s="865"/>
      <c r="T406" s="865"/>
      <c r="U406" s="865"/>
      <c r="V406" s="865"/>
      <c r="W406" s="865"/>
      <c r="X406" s="865"/>
      <c r="Y406" s="865"/>
      <c r="Z406" s="865"/>
    </row>
    <row r="407" spans="1:26" ht="12.75">
      <c r="A407" s="865"/>
      <c r="B407" s="865"/>
      <c r="C407" s="865"/>
      <c r="D407" s="865"/>
      <c r="E407" s="865"/>
      <c r="F407" s="865"/>
      <c r="G407" s="865"/>
      <c r="H407" s="865"/>
      <c r="I407" s="865"/>
      <c r="J407" s="865"/>
      <c r="K407" s="865"/>
      <c r="L407" s="865"/>
      <c r="M407" s="865"/>
      <c r="N407" s="865"/>
      <c r="O407" s="865"/>
      <c r="P407" s="865"/>
      <c r="Q407" s="865"/>
      <c r="R407" s="865"/>
      <c r="S407" s="865"/>
      <c r="T407" s="865"/>
      <c r="U407" s="865"/>
      <c r="V407" s="865"/>
      <c r="W407" s="865"/>
      <c r="X407" s="865"/>
      <c r="Y407" s="865"/>
      <c r="Z407" s="865"/>
    </row>
    <row r="408" spans="1:26" ht="12.75">
      <c r="A408" s="865"/>
      <c r="B408" s="865"/>
      <c r="C408" s="865"/>
      <c r="D408" s="865"/>
      <c r="E408" s="865"/>
      <c r="F408" s="865"/>
      <c r="G408" s="865"/>
      <c r="H408" s="865"/>
      <c r="I408" s="865"/>
      <c r="J408" s="865"/>
      <c r="K408" s="865"/>
      <c r="L408" s="865"/>
      <c r="M408" s="865"/>
      <c r="N408" s="865"/>
      <c r="O408" s="865"/>
      <c r="P408" s="865"/>
      <c r="Q408" s="865"/>
      <c r="R408" s="865"/>
      <c r="S408" s="865"/>
      <c r="T408" s="865"/>
      <c r="U408" s="865"/>
      <c r="V408" s="865"/>
      <c r="W408" s="865"/>
      <c r="X408" s="865"/>
      <c r="Y408" s="865"/>
      <c r="Z408" s="865"/>
    </row>
    <row r="409" spans="1:26" ht="12.75">
      <c r="A409" s="865"/>
      <c r="B409" s="865"/>
      <c r="C409" s="865"/>
      <c r="D409" s="865"/>
      <c r="E409" s="865"/>
      <c r="F409" s="865"/>
      <c r="G409" s="865"/>
      <c r="H409" s="865"/>
      <c r="I409" s="865"/>
      <c r="J409" s="865"/>
      <c r="K409" s="865"/>
      <c r="L409" s="865"/>
      <c r="M409" s="865"/>
      <c r="N409" s="865"/>
      <c r="O409" s="865"/>
      <c r="P409" s="865"/>
      <c r="Q409" s="865"/>
      <c r="R409" s="865"/>
      <c r="S409" s="865"/>
      <c r="T409" s="865"/>
      <c r="U409" s="865"/>
      <c r="V409" s="865"/>
      <c r="W409" s="865"/>
      <c r="X409" s="865"/>
      <c r="Y409" s="865"/>
      <c r="Z409" s="865"/>
    </row>
    <row r="410" spans="1:26" ht="12.75">
      <c r="A410" s="865"/>
      <c r="B410" s="865"/>
      <c r="C410" s="865"/>
      <c r="D410" s="865"/>
      <c r="E410" s="865"/>
      <c r="F410" s="865"/>
      <c r="G410" s="865"/>
      <c r="H410" s="865"/>
      <c r="I410" s="865"/>
      <c r="J410" s="865"/>
      <c r="K410" s="865"/>
      <c r="L410" s="865"/>
      <c r="M410" s="865"/>
      <c r="N410" s="865"/>
      <c r="O410" s="865"/>
      <c r="P410" s="865"/>
      <c r="Q410" s="865"/>
      <c r="R410" s="865"/>
      <c r="S410" s="865"/>
      <c r="T410" s="865"/>
      <c r="U410" s="865"/>
      <c r="V410" s="865"/>
      <c r="W410" s="865"/>
      <c r="X410" s="865"/>
      <c r="Y410" s="865"/>
      <c r="Z410" s="865"/>
    </row>
    <row r="411" spans="1:26" ht="12.75">
      <c r="A411" s="865"/>
      <c r="B411" s="865"/>
      <c r="C411" s="865"/>
      <c r="D411" s="865"/>
      <c r="E411" s="865"/>
      <c r="F411" s="865"/>
      <c r="G411" s="865"/>
      <c r="H411" s="865"/>
      <c r="I411" s="865"/>
      <c r="J411" s="865"/>
      <c r="K411" s="865"/>
      <c r="L411" s="865"/>
      <c r="M411" s="865"/>
      <c r="N411" s="865"/>
      <c r="O411" s="865"/>
      <c r="P411" s="865"/>
      <c r="Q411" s="865"/>
      <c r="R411" s="865"/>
      <c r="S411" s="865"/>
      <c r="T411" s="865"/>
      <c r="U411" s="865"/>
      <c r="V411" s="865"/>
      <c r="W411" s="865"/>
      <c r="X411" s="865"/>
      <c r="Y411" s="865"/>
      <c r="Z411" s="865"/>
    </row>
    <row r="412" spans="1:26" ht="12.75">
      <c r="A412" s="865"/>
      <c r="B412" s="865"/>
      <c r="C412" s="865"/>
      <c r="D412" s="865"/>
      <c r="E412" s="865"/>
      <c r="F412" s="865"/>
      <c r="G412" s="865"/>
      <c r="H412" s="865"/>
      <c r="I412" s="865"/>
      <c r="J412" s="865"/>
      <c r="K412" s="865"/>
      <c r="L412" s="865"/>
      <c r="M412" s="865"/>
      <c r="N412" s="865"/>
      <c r="O412" s="865"/>
      <c r="P412" s="865"/>
      <c r="Q412" s="865"/>
      <c r="R412" s="865"/>
      <c r="S412" s="865"/>
      <c r="T412" s="865"/>
      <c r="U412" s="865"/>
      <c r="V412" s="865"/>
      <c r="W412" s="865"/>
      <c r="X412" s="865"/>
      <c r="Y412" s="865"/>
      <c r="Z412" s="865"/>
    </row>
    <row r="413" spans="1:26" ht="12.75">
      <c r="A413" s="865"/>
      <c r="B413" s="865"/>
      <c r="C413" s="865"/>
      <c r="D413" s="865"/>
      <c r="E413" s="865"/>
      <c r="F413" s="865"/>
      <c r="G413" s="865"/>
      <c r="H413" s="865"/>
      <c r="I413" s="865"/>
      <c r="J413" s="865"/>
      <c r="K413" s="865"/>
      <c r="L413" s="865"/>
      <c r="M413" s="865"/>
      <c r="N413" s="865"/>
      <c r="O413" s="865"/>
      <c r="P413" s="865"/>
      <c r="Q413" s="865"/>
      <c r="R413" s="865"/>
      <c r="S413" s="865"/>
      <c r="T413" s="865"/>
      <c r="U413" s="865"/>
      <c r="V413" s="865"/>
      <c r="W413" s="865"/>
      <c r="X413" s="865"/>
      <c r="Y413" s="865"/>
      <c r="Z413" s="865"/>
    </row>
    <row r="414" spans="1:26" ht="12.75">
      <c r="A414" s="865"/>
      <c r="B414" s="865"/>
      <c r="C414" s="865"/>
      <c r="D414" s="865"/>
      <c r="E414" s="865"/>
      <c r="F414" s="865"/>
      <c r="G414" s="865"/>
      <c r="H414" s="865"/>
      <c r="I414" s="865"/>
      <c r="J414" s="865"/>
      <c r="K414" s="865"/>
      <c r="L414" s="865"/>
      <c r="M414" s="865"/>
      <c r="N414" s="865"/>
      <c r="O414" s="865"/>
      <c r="P414" s="865"/>
      <c r="Q414" s="865"/>
      <c r="R414" s="865"/>
      <c r="S414" s="865"/>
      <c r="T414" s="865"/>
      <c r="U414" s="865"/>
      <c r="V414" s="865"/>
      <c r="W414" s="865"/>
      <c r="X414" s="865"/>
      <c r="Y414" s="865"/>
      <c r="Z414" s="865"/>
    </row>
    <row r="415" spans="1:26" ht="12.75">
      <c r="A415" s="865"/>
      <c r="B415" s="865"/>
      <c r="C415" s="865"/>
      <c r="D415" s="865"/>
      <c r="E415" s="865"/>
      <c r="F415" s="865"/>
      <c r="G415" s="865"/>
      <c r="H415" s="865"/>
      <c r="I415" s="865"/>
      <c r="J415" s="865"/>
      <c r="K415" s="865"/>
      <c r="L415" s="865"/>
      <c r="M415" s="865"/>
      <c r="N415" s="865"/>
      <c r="O415" s="865"/>
      <c r="P415" s="865"/>
      <c r="Q415" s="865"/>
      <c r="R415" s="865"/>
      <c r="S415" s="865"/>
      <c r="T415" s="865"/>
      <c r="U415" s="865"/>
      <c r="V415" s="865"/>
      <c r="W415" s="865"/>
      <c r="X415" s="865"/>
      <c r="Y415" s="865"/>
      <c r="Z415" s="865"/>
    </row>
    <row r="416" spans="1:26" ht="12.75">
      <c r="A416" s="865"/>
      <c r="B416" s="865"/>
      <c r="C416" s="865"/>
      <c r="D416" s="865"/>
      <c r="E416" s="865"/>
      <c r="F416" s="865"/>
      <c r="G416" s="865"/>
      <c r="H416" s="865"/>
      <c r="I416" s="865"/>
      <c r="J416" s="865"/>
      <c r="K416" s="865"/>
      <c r="L416" s="865"/>
      <c r="M416" s="865"/>
      <c r="N416" s="865"/>
      <c r="O416" s="865"/>
      <c r="P416" s="865"/>
      <c r="Q416" s="865"/>
      <c r="R416" s="865"/>
      <c r="S416" s="865"/>
      <c r="T416" s="865"/>
      <c r="U416" s="865"/>
      <c r="V416" s="865"/>
      <c r="W416" s="865"/>
      <c r="X416" s="865"/>
      <c r="Y416" s="865"/>
      <c r="Z416" s="865"/>
    </row>
    <row r="417" spans="1:26" ht="12.75">
      <c r="A417" s="865"/>
      <c r="B417" s="865"/>
      <c r="C417" s="865"/>
      <c r="D417" s="865"/>
      <c r="E417" s="865"/>
      <c r="F417" s="865"/>
      <c r="G417" s="865"/>
      <c r="H417" s="865"/>
      <c r="I417" s="865"/>
      <c r="J417" s="865"/>
      <c r="K417" s="865"/>
      <c r="L417" s="865"/>
      <c r="M417" s="865"/>
      <c r="N417" s="865"/>
      <c r="O417" s="865"/>
      <c r="P417" s="865"/>
      <c r="Q417" s="865"/>
      <c r="R417" s="865"/>
      <c r="S417" s="865"/>
      <c r="T417" s="865"/>
      <c r="U417" s="865"/>
      <c r="V417" s="865"/>
      <c r="W417" s="865"/>
      <c r="X417" s="865"/>
      <c r="Y417" s="865"/>
      <c r="Z417" s="865"/>
    </row>
    <row r="418" spans="1:26" ht="12.75">
      <c r="A418" s="865"/>
      <c r="B418" s="865"/>
      <c r="C418" s="865"/>
      <c r="D418" s="865"/>
      <c r="E418" s="865"/>
      <c r="F418" s="865"/>
      <c r="G418" s="865"/>
      <c r="H418" s="865"/>
      <c r="I418" s="865"/>
      <c r="J418" s="865"/>
      <c r="K418" s="865"/>
      <c r="L418" s="865"/>
      <c r="M418" s="865"/>
      <c r="N418" s="865"/>
      <c r="O418" s="865"/>
      <c r="P418" s="865"/>
      <c r="Q418" s="865"/>
      <c r="R418" s="865"/>
      <c r="S418" s="865"/>
      <c r="T418" s="865"/>
      <c r="U418" s="865"/>
      <c r="V418" s="865"/>
      <c r="W418" s="865"/>
      <c r="X418" s="865"/>
      <c r="Y418" s="865"/>
      <c r="Z418" s="865"/>
    </row>
    <row r="419" spans="1:26" ht="12.75">
      <c r="A419" s="865"/>
      <c r="B419" s="865"/>
      <c r="C419" s="865"/>
      <c r="D419" s="865"/>
      <c r="E419" s="865"/>
      <c r="F419" s="865"/>
      <c r="G419" s="865"/>
      <c r="H419" s="865"/>
      <c r="I419" s="865"/>
      <c r="J419" s="865"/>
      <c r="K419" s="865"/>
      <c r="L419" s="865"/>
      <c r="M419" s="865"/>
      <c r="N419" s="865"/>
      <c r="O419" s="865"/>
      <c r="P419" s="865"/>
      <c r="Q419" s="865"/>
      <c r="R419" s="865"/>
      <c r="S419" s="865"/>
      <c r="T419" s="865"/>
      <c r="U419" s="865"/>
      <c r="V419" s="865"/>
      <c r="W419" s="865"/>
      <c r="X419" s="865"/>
      <c r="Y419" s="865"/>
      <c r="Z419" s="865"/>
    </row>
    <row r="420" spans="1:26" ht="12.75">
      <c r="A420" s="865"/>
      <c r="B420" s="865"/>
      <c r="C420" s="865"/>
      <c r="D420" s="865"/>
      <c r="E420" s="865"/>
      <c r="F420" s="865"/>
      <c r="G420" s="865"/>
      <c r="H420" s="865"/>
      <c r="I420" s="865"/>
      <c r="J420" s="865"/>
      <c r="K420" s="865"/>
      <c r="L420" s="865"/>
      <c r="M420" s="865"/>
      <c r="N420" s="865"/>
      <c r="O420" s="865"/>
      <c r="P420" s="865"/>
      <c r="Q420" s="865"/>
      <c r="R420" s="865"/>
      <c r="S420" s="865"/>
      <c r="T420" s="865"/>
      <c r="U420" s="865"/>
      <c r="V420" s="865"/>
      <c r="W420" s="865"/>
      <c r="X420" s="865"/>
      <c r="Y420" s="865"/>
      <c r="Z420" s="865"/>
    </row>
    <row r="421" spans="1:26" ht="12.75">
      <c r="A421" s="865"/>
      <c r="B421" s="865"/>
      <c r="C421" s="865"/>
      <c r="D421" s="865"/>
      <c r="E421" s="865"/>
      <c r="F421" s="865"/>
      <c r="G421" s="865"/>
      <c r="H421" s="865"/>
      <c r="I421" s="865"/>
      <c r="J421" s="865"/>
      <c r="K421" s="865"/>
      <c r="L421" s="865"/>
      <c r="M421" s="865"/>
      <c r="N421" s="865"/>
      <c r="O421" s="865"/>
      <c r="P421" s="865"/>
      <c r="Q421" s="865"/>
      <c r="R421" s="865"/>
      <c r="S421" s="865"/>
      <c r="T421" s="865"/>
      <c r="U421" s="865"/>
      <c r="V421" s="865"/>
      <c r="W421" s="865"/>
      <c r="X421" s="865"/>
      <c r="Y421" s="865"/>
      <c r="Z421" s="865"/>
    </row>
    <row r="422" spans="1:26" ht="12.75">
      <c r="A422" s="865"/>
      <c r="B422" s="865"/>
      <c r="C422" s="865"/>
      <c r="D422" s="865"/>
      <c r="E422" s="865"/>
      <c r="F422" s="865"/>
      <c r="G422" s="865"/>
      <c r="H422" s="865"/>
      <c r="I422" s="865"/>
      <c r="J422" s="865"/>
      <c r="K422" s="865"/>
      <c r="L422" s="865"/>
      <c r="M422" s="865"/>
      <c r="N422" s="865"/>
      <c r="O422" s="865"/>
      <c r="P422" s="865"/>
      <c r="Q422" s="865"/>
      <c r="R422" s="865"/>
      <c r="S422" s="865"/>
      <c r="T422" s="865"/>
      <c r="U422" s="865"/>
      <c r="V422" s="865"/>
      <c r="W422" s="865"/>
      <c r="X422" s="865"/>
      <c r="Y422" s="865"/>
      <c r="Z422" s="865"/>
    </row>
    <row r="423" spans="1:26" ht="12.75">
      <c r="A423" s="865"/>
      <c r="B423" s="865"/>
      <c r="C423" s="865"/>
      <c r="D423" s="865"/>
      <c r="E423" s="865"/>
      <c r="F423" s="865"/>
      <c r="G423" s="865"/>
      <c r="H423" s="865"/>
      <c r="I423" s="865"/>
      <c r="J423" s="865"/>
      <c r="K423" s="865"/>
      <c r="L423" s="865"/>
      <c r="M423" s="865"/>
      <c r="N423" s="865"/>
      <c r="O423" s="865"/>
      <c r="P423" s="865"/>
      <c r="Q423" s="865"/>
      <c r="R423" s="865"/>
      <c r="S423" s="865"/>
      <c r="T423" s="865"/>
      <c r="U423" s="865"/>
      <c r="V423" s="865"/>
      <c r="W423" s="865"/>
      <c r="X423" s="865"/>
      <c r="Y423" s="865"/>
      <c r="Z423" s="865"/>
    </row>
    <row r="424" spans="1:26" ht="12.75">
      <c r="A424" s="865"/>
      <c r="B424" s="865"/>
      <c r="C424" s="865"/>
      <c r="D424" s="865"/>
      <c r="E424" s="865"/>
      <c r="F424" s="865"/>
      <c r="G424" s="865"/>
      <c r="H424" s="865"/>
      <c r="I424" s="865"/>
      <c r="J424" s="865"/>
      <c r="K424" s="865"/>
      <c r="L424" s="865"/>
      <c r="M424" s="865"/>
      <c r="N424" s="865"/>
      <c r="O424" s="865"/>
      <c r="P424" s="865"/>
      <c r="Q424" s="865"/>
      <c r="R424" s="865"/>
      <c r="S424" s="865"/>
      <c r="T424" s="865"/>
      <c r="U424" s="865"/>
      <c r="V424" s="865"/>
      <c r="W424" s="865"/>
      <c r="X424" s="865"/>
      <c r="Y424" s="865"/>
      <c r="Z424" s="865"/>
    </row>
    <row r="425" spans="1:26" ht="12.75">
      <c r="A425" s="865"/>
      <c r="B425" s="865"/>
      <c r="C425" s="865"/>
      <c r="D425" s="865"/>
      <c r="E425" s="865"/>
      <c r="F425" s="865"/>
      <c r="G425" s="865"/>
      <c r="H425" s="865"/>
      <c r="I425" s="865"/>
      <c r="J425" s="865"/>
      <c r="K425" s="865"/>
      <c r="L425" s="865"/>
      <c r="M425" s="865"/>
      <c r="N425" s="865"/>
      <c r="O425" s="865"/>
      <c r="P425" s="865"/>
      <c r="Q425" s="865"/>
      <c r="R425" s="865"/>
      <c r="S425" s="865"/>
      <c r="T425" s="865"/>
      <c r="U425" s="865"/>
      <c r="V425" s="865"/>
      <c r="W425" s="865"/>
      <c r="X425" s="865"/>
      <c r="Y425" s="865"/>
      <c r="Z425" s="865"/>
    </row>
    <row r="426" spans="1:26" ht="12.75">
      <c r="A426" s="865"/>
      <c r="B426" s="865"/>
      <c r="C426" s="865"/>
      <c r="D426" s="865"/>
      <c r="E426" s="865"/>
      <c r="F426" s="865"/>
      <c r="G426" s="865"/>
      <c r="H426" s="865"/>
      <c r="I426" s="865"/>
      <c r="J426" s="865"/>
      <c r="K426" s="865"/>
      <c r="L426" s="865"/>
      <c r="M426" s="865"/>
      <c r="N426" s="865"/>
      <c r="O426" s="865"/>
      <c r="P426" s="865"/>
      <c r="Q426" s="865"/>
      <c r="R426" s="865"/>
      <c r="S426" s="865"/>
      <c r="T426" s="865"/>
      <c r="U426" s="865"/>
      <c r="V426" s="865"/>
      <c r="W426" s="865"/>
      <c r="X426" s="865"/>
      <c r="Y426" s="865"/>
      <c r="Z426" s="865"/>
    </row>
    <row r="427" spans="1:26" ht="12.75">
      <c r="A427" s="865"/>
      <c r="B427" s="865"/>
      <c r="C427" s="865"/>
      <c r="D427" s="865"/>
      <c r="E427" s="865"/>
      <c r="F427" s="865"/>
      <c r="G427" s="865"/>
      <c r="H427" s="865"/>
      <c r="I427" s="865"/>
      <c r="J427" s="865"/>
      <c r="K427" s="865"/>
      <c r="L427" s="865"/>
      <c r="M427" s="865"/>
      <c r="N427" s="865"/>
      <c r="O427" s="865"/>
      <c r="P427" s="865"/>
      <c r="Q427" s="865"/>
      <c r="R427" s="865"/>
      <c r="S427" s="865"/>
      <c r="T427" s="865"/>
      <c r="U427" s="865"/>
      <c r="V427" s="865"/>
      <c r="W427" s="865"/>
      <c r="X427" s="865"/>
      <c r="Y427" s="865"/>
      <c r="Z427" s="865"/>
    </row>
    <row r="428" spans="1:26" ht="12.75">
      <c r="A428" s="865"/>
      <c r="B428" s="865"/>
      <c r="C428" s="865"/>
      <c r="D428" s="865"/>
      <c r="E428" s="865"/>
      <c r="F428" s="865"/>
      <c r="G428" s="865"/>
      <c r="H428" s="865"/>
      <c r="I428" s="865"/>
      <c r="J428" s="865"/>
      <c r="K428" s="865"/>
      <c r="L428" s="865"/>
      <c r="M428" s="865"/>
      <c r="N428" s="865"/>
      <c r="O428" s="865"/>
      <c r="P428" s="865"/>
      <c r="Q428" s="865"/>
      <c r="R428" s="865"/>
      <c r="S428" s="865"/>
      <c r="T428" s="865"/>
      <c r="U428" s="865"/>
      <c r="V428" s="865"/>
      <c r="W428" s="865"/>
      <c r="X428" s="865"/>
      <c r="Y428" s="865"/>
      <c r="Z428" s="865"/>
    </row>
    <row r="429" spans="1:26" ht="12.75">
      <c r="A429" s="865"/>
      <c r="B429" s="865"/>
      <c r="C429" s="865"/>
      <c r="D429" s="865"/>
      <c r="E429" s="865"/>
      <c r="F429" s="865"/>
      <c r="G429" s="865"/>
      <c r="H429" s="865"/>
      <c r="I429" s="865"/>
      <c r="J429" s="865"/>
      <c r="K429" s="865"/>
      <c r="L429" s="865"/>
      <c r="M429" s="865"/>
      <c r="N429" s="865"/>
      <c r="O429" s="865"/>
      <c r="P429" s="865"/>
      <c r="Q429" s="865"/>
      <c r="R429" s="865"/>
      <c r="S429" s="865"/>
      <c r="T429" s="865"/>
      <c r="U429" s="865"/>
      <c r="V429" s="865"/>
      <c r="W429" s="865"/>
      <c r="X429" s="865"/>
      <c r="Y429" s="865"/>
      <c r="Z429" s="865"/>
    </row>
    <row r="430" spans="1:26" ht="12.75">
      <c r="A430" s="865"/>
      <c r="B430" s="865"/>
      <c r="C430" s="865"/>
      <c r="D430" s="865"/>
      <c r="E430" s="865"/>
      <c r="F430" s="865"/>
      <c r="G430" s="865"/>
      <c r="H430" s="865"/>
      <c r="I430" s="865"/>
      <c r="J430" s="865"/>
      <c r="K430" s="865"/>
      <c r="L430" s="865"/>
      <c r="M430" s="865"/>
      <c r="N430" s="865"/>
      <c r="O430" s="865"/>
      <c r="P430" s="865"/>
      <c r="Q430" s="865"/>
      <c r="R430" s="865"/>
      <c r="S430" s="865"/>
      <c r="T430" s="865"/>
      <c r="U430" s="865"/>
      <c r="V430" s="865"/>
      <c r="W430" s="865"/>
      <c r="X430" s="865"/>
      <c r="Y430" s="865"/>
      <c r="Z430" s="865"/>
    </row>
    <row r="431" spans="1:26" ht="12.75">
      <c r="A431" s="865"/>
      <c r="B431" s="865"/>
      <c r="C431" s="865"/>
      <c r="D431" s="865"/>
      <c r="E431" s="865"/>
      <c r="F431" s="865"/>
      <c r="G431" s="865"/>
      <c r="H431" s="865"/>
      <c r="I431" s="865"/>
      <c r="J431" s="865"/>
      <c r="K431" s="865"/>
      <c r="L431" s="865"/>
      <c r="M431" s="865"/>
      <c r="N431" s="865"/>
      <c r="O431" s="865"/>
      <c r="P431" s="865"/>
      <c r="Q431" s="865"/>
      <c r="R431" s="865"/>
      <c r="S431" s="865"/>
      <c r="T431" s="865"/>
      <c r="U431" s="865"/>
      <c r="V431" s="865"/>
      <c r="W431" s="865"/>
      <c r="X431" s="865"/>
      <c r="Y431" s="865"/>
      <c r="Z431" s="865"/>
    </row>
    <row r="432" spans="1:26" ht="12.75">
      <c r="A432" s="865"/>
      <c r="B432" s="865"/>
      <c r="C432" s="865"/>
      <c r="D432" s="865"/>
      <c r="E432" s="865"/>
      <c r="F432" s="865"/>
      <c r="G432" s="865"/>
      <c r="H432" s="865"/>
      <c r="I432" s="865"/>
      <c r="J432" s="865"/>
      <c r="K432" s="865"/>
      <c r="L432" s="865"/>
      <c r="M432" s="865"/>
      <c r="N432" s="865"/>
      <c r="O432" s="865"/>
      <c r="P432" s="865"/>
      <c r="Q432" s="865"/>
      <c r="R432" s="865"/>
      <c r="S432" s="865"/>
      <c r="T432" s="865"/>
      <c r="U432" s="865"/>
      <c r="V432" s="865"/>
      <c r="W432" s="865"/>
      <c r="X432" s="865"/>
      <c r="Y432" s="865"/>
      <c r="Z432" s="865"/>
    </row>
    <row r="433" spans="1:26" ht="12.75">
      <c r="A433" s="865"/>
      <c r="B433" s="865"/>
      <c r="C433" s="865"/>
      <c r="D433" s="865"/>
      <c r="E433" s="865"/>
      <c r="F433" s="865"/>
      <c r="G433" s="865"/>
      <c r="H433" s="865"/>
      <c r="I433" s="865"/>
      <c r="J433" s="865"/>
      <c r="K433" s="865"/>
      <c r="L433" s="865"/>
      <c r="M433" s="865"/>
      <c r="N433" s="865"/>
      <c r="O433" s="865"/>
      <c r="P433" s="865"/>
      <c r="Q433" s="865"/>
      <c r="R433" s="865"/>
      <c r="S433" s="865"/>
      <c r="T433" s="865"/>
      <c r="U433" s="865"/>
      <c r="V433" s="865"/>
      <c r="W433" s="865"/>
      <c r="X433" s="865"/>
      <c r="Y433" s="865"/>
      <c r="Z433" s="865"/>
    </row>
    <row r="434" spans="1:26" ht="12.75">
      <c r="A434" s="865"/>
      <c r="B434" s="865"/>
      <c r="C434" s="865"/>
      <c r="D434" s="865"/>
      <c r="E434" s="865"/>
      <c r="F434" s="865"/>
      <c r="G434" s="865"/>
      <c r="H434" s="865"/>
      <c r="I434" s="865"/>
      <c r="J434" s="865"/>
      <c r="K434" s="865"/>
      <c r="L434" s="865"/>
      <c r="M434" s="865"/>
      <c r="N434" s="865"/>
      <c r="O434" s="865"/>
      <c r="P434" s="865"/>
      <c r="Q434" s="865"/>
      <c r="R434" s="865"/>
      <c r="S434" s="865"/>
      <c r="T434" s="865"/>
      <c r="U434" s="865"/>
      <c r="V434" s="865"/>
      <c r="W434" s="865"/>
      <c r="X434" s="865"/>
      <c r="Y434" s="865"/>
      <c r="Z434" s="865"/>
    </row>
    <row r="435" spans="1:26" ht="12.75">
      <c r="A435" s="865"/>
      <c r="B435" s="865"/>
      <c r="C435" s="865"/>
      <c r="D435" s="865"/>
      <c r="E435" s="865"/>
      <c r="F435" s="865"/>
      <c r="G435" s="865"/>
      <c r="H435" s="865"/>
      <c r="I435" s="865"/>
      <c r="J435" s="865"/>
      <c r="K435" s="865"/>
      <c r="L435" s="865"/>
      <c r="M435" s="865"/>
      <c r="N435" s="865"/>
      <c r="O435" s="865"/>
      <c r="P435" s="865"/>
      <c r="Q435" s="865"/>
      <c r="R435" s="865"/>
      <c r="S435" s="865"/>
      <c r="T435" s="865"/>
      <c r="U435" s="865"/>
      <c r="V435" s="865"/>
      <c r="W435" s="865"/>
      <c r="X435" s="865"/>
      <c r="Y435" s="865"/>
      <c r="Z435" s="865"/>
    </row>
    <row r="436" spans="1:26" ht="12.75">
      <c r="A436" s="865"/>
      <c r="B436" s="865"/>
      <c r="C436" s="865"/>
      <c r="D436" s="865"/>
      <c r="E436" s="865"/>
      <c r="F436" s="865"/>
      <c r="G436" s="865"/>
      <c r="H436" s="865"/>
      <c r="I436" s="865"/>
      <c r="J436" s="865"/>
      <c r="K436" s="865"/>
      <c r="L436" s="865"/>
      <c r="M436" s="865"/>
      <c r="N436" s="865"/>
      <c r="O436" s="865"/>
      <c r="P436" s="865"/>
      <c r="Q436" s="865"/>
      <c r="R436" s="865"/>
      <c r="S436" s="865"/>
      <c r="T436" s="865"/>
      <c r="U436" s="865"/>
      <c r="V436" s="865"/>
      <c r="W436" s="865"/>
      <c r="X436" s="865"/>
      <c r="Y436" s="865"/>
      <c r="Z436" s="865"/>
    </row>
    <row r="437" spans="1:26" ht="12.75">
      <c r="A437" s="865"/>
      <c r="B437" s="865"/>
      <c r="C437" s="865"/>
      <c r="D437" s="865"/>
      <c r="E437" s="865"/>
      <c r="F437" s="865"/>
      <c r="G437" s="865"/>
      <c r="H437" s="865"/>
      <c r="I437" s="865"/>
      <c r="J437" s="865"/>
      <c r="K437" s="865"/>
      <c r="L437" s="865"/>
      <c r="M437" s="865"/>
      <c r="N437" s="865"/>
      <c r="O437" s="865"/>
      <c r="P437" s="865"/>
      <c r="Q437" s="865"/>
      <c r="R437" s="865"/>
      <c r="S437" s="865"/>
      <c r="T437" s="865"/>
      <c r="U437" s="865"/>
      <c r="V437" s="865"/>
      <c r="W437" s="865"/>
      <c r="X437" s="865"/>
      <c r="Y437" s="865"/>
      <c r="Z437" s="865"/>
    </row>
    <row r="438" spans="1:26" ht="12.75">
      <c r="A438" s="865"/>
      <c r="B438" s="865"/>
      <c r="C438" s="865"/>
      <c r="D438" s="865"/>
      <c r="E438" s="865"/>
      <c r="F438" s="865"/>
      <c r="G438" s="865"/>
      <c r="H438" s="865"/>
      <c r="I438" s="865"/>
      <c r="J438" s="865"/>
      <c r="K438" s="865"/>
      <c r="L438" s="865"/>
      <c r="M438" s="865"/>
      <c r="N438" s="865"/>
      <c r="O438" s="865"/>
      <c r="P438" s="865"/>
      <c r="Q438" s="865"/>
      <c r="R438" s="865"/>
      <c r="S438" s="865"/>
      <c r="T438" s="865"/>
      <c r="U438" s="865"/>
      <c r="V438" s="865"/>
      <c r="W438" s="865"/>
      <c r="X438" s="865"/>
      <c r="Y438" s="865"/>
      <c r="Z438" s="865"/>
    </row>
    <row r="439" spans="1:26" ht="12.75">
      <c r="A439" s="865"/>
      <c r="B439" s="865"/>
      <c r="C439" s="865"/>
      <c r="D439" s="865"/>
      <c r="E439" s="865"/>
      <c r="F439" s="865"/>
      <c r="G439" s="865"/>
      <c r="H439" s="865"/>
      <c r="I439" s="865"/>
      <c r="J439" s="865"/>
      <c r="K439" s="865"/>
      <c r="L439" s="865"/>
      <c r="M439" s="865"/>
      <c r="N439" s="865"/>
      <c r="O439" s="865"/>
      <c r="P439" s="865"/>
      <c r="Q439" s="865"/>
      <c r="R439" s="865"/>
      <c r="S439" s="865"/>
      <c r="T439" s="865"/>
      <c r="U439" s="865"/>
      <c r="V439" s="865"/>
      <c r="W439" s="865"/>
      <c r="X439" s="865"/>
      <c r="Y439" s="865"/>
      <c r="Z439" s="865"/>
    </row>
    <row r="440" spans="1:26" ht="12.75">
      <c r="A440" s="865"/>
      <c r="B440" s="865"/>
      <c r="C440" s="865"/>
      <c r="D440" s="865"/>
      <c r="E440" s="865"/>
      <c r="F440" s="865"/>
      <c r="G440" s="865"/>
      <c r="H440" s="865"/>
      <c r="I440" s="865"/>
      <c r="J440" s="865"/>
      <c r="K440" s="865"/>
      <c r="L440" s="865"/>
      <c r="M440" s="865"/>
      <c r="N440" s="865"/>
      <c r="O440" s="865"/>
      <c r="P440" s="865"/>
      <c r="Q440" s="865"/>
      <c r="R440" s="865"/>
      <c r="S440" s="865"/>
      <c r="T440" s="865"/>
      <c r="U440" s="865"/>
      <c r="V440" s="865"/>
      <c r="W440" s="865"/>
      <c r="X440" s="865"/>
      <c r="Y440" s="865"/>
      <c r="Z440" s="865"/>
    </row>
    <row r="441" spans="1:26" ht="12.75">
      <c r="A441" s="865"/>
      <c r="B441" s="865"/>
      <c r="C441" s="865"/>
      <c r="D441" s="865"/>
      <c r="E441" s="865"/>
      <c r="F441" s="865"/>
      <c r="G441" s="865"/>
      <c r="H441" s="865"/>
      <c r="I441" s="865"/>
      <c r="J441" s="865"/>
      <c r="K441" s="865"/>
      <c r="L441" s="865"/>
      <c r="M441" s="865"/>
      <c r="N441" s="865"/>
      <c r="O441" s="865"/>
      <c r="P441" s="865"/>
      <c r="Q441" s="865"/>
      <c r="R441" s="865"/>
      <c r="S441" s="865"/>
      <c r="T441" s="865"/>
      <c r="U441" s="865"/>
      <c r="V441" s="865"/>
      <c r="W441" s="865"/>
      <c r="X441" s="865"/>
      <c r="Y441" s="865"/>
      <c r="Z441" s="865"/>
    </row>
    <row r="442" spans="1:26" ht="12.75">
      <c r="A442" s="865"/>
      <c r="B442" s="865"/>
      <c r="C442" s="865"/>
      <c r="D442" s="865"/>
      <c r="E442" s="865"/>
      <c r="F442" s="865"/>
      <c r="G442" s="865"/>
      <c r="H442" s="865"/>
      <c r="I442" s="865"/>
      <c r="J442" s="865"/>
      <c r="K442" s="865"/>
      <c r="L442" s="865"/>
      <c r="M442" s="865"/>
      <c r="N442" s="865"/>
      <c r="O442" s="865"/>
      <c r="P442" s="865"/>
      <c r="Q442" s="865"/>
      <c r="R442" s="865"/>
      <c r="S442" s="865"/>
      <c r="T442" s="865"/>
      <c r="U442" s="865"/>
      <c r="V442" s="865"/>
      <c r="W442" s="865"/>
      <c r="X442" s="865"/>
      <c r="Y442" s="865"/>
      <c r="Z442" s="865"/>
    </row>
    <row r="443" spans="1:26" ht="12.75">
      <c r="A443" s="865"/>
      <c r="B443" s="865"/>
      <c r="C443" s="865"/>
      <c r="D443" s="865"/>
      <c r="E443" s="865"/>
      <c r="F443" s="865"/>
      <c r="G443" s="865"/>
      <c r="H443" s="865"/>
      <c r="I443" s="865"/>
      <c r="J443" s="865"/>
      <c r="K443" s="865"/>
      <c r="L443" s="865"/>
      <c r="M443" s="865"/>
      <c r="N443" s="865"/>
      <c r="O443" s="865"/>
      <c r="P443" s="865"/>
      <c r="Q443" s="865"/>
      <c r="R443" s="865"/>
      <c r="S443" s="865"/>
      <c r="T443" s="865"/>
      <c r="U443" s="865"/>
      <c r="V443" s="865"/>
      <c r="W443" s="865"/>
      <c r="X443" s="865"/>
      <c r="Y443" s="865"/>
      <c r="Z443" s="865"/>
    </row>
    <row r="444" spans="1:26" ht="12.75">
      <c r="A444" s="865"/>
      <c r="B444" s="865"/>
      <c r="C444" s="865"/>
      <c r="D444" s="865"/>
      <c r="E444" s="865"/>
      <c r="F444" s="865"/>
      <c r="G444" s="865"/>
      <c r="H444" s="865"/>
      <c r="I444" s="865"/>
      <c r="J444" s="865"/>
      <c r="K444" s="865"/>
      <c r="L444" s="865"/>
      <c r="M444" s="865"/>
      <c r="N444" s="865"/>
      <c r="O444" s="865"/>
      <c r="P444" s="865"/>
      <c r="Q444" s="865"/>
      <c r="R444" s="865"/>
      <c r="S444" s="865"/>
      <c r="T444" s="865"/>
      <c r="U444" s="865"/>
      <c r="V444" s="865"/>
      <c r="W444" s="865"/>
      <c r="X444" s="865"/>
      <c r="Y444" s="865"/>
      <c r="Z444" s="865"/>
    </row>
    <row r="445" spans="1:26" ht="12.75">
      <c r="A445" s="865"/>
      <c r="B445" s="865"/>
      <c r="C445" s="865"/>
      <c r="D445" s="865"/>
      <c r="E445" s="865"/>
      <c r="F445" s="865"/>
      <c r="G445" s="865"/>
      <c r="H445" s="865"/>
      <c r="I445" s="865"/>
      <c r="J445" s="865"/>
      <c r="K445" s="865"/>
      <c r="L445" s="865"/>
      <c r="M445" s="865"/>
      <c r="N445" s="865"/>
      <c r="O445" s="865"/>
      <c r="P445" s="865"/>
      <c r="Q445" s="865"/>
      <c r="R445" s="865"/>
      <c r="S445" s="865"/>
      <c r="T445" s="865"/>
      <c r="U445" s="865"/>
      <c r="V445" s="865"/>
      <c r="W445" s="865"/>
      <c r="X445" s="865"/>
      <c r="Y445" s="865"/>
      <c r="Z445" s="865"/>
    </row>
    <row r="446" spans="1:26" ht="12.75">
      <c r="A446" s="865"/>
      <c r="B446" s="865"/>
      <c r="C446" s="865"/>
      <c r="D446" s="865"/>
      <c r="E446" s="865"/>
      <c r="F446" s="865"/>
      <c r="G446" s="865"/>
      <c r="H446" s="865"/>
      <c r="I446" s="865"/>
      <c r="J446" s="865"/>
      <c r="K446" s="865"/>
      <c r="L446" s="865"/>
      <c r="M446" s="865"/>
      <c r="N446" s="865"/>
      <c r="O446" s="865"/>
      <c r="P446" s="865"/>
      <c r="Q446" s="865"/>
      <c r="R446" s="865"/>
      <c r="S446" s="865"/>
      <c r="T446" s="865"/>
      <c r="U446" s="865"/>
      <c r="V446" s="865"/>
      <c r="W446" s="865"/>
      <c r="X446" s="865"/>
      <c r="Y446" s="865"/>
      <c r="Z446" s="865"/>
    </row>
    <row r="447" spans="1:26" ht="12.75">
      <c r="A447" s="865"/>
      <c r="B447" s="865"/>
      <c r="C447" s="865"/>
      <c r="D447" s="865"/>
      <c r="E447" s="865"/>
      <c r="F447" s="865"/>
      <c r="G447" s="865"/>
      <c r="H447" s="865"/>
      <c r="I447" s="865"/>
      <c r="J447" s="865"/>
      <c r="K447" s="865"/>
      <c r="L447" s="865"/>
      <c r="M447" s="865"/>
      <c r="N447" s="865"/>
      <c r="O447" s="865"/>
      <c r="P447" s="865"/>
      <c r="Q447" s="865"/>
      <c r="R447" s="865"/>
      <c r="S447" s="865"/>
      <c r="T447" s="865"/>
      <c r="U447" s="865"/>
      <c r="V447" s="865"/>
      <c r="W447" s="865"/>
      <c r="X447" s="865"/>
      <c r="Y447" s="865"/>
      <c r="Z447" s="865"/>
    </row>
    <row r="448" spans="1:26" ht="12.75">
      <c r="A448" s="865"/>
      <c r="B448" s="865"/>
      <c r="C448" s="865"/>
      <c r="D448" s="865"/>
      <c r="E448" s="865"/>
      <c r="F448" s="865"/>
      <c r="G448" s="865"/>
      <c r="H448" s="865"/>
      <c r="I448" s="865"/>
      <c r="J448" s="865"/>
      <c r="K448" s="865"/>
      <c r="L448" s="865"/>
      <c r="M448" s="865"/>
      <c r="N448" s="865"/>
      <c r="O448" s="865"/>
      <c r="P448" s="865"/>
      <c r="Q448" s="865"/>
      <c r="R448" s="865"/>
      <c r="S448" s="865"/>
      <c r="T448" s="865"/>
      <c r="U448" s="865"/>
      <c r="V448" s="865"/>
      <c r="W448" s="865"/>
      <c r="X448" s="865"/>
      <c r="Y448" s="865"/>
      <c r="Z448" s="865"/>
    </row>
    <row r="449" spans="1:26" ht="12.75">
      <c r="A449" s="865"/>
      <c r="B449" s="865"/>
      <c r="C449" s="865"/>
      <c r="D449" s="865"/>
      <c r="E449" s="865"/>
      <c r="F449" s="865"/>
      <c r="G449" s="865"/>
      <c r="H449" s="865"/>
      <c r="I449" s="865"/>
      <c r="J449" s="865"/>
      <c r="K449" s="865"/>
      <c r="L449" s="865"/>
      <c r="M449" s="865"/>
      <c r="N449" s="865"/>
      <c r="O449" s="865"/>
      <c r="P449" s="865"/>
      <c r="Q449" s="865"/>
      <c r="R449" s="865"/>
      <c r="S449" s="865"/>
      <c r="T449" s="865"/>
      <c r="U449" s="865"/>
      <c r="V449" s="865"/>
      <c r="W449" s="865"/>
      <c r="X449" s="865"/>
      <c r="Y449" s="865"/>
      <c r="Z449" s="865"/>
    </row>
    <row r="450" spans="1:26" ht="12.75">
      <c r="A450" s="865"/>
      <c r="B450" s="865"/>
      <c r="C450" s="865"/>
      <c r="D450" s="865"/>
      <c r="E450" s="865"/>
      <c r="F450" s="865"/>
      <c r="G450" s="865"/>
      <c r="H450" s="865"/>
      <c r="I450" s="865"/>
      <c r="J450" s="865"/>
      <c r="K450" s="865"/>
      <c r="L450" s="865"/>
      <c r="M450" s="865"/>
      <c r="N450" s="865"/>
      <c r="O450" s="865"/>
      <c r="P450" s="865"/>
      <c r="Q450" s="865"/>
      <c r="R450" s="865"/>
      <c r="S450" s="865"/>
      <c r="T450" s="865"/>
      <c r="U450" s="865"/>
      <c r="V450" s="865"/>
      <c r="W450" s="865"/>
      <c r="X450" s="865"/>
      <c r="Y450" s="865"/>
      <c r="Z450" s="865"/>
    </row>
    <row r="451" spans="1:26" ht="12.75">
      <c r="A451" s="865"/>
      <c r="B451" s="865"/>
      <c r="C451" s="865"/>
      <c r="D451" s="865"/>
      <c r="E451" s="865"/>
      <c r="F451" s="865"/>
      <c r="G451" s="865"/>
      <c r="H451" s="865"/>
      <c r="I451" s="865"/>
      <c r="J451" s="865"/>
      <c r="K451" s="865"/>
      <c r="L451" s="865"/>
      <c r="M451" s="865"/>
      <c r="N451" s="865"/>
      <c r="O451" s="865"/>
      <c r="P451" s="865"/>
      <c r="Q451" s="865"/>
      <c r="R451" s="865"/>
      <c r="S451" s="865"/>
      <c r="T451" s="865"/>
      <c r="U451" s="865"/>
      <c r="V451" s="865"/>
      <c r="W451" s="865"/>
      <c r="X451" s="865"/>
      <c r="Y451" s="865"/>
      <c r="Z451" s="865"/>
    </row>
    <row r="452" spans="1:26" ht="12.75">
      <c r="A452" s="865"/>
      <c r="B452" s="865"/>
      <c r="C452" s="865"/>
      <c r="D452" s="865"/>
      <c r="E452" s="865"/>
      <c r="F452" s="865"/>
      <c r="G452" s="865"/>
      <c r="H452" s="865"/>
      <c r="I452" s="865"/>
      <c r="J452" s="865"/>
      <c r="K452" s="865"/>
      <c r="L452" s="865"/>
      <c r="M452" s="865"/>
      <c r="N452" s="865"/>
      <c r="O452" s="865"/>
      <c r="P452" s="865"/>
      <c r="Q452" s="865"/>
      <c r="R452" s="865"/>
      <c r="S452" s="865"/>
      <c r="T452" s="865"/>
      <c r="U452" s="865"/>
      <c r="V452" s="865"/>
      <c r="W452" s="865"/>
      <c r="X452" s="865"/>
      <c r="Y452" s="865"/>
      <c r="Z452" s="865"/>
    </row>
    <row r="453" spans="1:26" ht="12.75">
      <c r="A453" s="865"/>
      <c r="B453" s="865"/>
      <c r="C453" s="865"/>
      <c r="D453" s="865"/>
      <c r="E453" s="865"/>
      <c r="F453" s="865"/>
      <c r="G453" s="865"/>
      <c r="H453" s="865"/>
      <c r="I453" s="865"/>
      <c r="J453" s="865"/>
      <c r="K453" s="865"/>
      <c r="L453" s="865"/>
      <c r="M453" s="865"/>
      <c r="N453" s="865"/>
      <c r="O453" s="865"/>
      <c r="P453" s="865"/>
      <c r="Q453" s="865"/>
      <c r="R453" s="865"/>
      <c r="S453" s="865"/>
      <c r="T453" s="865"/>
      <c r="U453" s="865"/>
      <c r="V453" s="865"/>
      <c r="W453" s="865"/>
      <c r="X453" s="865"/>
      <c r="Y453" s="865"/>
      <c r="Z453" s="865"/>
    </row>
    <row r="454" spans="1:26" ht="12.75">
      <c r="A454" s="865"/>
      <c r="B454" s="865"/>
      <c r="C454" s="865"/>
      <c r="D454" s="865"/>
      <c r="E454" s="865"/>
      <c r="F454" s="865"/>
      <c r="G454" s="865"/>
      <c r="H454" s="865"/>
      <c r="I454" s="865"/>
      <c r="J454" s="865"/>
      <c r="K454" s="865"/>
      <c r="L454" s="865"/>
      <c r="M454" s="865"/>
      <c r="N454" s="865"/>
      <c r="O454" s="865"/>
      <c r="P454" s="865"/>
      <c r="Q454" s="865"/>
      <c r="R454" s="865"/>
      <c r="S454" s="865"/>
      <c r="T454" s="865"/>
      <c r="U454" s="865"/>
      <c r="V454" s="865"/>
      <c r="W454" s="865"/>
      <c r="X454" s="865"/>
      <c r="Y454" s="865"/>
      <c r="Z454" s="865"/>
    </row>
    <row r="455" spans="1:26" ht="12.75">
      <c r="A455" s="865"/>
      <c r="B455" s="865"/>
      <c r="C455" s="865"/>
      <c r="D455" s="865"/>
      <c r="E455" s="865"/>
      <c r="F455" s="865"/>
      <c r="G455" s="865"/>
      <c r="H455" s="865"/>
      <c r="I455" s="865"/>
      <c r="J455" s="865"/>
      <c r="K455" s="865"/>
      <c r="L455" s="865"/>
      <c r="M455" s="865"/>
      <c r="N455" s="865"/>
      <c r="O455" s="865"/>
      <c r="P455" s="865"/>
      <c r="Q455" s="865"/>
      <c r="R455" s="865"/>
      <c r="S455" s="865"/>
      <c r="T455" s="865"/>
      <c r="U455" s="865"/>
      <c r="V455" s="865"/>
      <c r="W455" s="865"/>
      <c r="X455" s="865"/>
      <c r="Y455" s="865"/>
      <c r="Z455" s="865"/>
    </row>
    <row r="456" spans="1:26" ht="12.75">
      <c r="A456" s="865"/>
      <c r="B456" s="865"/>
      <c r="C456" s="865"/>
      <c r="D456" s="865"/>
      <c r="E456" s="865"/>
      <c r="F456" s="865"/>
      <c r="G456" s="865"/>
      <c r="H456" s="865"/>
      <c r="I456" s="865"/>
      <c r="J456" s="865"/>
      <c r="K456" s="865"/>
      <c r="L456" s="865"/>
      <c r="M456" s="865"/>
      <c r="N456" s="865"/>
      <c r="O456" s="865"/>
      <c r="P456" s="865"/>
      <c r="Q456" s="865"/>
      <c r="R456" s="865"/>
      <c r="S456" s="865"/>
      <c r="T456" s="865"/>
      <c r="U456" s="865"/>
      <c r="V456" s="865"/>
      <c r="W456" s="865"/>
      <c r="X456" s="865"/>
      <c r="Y456" s="865"/>
      <c r="Z456" s="865"/>
    </row>
    <row r="457" spans="1:26" ht="12.75">
      <c r="A457" s="865"/>
      <c r="B457" s="865"/>
      <c r="C457" s="865"/>
      <c r="D457" s="865"/>
      <c r="E457" s="865"/>
      <c r="F457" s="865"/>
      <c r="G457" s="865"/>
      <c r="H457" s="865"/>
      <c r="I457" s="865"/>
      <c r="J457" s="865"/>
      <c r="K457" s="865"/>
      <c r="L457" s="865"/>
      <c r="M457" s="865"/>
      <c r="N457" s="865"/>
      <c r="O457" s="865"/>
      <c r="P457" s="865"/>
      <c r="Q457" s="865"/>
      <c r="R457" s="865"/>
      <c r="S457" s="865"/>
      <c r="T457" s="865"/>
      <c r="U457" s="865"/>
      <c r="V457" s="865"/>
      <c r="W457" s="865"/>
      <c r="X457" s="865"/>
      <c r="Y457" s="865"/>
      <c r="Z457" s="865"/>
    </row>
    <row r="458" spans="1:26" ht="12.75">
      <c r="A458" s="865"/>
      <c r="B458" s="865"/>
      <c r="C458" s="865"/>
      <c r="D458" s="865"/>
      <c r="E458" s="865"/>
      <c r="F458" s="865"/>
      <c r="G458" s="865"/>
      <c r="H458" s="865"/>
      <c r="I458" s="865"/>
      <c r="J458" s="865"/>
      <c r="K458" s="865"/>
      <c r="L458" s="865"/>
      <c r="M458" s="865"/>
      <c r="N458" s="865"/>
      <c r="O458" s="865"/>
      <c r="P458" s="865"/>
      <c r="Q458" s="865"/>
      <c r="R458" s="865"/>
      <c r="S458" s="865"/>
      <c r="T458" s="865"/>
      <c r="U458" s="865"/>
      <c r="V458" s="865"/>
      <c r="W458" s="865"/>
      <c r="X458" s="865"/>
      <c r="Y458" s="865"/>
      <c r="Z458" s="865"/>
    </row>
    <row r="459" spans="1:26" ht="12.75">
      <c r="A459" s="865"/>
      <c r="B459" s="865"/>
      <c r="C459" s="865"/>
      <c r="D459" s="865"/>
      <c r="E459" s="865"/>
      <c r="F459" s="865"/>
      <c r="G459" s="865"/>
      <c r="H459" s="865"/>
      <c r="I459" s="865"/>
      <c r="J459" s="865"/>
      <c r="K459" s="865"/>
      <c r="L459" s="865"/>
      <c r="M459" s="865"/>
      <c r="N459" s="865"/>
      <c r="O459" s="865"/>
      <c r="P459" s="865"/>
      <c r="Q459" s="865"/>
      <c r="R459" s="865"/>
      <c r="S459" s="865"/>
      <c r="T459" s="865"/>
      <c r="U459" s="865"/>
      <c r="V459" s="865"/>
      <c r="W459" s="865"/>
      <c r="X459" s="865"/>
      <c r="Y459" s="865"/>
      <c r="Z459" s="865"/>
    </row>
    <row r="460" spans="1:26" ht="12.75">
      <c r="A460" s="865"/>
      <c r="B460" s="865"/>
      <c r="C460" s="865"/>
      <c r="D460" s="865"/>
      <c r="E460" s="865"/>
      <c r="F460" s="865"/>
      <c r="G460" s="865"/>
      <c r="H460" s="865"/>
      <c r="I460" s="865"/>
      <c r="J460" s="865"/>
      <c r="K460" s="865"/>
      <c r="L460" s="865"/>
      <c r="M460" s="865"/>
      <c r="N460" s="865"/>
      <c r="O460" s="865"/>
      <c r="P460" s="865"/>
      <c r="Q460" s="865"/>
      <c r="R460" s="865"/>
      <c r="S460" s="865"/>
      <c r="T460" s="865"/>
      <c r="U460" s="865"/>
      <c r="V460" s="865"/>
      <c r="W460" s="865"/>
      <c r="X460" s="865"/>
      <c r="Y460" s="865"/>
      <c r="Z460" s="865"/>
    </row>
    <row r="461" spans="1:26" ht="12.75">
      <c r="A461" s="865"/>
      <c r="B461" s="865"/>
      <c r="C461" s="865"/>
      <c r="D461" s="865"/>
      <c r="E461" s="865"/>
      <c r="F461" s="865"/>
      <c r="G461" s="865"/>
      <c r="H461" s="865"/>
      <c r="I461" s="865"/>
      <c r="J461" s="865"/>
      <c r="K461" s="865"/>
      <c r="L461" s="865"/>
      <c r="M461" s="865"/>
      <c r="N461" s="865"/>
      <c r="O461" s="865"/>
      <c r="P461" s="865"/>
      <c r="Q461" s="865"/>
      <c r="R461" s="865"/>
      <c r="S461" s="865"/>
      <c r="T461" s="865"/>
      <c r="U461" s="865"/>
      <c r="V461" s="865"/>
      <c r="W461" s="865"/>
      <c r="X461" s="865"/>
      <c r="Y461" s="865"/>
      <c r="Z461" s="865"/>
    </row>
    <row r="462" spans="1:26" ht="12.75">
      <c r="A462" s="865"/>
      <c r="B462" s="865"/>
      <c r="C462" s="865"/>
      <c r="D462" s="865"/>
      <c r="E462" s="865"/>
      <c r="F462" s="865"/>
      <c r="G462" s="865"/>
      <c r="H462" s="865"/>
      <c r="I462" s="865"/>
      <c r="J462" s="865"/>
      <c r="K462" s="865"/>
      <c r="L462" s="865"/>
      <c r="M462" s="865"/>
      <c r="N462" s="865"/>
      <c r="O462" s="865"/>
      <c r="P462" s="865"/>
      <c r="Q462" s="865"/>
      <c r="R462" s="865"/>
      <c r="S462" s="865"/>
      <c r="T462" s="865"/>
      <c r="U462" s="865"/>
      <c r="V462" s="865"/>
      <c r="W462" s="865"/>
      <c r="X462" s="865"/>
      <c r="Y462" s="865"/>
      <c r="Z462" s="865"/>
    </row>
    <row r="463" spans="1:26" ht="12.75">
      <c r="A463" s="865"/>
      <c r="B463" s="865"/>
      <c r="C463" s="865"/>
      <c r="D463" s="865"/>
      <c r="E463" s="865"/>
      <c r="F463" s="865"/>
      <c r="G463" s="865"/>
      <c r="H463" s="865"/>
      <c r="I463" s="865"/>
      <c r="J463" s="865"/>
      <c r="K463" s="865"/>
      <c r="L463" s="865"/>
      <c r="M463" s="865"/>
      <c r="N463" s="865"/>
      <c r="O463" s="865"/>
      <c r="P463" s="865"/>
      <c r="Q463" s="865"/>
      <c r="R463" s="865"/>
      <c r="S463" s="865"/>
      <c r="T463" s="865"/>
      <c r="U463" s="865"/>
      <c r="V463" s="865"/>
      <c r="W463" s="865"/>
      <c r="X463" s="865"/>
      <c r="Y463" s="865"/>
      <c r="Z463" s="865"/>
    </row>
    <row r="464" spans="1:26" ht="12.75">
      <c r="A464" s="865"/>
      <c r="B464" s="865"/>
      <c r="C464" s="865"/>
      <c r="D464" s="865"/>
      <c r="E464" s="865"/>
      <c r="F464" s="865"/>
      <c r="G464" s="865"/>
      <c r="H464" s="865"/>
      <c r="I464" s="865"/>
      <c r="J464" s="865"/>
      <c r="K464" s="865"/>
      <c r="L464" s="865"/>
      <c r="M464" s="865"/>
      <c r="N464" s="865"/>
      <c r="O464" s="865"/>
      <c r="P464" s="865"/>
      <c r="Q464" s="865"/>
      <c r="R464" s="865"/>
      <c r="S464" s="865"/>
      <c r="T464" s="865"/>
      <c r="U464" s="865"/>
      <c r="V464" s="865"/>
      <c r="W464" s="865"/>
      <c r="X464" s="865"/>
      <c r="Y464" s="865"/>
      <c r="Z464" s="865"/>
    </row>
    <row r="465" spans="1:26" ht="12.75">
      <c r="A465" s="865"/>
      <c r="B465" s="865"/>
      <c r="C465" s="865"/>
      <c r="D465" s="865"/>
      <c r="E465" s="865"/>
      <c r="F465" s="865"/>
      <c r="G465" s="865"/>
      <c r="H465" s="865"/>
      <c r="I465" s="865"/>
      <c r="J465" s="865"/>
      <c r="K465" s="865"/>
      <c r="L465" s="865"/>
      <c r="M465" s="865"/>
      <c r="N465" s="865"/>
      <c r="O465" s="865"/>
      <c r="P465" s="865"/>
      <c r="Q465" s="865"/>
      <c r="R465" s="865"/>
      <c r="S465" s="865"/>
      <c r="T465" s="865"/>
      <c r="U465" s="865"/>
      <c r="V465" s="865"/>
      <c r="W465" s="865"/>
      <c r="X465" s="865"/>
      <c r="Y465" s="865"/>
      <c r="Z465" s="865"/>
    </row>
    <row r="466" spans="1:26" ht="12.75">
      <c r="A466" s="865"/>
      <c r="B466" s="865"/>
      <c r="C466" s="865"/>
      <c r="D466" s="865"/>
      <c r="E466" s="865"/>
      <c r="F466" s="865"/>
      <c r="G466" s="865"/>
      <c r="H466" s="865"/>
      <c r="I466" s="865"/>
      <c r="J466" s="865"/>
      <c r="K466" s="865"/>
      <c r="L466" s="865"/>
      <c r="M466" s="865"/>
      <c r="N466" s="865"/>
      <c r="O466" s="865"/>
      <c r="P466" s="865"/>
      <c r="Q466" s="865"/>
      <c r="R466" s="865"/>
      <c r="S466" s="865"/>
      <c r="T466" s="865"/>
      <c r="U466" s="865"/>
      <c r="V466" s="865"/>
      <c r="W466" s="865"/>
      <c r="X466" s="865"/>
      <c r="Y466" s="865"/>
      <c r="Z466" s="865"/>
    </row>
    <row r="467" spans="1:26" ht="12.75">
      <c r="A467" s="865"/>
      <c r="B467" s="865"/>
      <c r="C467" s="865"/>
      <c r="D467" s="865"/>
      <c r="E467" s="865"/>
      <c r="F467" s="865"/>
      <c r="G467" s="865"/>
      <c r="H467" s="865"/>
      <c r="I467" s="865"/>
      <c r="J467" s="865"/>
      <c r="K467" s="865"/>
      <c r="L467" s="865"/>
      <c r="M467" s="865"/>
      <c r="N467" s="865"/>
      <c r="O467" s="865"/>
      <c r="P467" s="865"/>
      <c r="Q467" s="865"/>
      <c r="R467" s="865"/>
      <c r="S467" s="865"/>
      <c r="T467" s="865"/>
      <c r="U467" s="865"/>
      <c r="V467" s="865"/>
      <c r="W467" s="865"/>
      <c r="X467" s="865"/>
      <c r="Y467" s="865"/>
      <c r="Z467" s="865"/>
    </row>
    <row r="468" spans="1:26" ht="12.75">
      <c r="A468" s="865"/>
      <c r="B468" s="865"/>
      <c r="C468" s="865"/>
      <c r="D468" s="865"/>
      <c r="E468" s="865"/>
      <c r="F468" s="865"/>
      <c r="G468" s="865"/>
      <c r="H468" s="865"/>
      <c r="I468" s="865"/>
      <c r="J468" s="865"/>
      <c r="K468" s="865"/>
      <c r="L468" s="865"/>
      <c r="M468" s="865"/>
      <c r="N468" s="865"/>
      <c r="O468" s="865"/>
      <c r="P468" s="865"/>
      <c r="Q468" s="865"/>
      <c r="R468" s="865"/>
      <c r="S468" s="865"/>
      <c r="T468" s="865"/>
      <c r="U468" s="865"/>
      <c r="V468" s="865"/>
      <c r="W468" s="865"/>
      <c r="X468" s="865"/>
      <c r="Y468" s="865"/>
      <c r="Z468" s="865"/>
    </row>
    <row r="469" spans="1:26" ht="12.75">
      <c r="A469" s="865"/>
      <c r="B469" s="865"/>
      <c r="C469" s="865"/>
      <c r="D469" s="865"/>
      <c r="E469" s="865"/>
      <c r="F469" s="865"/>
      <c r="G469" s="865"/>
      <c r="H469" s="865"/>
      <c r="I469" s="865"/>
      <c r="J469" s="865"/>
      <c r="K469" s="865"/>
      <c r="L469" s="865"/>
      <c r="M469" s="865"/>
      <c r="N469" s="865"/>
      <c r="O469" s="865"/>
      <c r="P469" s="865"/>
      <c r="Q469" s="865"/>
      <c r="R469" s="865"/>
      <c r="S469" s="865"/>
      <c r="T469" s="865"/>
      <c r="U469" s="865"/>
      <c r="V469" s="865"/>
      <c r="W469" s="865"/>
      <c r="X469" s="865"/>
      <c r="Y469" s="865"/>
      <c r="Z469" s="865"/>
    </row>
    <row r="470" spans="1:26" ht="12.75">
      <c r="A470" s="865"/>
      <c r="B470" s="865"/>
      <c r="C470" s="865"/>
      <c r="D470" s="865"/>
      <c r="E470" s="865"/>
      <c r="F470" s="865"/>
      <c r="G470" s="865"/>
      <c r="H470" s="865"/>
      <c r="I470" s="865"/>
      <c r="J470" s="865"/>
      <c r="K470" s="865"/>
      <c r="L470" s="865"/>
      <c r="M470" s="865"/>
      <c r="N470" s="865"/>
      <c r="O470" s="865"/>
      <c r="P470" s="865"/>
      <c r="Q470" s="865"/>
      <c r="R470" s="865"/>
      <c r="S470" s="865"/>
      <c r="T470" s="865"/>
      <c r="U470" s="865"/>
      <c r="V470" s="865"/>
      <c r="W470" s="865"/>
      <c r="X470" s="865"/>
      <c r="Y470" s="865"/>
      <c r="Z470" s="865"/>
    </row>
    <row r="471" spans="1:26" ht="12.75">
      <c r="A471" s="865"/>
      <c r="B471" s="865"/>
      <c r="C471" s="865"/>
      <c r="D471" s="865"/>
      <c r="E471" s="865"/>
      <c r="F471" s="865"/>
      <c r="G471" s="865"/>
      <c r="H471" s="865"/>
      <c r="I471" s="865"/>
      <c r="J471" s="865"/>
      <c r="K471" s="865"/>
      <c r="L471" s="865"/>
      <c r="M471" s="865"/>
      <c r="N471" s="865"/>
      <c r="O471" s="865"/>
      <c r="P471" s="865"/>
      <c r="Q471" s="865"/>
      <c r="R471" s="865"/>
      <c r="S471" s="865"/>
      <c r="T471" s="865"/>
      <c r="U471" s="865"/>
      <c r="V471" s="865"/>
      <c r="W471" s="865"/>
      <c r="X471" s="865"/>
      <c r="Y471" s="865"/>
      <c r="Z471" s="865"/>
    </row>
    <row r="472" spans="1:26" ht="12.75">
      <c r="A472" s="865"/>
      <c r="B472" s="865"/>
      <c r="C472" s="865"/>
      <c r="D472" s="865"/>
      <c r="E472" s="865"/>
      <c r="F472" s="865"/>
      <c r="G472" s="865"/>
      <c r="H472" s="865"/>
      <c r="I472" s="865"/>
      <c r="J472" s="865"/>
      <c r="K472" s="865"/>
      <c r="L472" s="865"/>
      <c r="M472" s="865"/>
      <c r="N472" s="865"/>
      <c r="O472" s="865"/>
      <c r="P472" s="865"/>
      <c r="Q472" s="865"/>
      <c r="R472" s="865"/>
      <c r="S472" s="865"/>
      <c r="T472" s="865"/>
      <c r="U472" s="865"/>
      <c r="V472" s="865"/>
      <c r="W472" s="865"/>
      <c r="X472" s="865"/>
      <c r="Y472" s="865"/>
      <c r="Z472" s="865"/>
    </row>
    <row r="473" spans="1:26" ht="12.75">
      <c r="A473" s="865"/>
      <c r="B473" s="865"/>
      <c r="C473" s="865"/>
      <c r="D473" s="865"/>
      <c r="E473" s="865"/>
      <c r="F473" s="865"/>
      <c r="G473" s="865"/>
      <c r="H473" s="865"/>
      <c r="I473" s="865"/>
      <c r="J473" s="865"/>
      <c r="K473" s="865"/>
      <c r="L473" s="865"/>
      <c r="M473" s="865"/>
      <c r="N473" s="865"/>
      <c r="O473" s="865"/>
      <c r="P473" s="865"/>
      <c r="Q473" s="865"/>
      <c r="R473" s="865"/>
      <c r="S473" s="865"/>
      <c r="T473" s="865"/>
      <c r="U473" s="865"/>
      <c r="V473" s="865"/>
      <c r="W473" s="865"/>
      <c r="X473" s="865"/>
      <c r="Y473" s="865"/>
      <c r="Z473" s="865"/>
    </row>
    <row r="474" spans="1:26" ht="12.75">
      <c r="A474" s="865"/>
      <c r="B474" s="865"/>
      <c r="C474" s="865"/>
      <c r="D474" s="865"/>
      <c r="E474" s="865"/>
      <c r="F474" s="865"/>
      <c r="G474" s="865"/>
      <c r="H474" s="865"/>
      <c r="I474" s="865"/>
      <c r="J474" s="865"/>
      <c r="K474" s="865"/>
      <c r="L474" s="865"/>
      <c r="M474" s="865"/>
      <c r="N474" s="865"/>
      <c r="O474" s="865"/>
      <c r="P474" s="865"/>
      <c r="Q474" s="865"/>
      <c r="R474" s="865"/>
      <c r="S474" s="865"/>
      <c r="T474" s="865"/>
      <c r="U474" s="865"/>
      <c r="V474" s="865"/>
      <c r="W474" s="865"/>
      <c r="X474" s="865"/>
      <c r="Y474" s="865"/>
      <c r="Z474" s="865"/>
    </row>
    <row r="475" spans="1:26" ht="12.75">
      <c r="A475" s="865"/>
      <c r="B475" s="865"/>
      <c r="C475" s="865"/>
      <c r="D475" s="865"/>
      <c r="E475" s="865"/>
      <c r="F475" s="865"/>
      <c r="G475" s="865"/>
      <c r="H475" s="865"/>
      <c r="I475" s="865"/>
      <c r="J475" s="865"/>
      <c r="K475" s="865"/>
      <c r="L475" s="865"/>
      <c r="M475" s="865"/>
      <c r="N475" s="865"/>
      <c r="O475" s="865"/>
      <c r="P475" s="865"/>
      <c r="Q475" s="865"/>
      <c r="R475" s="865"/>
      <c r="S475" s="865"/>
      <c r="T475" s="865"/>
      <c r="U475" s="865"/>
      <c r="V475" s="865"/>
      <c r="W475" s="865"/>
      <c r="X475" s="865"/>
      <c r="Y475" s="865"/>
      <c r="Z475" s="865"/>
    </row>
    <row r="476" spans="1:26" ht="12.75">
      <c r="A476" s="865"/>
      <c r="B476" s="865"/>
      <c r="C476" s="865"/>
      <c r="D476" s="865"/>
      <c r="E476" s="865"/>
      <c r="F476" s="865"/>
      <c r="G476" s="865"/>
      <c r="H476" s="865"/>
      <c r="I476" s="865"/>
      <c r="J476" s="865"/>
      <c r="K476" s="865"/>
      <c r="L476" s="865"/>
      <c r="M476" s="865"/>
      <c r="N476" s="865"/>
      <c r="O476" s="865"/>
      <c r="P476" s="865"/>
      <c r="Q476" s="865"/>
      <c r="R476" s="865"/>
      <c r="S476" s="865"/>
      <c r="T476" s="865"/>
      <c r="U476" s="865"/>
      <c r="V476" s="865"/>
      <c r="W476" s="865"/>
      <c r="X476" s="865"/>
      <c r="Y476" s="865"/>
      <c r="Z476" s="865"/>
    </row>
    <row r="477" spans="1:26" ht="12.75">
      <c r="A477" s="865"/>
      <c r="B477" s="865"/>
      <c r="C477" s="865"/>
      <c r="D477" s="865"/>
      <c r="E477" s="865"/>
      <c r="F477" s="865"/>
      <c r="G477" s="865"/>
      <c r="H477" s="865"/>
      <c r="I477" s="865"/>
      <c r="J477" s="865"/>
      <c r="K477" s="865"/>
      <c r="L477" s="865"/>
      <c r="M477" s="865"/>
      <c r="N477" s="865"/>
      <c r="O477" s="865"/>
      <c r="P477" s="865"/>
      <c r="Q477" s="865"/>
      <c r="R477" s="865"/>
      <c r="S477" s="865"/>
      <c r="T477" s="865"/>
      <c r="U477" s="865"/>
      <c r="V477" s="865"/>
      <c r="W477" s="865"/>
      <c r="X477" s="865"/>
      <c r="Y477" s="865"/>
      <c r="Z477" s="865"/>
    </row>
    <row r="478" spans="1:26" ht="12.75">
      <c r="A478" s="865"/>
      <c r="B478" s="865"/>
      <c r="C478" s="865"/>
      <c r="D478" s="865"/>
      <c r="E478" s="865"/>
      <c r="F478" s="865"/>
      <c r="G478" s="865"/>
      <c r="H478" s="865"/>
      <c r="I478" s="865"/>
      <c r="J478" s="865"/>
      <c r="K478" s="865"/>
      <c r="L478" s="865"/>
      <c r="M478" s="865"/>
      <c r="N478" s="865"/>
      <c r="O478" s="865"/>
      <c r="P478" s="865"/>
      <c r="Q478" s="865"/>
      <c r="R478" s="865"/>
      <c r="S478" s="865"/>
      <c r="T478" s="865"/>
      <c r="U478" s="865"/>
      <c r="V478" s="865"/>
      <c r="W478" s="865"/>
      <c r="X478" s="865"/>
      <c r="Y478" s="865"/>
      <c r="Z478" s="865"/>
    </row>
    <row r="479" spans="1:26" ht="12.75">
      <c r="A479" s="865"/>
      <c r="B479" s="865"/>
      <c r="C479" s="865"/>
      <c r="D479" s="865"/>
      <c r="E479" s="865"/>
      <c r="F479" s="865"/>
      <c r="G479" s="865"/>
      <c r="H479" s="865"/>
      <c r="I479" s="865"/>
      <c r="J479" s="865"/>
      <c r="K479" s="865"/>
      <c r="L479" s="865"/>
      <c r="M479" s="865"/>
      <c r="N479" s="865"/>
      <c r="O479" s="865"/>
      <c r="P479" s="865"/>
      <c r="Q479" s="865"/>
      <c r="R479" s="865"/>
      <c r="S479" s="865"/>
      <c r="T479" s="865"/>
      <c r="U479" s="865"/>
      <c r="V479" s="865"/>
      <c r="W479" s="865"/>
      <c r="X479" s="865"/>
      <c r="Y479" s="865"/>
      <c r="Z479" s="865"/>
    </row>
    <row r="480" spans="1:26" ht="12.75">
      <c r="A480" s="865"/>
      <c r="B480" s="865"/>
      <c r="C480" s="865"/>
      <c r="D480" s="865"/>
      <c r="E480" s="865"/>
      <c r="F480" s="865"/>
      <c r="G480" s="865"/>
      <c r="H480" s="865"/>
      <c r="I480" s="865"/>
      <c r="J480" s="865"/>
      <c r="K480" s="865"/>
      <c r="L480" s="865"/>
      <c r="M480" s="865"/>
      <c r="N480" s="865"/>
      <c r="O480" s="865"/>
      <c r="P480" s="865"/>
      <c r="Q480" s="865"/>
      <c r="R480" s="865"/>
      <c r="S480" s="865"/>
      <c r="T480" s="865"/>
      <c r="U480" s="865"/>
      <c r="V480" s="865"/>
      <c r="W480" s="865"/>
      <c r="X480" s="865"/>
      <c r="Y480" s="865"/>
      <c r="Z480" s="865"/>
    </row>
    <row r="481" spans="1:26" ht="12.75">
      <c r="A481" s="865"/>
      <c r="B481" s="865"/>
      <c r="C481" s="865"/>
      <c r="D481" s="865"/>
      <c r="E481" s="865"/>
      <c r="F481" s="865"/>
      <c r="G481" s="865"/>
      <c r="H481" s="865"/>
      <c r="I481" s="865"/>
      <c r="J481" s="865"/>
      <c r="K481" s="865"/>
      <c r="L481" s="865"/>
      <c r="M481" s="865"/>
      <c r="N481" s="865"/>
      <c r="O481" s="865"/>
      <c r="P481" s="865"/>
      <c r="Q481" s="865"/>
      <c r="R481" s="865"/>
      <c r="S481" s="865"/>
      <c r="T481" s="865"/>
      <c r="U481" s="865"/>
      <c r="V481" s="865"/>
      <c r="W481" s="865"/>
      <c r="X481" s="865"/>
      <c r="Y481" s="865"/>
      <c r="Z481" s="865"/>
    </row>
    <row r="482" spans="1:26" ht="12.75">
      <c r="A482" s="865"/>
      <c r="B482" s="865"/>
      <c r="C482" s="865"/>
      <c r="D482" s="865"/>
      <c r="E482" s="865"/>
      <c r="F482" s="865"/>
      <c r="G482" s="865"/>
      <c r="H482" s="865"/>
      <c r="I482" s="865"/>
      <c r="J482" s="865"/>
      <c r="K482" s="865"/>
      <c r="L482" s="865"/>
      <c r="M482" s="865"/>
      <c r="N482" s="865"/>
      <c r="O482" s="865"/>
      <c r="P482" s="865"/>
      <c r="Q482" s="865"/>
      <c r="R482" s="865"/>
      <c r="S482" s="865"/>
      <c r="T482" s="865"/>
      <c r="U482" s="865"/>
      <c r="V482" s="865"/>
      <c r="W482" s="865"/>
      <c r="X482" s="865"/>
      <c r="Y482" s="865"/>
      <c r="Z482" s="865"/>
    </row>
    <row r="483" spans="1:26" ht="12.75">
      <c r="A483" s="865"/>
      <c r="B483" s="865"/>
      <c r="C483" s="865"/>
      <c r="D483" s="865"/>
      <c r="E483" s="865"/>
      <c r="F483" s="865"/>
      <c r="G483" s="865"/>
      <c r="H483" s="865"/>
      <c r="I483" s="865"/>
      <c r="J483" s="865"/>
      <c r="K483" s="865"/>
      <c r="L483" s="865"/>
      <c r="M483" s="865"/>
      <c r="N483" s="865"/>
      <c r="O483" s="865"/>
      <c r="P483" s="865"/>
      <c r="Q483" s="865"/>
      <c r="R483" s="865"/>
      <c r="S483" s="865"/>
      <c r="T483" s="865"/>
      <c r="U483" s="865"/>
      <c r="V483" s="865"/>
      <c r="W483" s="865"/>
      <c r="X483" s="865"/>
      <c r="Y483" s="865"/>
      <c r="Z483" s="865"/>
    </row>
    <row r="484" spans="1:26" ht="12.75">
      <c r="A484" s="865"/>
      <c r="B484" s="865"/>
      <c r="C484" s="865"/>
      <c r="D484" s="865"/>
      <c r="E484" s="865"/>
      <c r="F484" s="865"/>
      <c r="G484" s="865"/>
      <c r="H484" s="865"/>
      <c r="I484" s="865"/>
      <c r="J484" s="865"/>
      <c r="K484" s="865"/>
      <c r="L484" s="865"/>
      <c r="M484" s="865"/>
      <c r="N484" s="865"/>
      <c r="O484" s="865"/>
      <c r="P484" s="865"/>
      <c r="Q484" s="865"/>
      <c r="R484" s="865"/>
      <c r="S484" s="865"/>
      <c r="T484" s="865"/>
      <c r="U484" s="865"/>
      <c r="V484" s="865"/>
      <c r="W484" s="865"/>
      <c r="X484" s="865"/>
      <c r="Y484" s="865"/>
      <c r="Z484" s="865"/>
    </row>
    <row r="485" spans="1:26" ht="12.75">
      <c r="A485" s="865"/>
      <c r="B485" s="865"/>
      <c r="C485" s="865"/>
      <c r="D485" s="865"/>
      <c r="E485" s="865"/>
      <c r="F485" s="865"/>
      <c r="G485" s="865"/>
      <c r="H485" s="865"/>
      <c r="I485" s="865"/>
      <c r="J485" s="865"/>
      <c r="K485" s="865"/>
      <c r="L485" s="865"/>
      <c r="M485" s="865"/>
      <c r="N485" s="865"/>
      <c r="O485" s="865"/>
      <c r="P485" s="865"/>
      <c r="Q485" s="865"/>
      <c r="R485" s="865"/>
      <c r="S485" s="865"/>
      <c r="T485" s="865"/>
      <c r="U485" s="865"/>
      <c r="V485" s="865"/>
      <c r="W485" s="865"/>
      <c r="X485" s="865"/>
      <c r="Y485" s="865"/>
      <c r="Z485" s="865"/>
    </row>
    <row r="486" spans="1:26" ht="12.75">
      <c r="A486" s="865"/>
      <c r="B486" s="865"/>
      <c r="C486" s="865"/>
      <c r="D486" s="865"/>
      <c r="E486" s="865"/>
      <c r="F486" s="865"/>
      <c r="G486" s="865"/>
      <c r="H486" s="865"/>
      <c r="I486" s="865"/>
      <c r="J486" s="865"/>
      <c r="K486" s="865"/>
      <c r="L486" s="865"/>
      <c r="M486" s="865"/>
      <c r="N486" s="865"/>
      <c r="O486" s="865"/>
      <c r="P486" s="865"/>
      <c r="Q486" s="865"/>
      <c r="R486" s="865"/>
      <c r="S486" s="865"/>
      <c r="T486" s="865"/>
      <c r="U486" s="865"/>
      <c r="V486" s="865"/>
      <c r="W486" s="865"/>
      <c r="X486" s="865"/>
      <c r="Y486" s="865"/>
      <c r="Z486" s="865"/>
    </row>
    <row r="487" spans="1:26" ht="12.75">
      <c r="A487" s="865"/>
      <c r="B487" s="865"/>
      <c r="C487" s="865"/>
      <c r="D487" s="865"/>
      <c r="E487" s="865"/>
      <c r="F487" s="865"/>
      <c r="G487" s="865"/>
      <c r="H487" s="865"/>
      <c r="I487" s="865"/>
      <c r="J487" s="865"/>
      <c r="K487" s="865"/>
      <c r="L487" s="865"/>
      <c r="M487" s="865"/>
      <c r="N487" s="865"/>
      <c r="O487" s="865"/>
      <c r="P487" s="865"/>
      <c r="Q487" s="865"/>
      <c r="R487" s="865"/>
      <c r="S487" s="865"/>
      <c r="T487" s="865"/>
      <c r="U487" s="865"/>
      <c r="V487" s="865"/>
      <c r="W487" s="865"/>
      <c r="X487" s="865"/>
      <c r="Y487" s="865"/>
      <c r="Z487" s="865"/>
    </row>
    <row r="488" spans="1:26" ht="12.75">
      <c r="A488" s="865"/>
      <c r="B488" s="865"/>
      <c r="C488" s="865"/>
      <c r="D488" s="865"/>
      <c r="E488" s="865"/>
      <c r="F488" s="865"/>
      <c r="G488" s="865"/>
      <c r="H488" s="865"/>
      <c r="I488" s="865"/>
      <c r="J488" s="865"/>
      <c r="K488" s="865"/>
      <c r="L488" s="865"/>
      <c r="M488" s="865"/>
      <c r="N488" s="865"/>
      <c r="O488" s="865"/>
      <c r="P488" s="865"/>
      <c r="Q488" s="865"/>
      <c r="R488" s="865"/>
      <c r="S488" s="865"/>
      <c r="T488" s="865"/>
      <c r="U488" s="865"/>
      <c r="V488" s="865"/>
      <c r="W488" s="865"/>
      <c r="X488" s="865"/>
      <c r="Y488" s="865"/>
      <c r="Z488" s="865"/>
    </row>
    <row r="489" spans="1:26" ht="12.75">
      <c r="A489" s="865"/>
      <c r="B489" s="865"/>
      <c r="C489" s="865"/>
      <c r="D489" s="865"/>
      <c r="E489" s="865"/>
      <c r="F489" s="865"/>
      <c r="G489" s="865"/>
      <c r="H489" s="865"/>
      <c r="I489" s="865"/>
      <c r="J489" s="865"/>
      <c r="K489" s="865"/>
      <c r="L489" s="865"/>
      <c r="M489" s="865"/>
      <c r="N489" s="865"/>
      <c r="O489" s="865"/>
      <c r="P489" s="865"/>
      <c r="Q489" s="865"/>
      <c r="R489" s="865"/>
      <c r="S489" s="865"/>
      <c r="T489" s="865"/>
      <c r="U489" s="865"/>
      <c r="V489" s="865"/>
      <c r="W489" s="865"/>
      <c r="X489" s="865"/>
      <c r="Y489" s="865"/>
      <c r="Z489" s="865"/>
    </row>
    <row r="490" spans="1:26" ht="12.75">
      <c r="A490" s="865"/>
      <c r="B490" s="865"/>
      <c r="C490" s="865"/>
      <c r="D490" s="865"/>
      <c r="E490" s="865"/>
      <c r="F490" s="865"/>
      <c r="G490" s="865"/>
      <c r="H490" s="865"/>
      <c r="I490" s="865"/>
      <c r="J490" s="865"/>
      <c r="K490" s="865"/>
      <c r="L490" s="865"/>
      <c r="M490" s="865"/>
      <c r="N490" s="865"/>
      <c r="O490" s="865"/>
      <c r="P490" s="865"/>
      <c r="Q490" s="865"/>
      <c r="R490" s="865"/>
      <c r="S490" s="865"/>
      <c r="T490" s="865"/>
      <c r="U490" s="865"/>
      <c r="V490" s="865"/>
      <c r="W490" s="865"/>
      <c r="X490" s="865"/>
      <c r="Y490" s="865"/>
      <c r="Z490" s="865"/>
    </row>
    <row r="491" spans="1:26" ht="12.75">
      <c r="A491" s="865"/>
      <c r="B491" s="865"/>
      <c r="C491" s="865"/>
      <c r="D491" s="865"/>
      <c r="E491" s="865"/>
      <c r="F491" s="865"/>
      <c r="G491" s="865"/>
      <c r="H491" s="865"/>
      <c r="I491" s="865"/>
      <c r="J491" s="865"/>
      <c r="K491" s="865"/>
      <c r="L491" s="865"/>
      <c r="M491" s="865"/>
      <c r="N491" s="865"/>
      <c r="O491" s="865"/>
      <c r="P491" s="865"/>
      <c r="Q491" s="865"/>
      <c r="R491" s="865"/>
      <c r="S491" s="865"/>
      <c r="T491" s="865"/>
      <c r="U491" s="865"/>
      <c r="V491" s="865"/>
      <c r="W491" s="865"/>
      <c r="X491" s="865"/>
      <c r="Y491" s="865"/>
      <c r="Z491" s="865"/>
    </row>
    <row r="492" spans="1:26" ht="12.75">
      <c r="A492" s="865"/>
      <c r="B492" s="865"/>
      <c r="C492" s="865"/>
      <c r="D492" s="865"/>
      <c r="E492" s="865"/>
      <c r="F492" s="865"/>
      <c r="G492" s="865"/>
      <c r="H492" s="865"/>
      <c r="I492" s="865"/>
      <c r="J492" s="865"/>
      <c r="K492" s="865"/>
      <c r="L492" s="865"/>
      <c r="M492" s="865"/>
      <c r="N492" s="865"/>
      <c r="O492" s="865"/>
      <c r="P492" s="865"/>
      <c r="Q492" s="865"/>
      <c r="R492" s="865"/>
      <c r="S492" s="865"/>
      <c r="T492" s="865"/>
      <c r="U492" s="865"/>
      <c r="V492" s="865"/>
      <c r="W492" s="865"/>
      <c r="X492" s="865"/>
      <c r="Y492" s="865"/>
      <c r="Z492" s="865"/>
    </row>
    <row r="493" spans="1:26" ht="12.75">
      <c r="A493" s="865"/>
      <c r="B493" s="865"/>
      <c r="C493" s="865"/>
      <c r="D493" s="865"/>
      <c r="E493" s="865"/>
      <c r="F493" s="865"/>
      <c r="G493" s="865"/>
      <c r="H493" s="865"/>
      <c r="I493" s="865"/>
      <c r="J493" s="865"/>
      <c r="K493" s="865"/>
      <c r="L493" s="865"/>
      <c r="M493" s="865"/>
      <c r="N493" s="865"/>
      <c r="O493" s="865"/>
      <c r="P493" s="865"/>
      <c r="Q493" s="865"/>
      <c r="R493" s="865"/>
      <c r="S493" s="865"/>
      <c r="T493" s="865"/>
      <c r="U493" s="865"/>
      <c r="V493" s="865"/>
      <c r="W493" s="865"/>
      <c r="X493" s="865"/>
      <c r="Y493" s="865"/>
      <c r="Z493" s="865"/>
    </row>
    <row r="494" spans="1:26" ht="12.75">
      <c r="A494" s="865"/>
      <c r="B494" s="865"/>
      <c r="C494" s="865"/>
      <c r="D494" s="865"/>
      <c r="E494" s="865"/>
      <c r="F494" s="865"/>
      <c r="G494" s="865"/>
      <c r="H494" s="865"/>
      <c r="I494" s="865"/>
      <c r="J494" s="865"/>
      <c r="K494" s="865"/>
      <c r="L494" s="865"/>
      <c r="M494" s="865"/>
      <c r="N494" s="865"/>
      <c r="O494" s="865"/>
      <c r="P494" s="865"/>
      <c r="Q494" s="865"/>
      <c r="R494" s="865"/>
      <c r="S494" s="865"/>
      <c r="T494" s="865"/>
      <c r="U494" s="865"/>
      <c r="V494" s="865"/>
      <c r="W494" s="865"/>
      <c r="X494" s="865"/>
      <c r="Y494" s="865"/>
      <c r="Z494" s="865"/>
    </row>
    <row r="495" spans="1:26" ht="12.75">
      <c r="A495" s="865"/>
      <c r="B495" s="865"/>
      <c r="C495" s="865"/>
      <c r="D495" s="865"/>
      <c r="E495" s="865"/>
      <c r="F495" s="865"/>
      <c r="G495" s="865"/>
      <c r="H495" s="865"/>
      <c r="I495" s="865"/>
      <c r="J495" s="865"/>
      <c r="K495" s="865"/>
      <c r="L495" s="865"/>
      <c r="M495" s="865"/>
      <c r="N495" s="865"/>
      <c r="O495" s="865"/>
      <c r="P495" s="865"/>
      <c r="Q495" s="865"/>
      <c r="R495" s="865"/>
      <c r="S495" s="865"/>
      <c r="T495" s="865"/>
      <c r="U495" s="865"/>
      <c r="V495" s="865"/>
      <c r="W495" s="865"/>
      <c r="X495" s="865"/>
      <c r="Y495" s="865"/>
      <c r="Z495" s="865"/>
    </row>
    <row r="496" spans="1:26" ht="12.75">
      <c r="A496" s="865"/>
      <c r="B496" s="865"/>
      <c r="C496" s="865"/>
      <c r="D496" s="865"/>
      <c r="E496" s="865"/>
      <c r="F496" s="865"/>
      <c r="G496" s="865"/>
      <c r="H496" s="865"/>
      <c r="I496" s="865"/>
      <c r="J496" s="865"/>
      <c r="K496" s="865"/>
      <c r="L496" s="865"/>
      <c r="M496" s="865"/>
      <c r="N496" s="865"/>
      <c r="O496" s="865"/>
      <c r="P496" s="865"/>
      <c r="Q496" s="865"/>
      <c r="R496" s="865"/>
      <c r="S496" s="865"/>
      <c r="T496" s="865"/>
      <c r="U496" s="865"/>
      <c r="V496" s="865"/>
      <c r="W496" s="865"/>
      <c r="X496" s="865"/>
      <c r="Y496" s="865"/>
      <c r="Z496" s="865"/>
    </row>
    <row r="497" spans="1:26" ht="12.75">
      <c r="A497" s="865"/>
      <c r="B497" s="865"/>
      <c r="C497" s="865"/>
      <c r="D497" s="865"/>
      <c r="E497" s="865"/>
      <c r="F497" s="865"/>
      <c r="G497" s="865"/>
      <c r="H497" s="865"/>
      <c r="I497" s="865"/>
      <c r="J497" s="865"/>
      <c r="K497" s="865"/>
      <c r="L497" s="865"/>
      <c r="M497" s="865"/>
      <c r="N497" s="865"/>
      <c r="O497" s="865"/>
      <c r="P497" s="865"/>
      <c r="Q497" s="865"/>
      <c r="R497" s="865"/>
      <c r="S497" s="865"/>
      <c r="T497" s="865"/>
      <c r="U497" s="865"/>
      <c r="V497" s="865"/>
      <c r="W497" s="865"/>
      <c r="X497" s="865"/>
      <c r="Y497" s="865"/>
      <c r="Z497" s="865"/>
    </row>
    <row r="498" spans="1:26" ht="12.75">
      <c r="A498" s="865"/>
      <c r="B498" s="865"/>
      <c r="C498" s="865"/>
      <c r="D498" s="865"/>
      <c r="E498" s="865"/>
      <c r="F498" s="865"/>
      <c r="G498" s="865"/>
      <c r="H498" s="865"/>
      <c r="I498" s="865"/>
      <c r="J498" s="865"/>
      <c r="K498" s="865"/>
      <c r="L498" s="865"/>
      <c r="M498" s="865"/>
      <c r="N498" s="865"/>
      <c r="O498" s="865"/>
      <c r="P498" s="865"/>
      <c r="Q498" s="865"/>
      <c r="R498" s="865"/>
      <c r="S498" s="865"/>
      <c r="T498" s="865"/>
      <c r="U498" s="865"/>
      <c r="V498" s="865"/>
      <c r="W498" s="865"/>
      <c r="X498" s="865"/>
      <c r="Y498" s="865"/>
      <c r="Z498" s="865"/>
    </row>
    <row r="499" spans="1:26" ht="12.75">
      <c r="A499" s="865"/>
      <c r="B499" s="865"/>
      <c r="C499" s="865"/>
      <c r="D499" s="865"/>
      <c r="E499" s="865"/>
      <c r="F499" s="865"/>
      <c r="G499" s="865"/>
      <c r="H499" s="865"/>
      <c r="I499" s="865"/>
      <c r="J499" s="865"/>
      <c r="K499" s="865"/>
      <c r="L499" s="865"/>
      <c r="M499" s="865"/>
      <c r="N499" s="865"/>
      <c r="O499" s="865"/>
      <c r="P499" s="865"/>
      <c r="Q499" s="865"/>
      <c r="R499" s="865"/>
      <c r="S499" s="865"/>
      <c r="T499" s="865"/>
      <c r="U499" s="865"/>
      <c r="V499" s="865"/>
      <c r="W499" s="865"/>
      <c r="X499" s="865"/>
      <c r="Y499" s="865"/>
      <c r="Z499" s="865"/>
    </row>
    <row r="500" spans="1:26" ht="12.75">
      <c r="A500" s="865"/>
      <c r="B500" s="865"/>
      <c r="C500" s="865"/>
      <c r="D500" s="865"/>
      <c r="E500" s="865"/>
      <c r="F500" s="865"/>
      <c r="G500" s="865"/>
      <c r="H500" s="865"/>
      <c r="I500" s="865"/>
      <c r="J500" s="865"/>
      <c r="K500" s="865"/>
      <c r="L500" s="865"/>
      <c r="M500" s="865"/>
      <c r="N500" s="865"/>
      <c r="O500" s="865"/>
      <c r="P500" s="865"/>
      <c r="Q500" s="865"/>
      <c r="R500" s="865"/>
      <c r="S500" s="865"/>
      <c r="T500" s="865"/>
      <c r="U500" s="865"/>
      <c r="V500" s="865"/>
      <c r="W500" s="865"/>
      <c r="X500" s="865"/>
      <c r="Y500" s="865"/>
      <c r="Z500" s="865"/>
    </row>
    <row r="501" spans="1:26" ht="12.75">
      <c r="A501" s="865"/>
      <c r="B501" s="865"/>
      <c r="C501" s="865"/>
      <c r="D501" s="865"/>
      <c r="E501" s="865"/>
      <c r="F501" s="865"/>
      <c r="G501" s="865"/>
      <c r="H501" s="865"/>
      <c r="I501" s="865"/>
      <c r="J501" s="865"/>
      <c r="K501" s="865"/>
      <c r="L501" s="865"/>
      <c r="M501" s="865"/>
      <c r="N501" s="865"/>
      <c r="O501" s="865"/>
      <c r="P501" s="865"/>
      <c r="Q501" s="865"/>
      <c r="R501" s="865"/>
      <c r="S501" s="865"/>
      <c r="T501" s="865"/>
      <c r="U501" s="865"/>
      <c r="V501" s="865"/>
      <c r="W501" s="865"/>
      <c r="X501" s="865"/>
      <c r="Y501" s="865"/>
      <c r="Z501" s="865"/>
    </row>
    <row r="502" spans="1:26" ht="12.75">
      <c r="A502" s="865"/>
      <c r="B502" s="865"/>
      <c r="C502" s="865"/>
      <c r="D502" s="865"/>
      <c r="E502" s="865"/>
      <c r="F502" s="865"/>
      <c r="G502" s="865"/>
      <c r="H502" s="865"/>
      <c r="I502" s="865"/>
      <c r="J502" s="865"/>
      <c r="K502" s="865"/>
      <c r="L502" s="865"/>
      <c r="M502" s="865"/>
      <c r="N502" s="865"/>
      <c r="O502" s="865"/>
      <c r="P502" s="865"/>
      <c r="Q502" s="865"/>
      <c r="R502" s="865"/>
      <c r="S502" s="865"/>
      <c r="T502" s="865"/>
      <c r="U502" s="865"/>
      <c r="V502" s="865"/>
      <c r="W502" s="865"/>
      <c r="X502" s="865"/>
      <c r="Y502" s="865"/>
      <c r="Z502" s="865"/>
    </row>
    <row r="503" spans="1:26" ht="12.75">
      <c r="A503" s="865"/>
      <c r="B503" s="865"/>
      <c r="C503" s="865"/>
      <c r="D503" s="865"/>
      <c r="E503" s="865"/>
      <c r="F503" s="865"/>
      <c r="G503" s="865"/>
      <c r="H503" s="865"/>
      <c r="I503" s="865"/>
      <c r="J503" s="865"/>
      <c r="K503" s="865"/>
      <c r="L503" s="865"/>
      <c r="M503" s="865"/>
      <c r="N503" s="865"/>
      <c r="O503" s="865"/>
      <c r="P503" s="865"/>
      <c r="Q503" s="865"/>
      <c r="R503" s="865"/>
      <c r="S503" s="865"/>
      <c r="T503" s="865"/>
      <c r="U503" s="865"/>
      <c r="V503" s="865"/>
      <c r="W503" s="865"/>
      <c r="X503" s="865"/>
      <c r="Y503" s="865"/>
      <c r="Z503" s="865"/>
    </row>
    <row r="504" spans="1:26" ht="12.75">
      <c r="A504" s="865"/>
      <c r="B504" s="865"/>
      <c r="C504" s="865"/>
      <c r="D504" s="865"/>
      <c r="E504" s="865"/>
      <c r="F504" s="865"/>
      <c r="G504" s="865"/>
      <c r="H504" s="865"/>
      <c r="I504" s="865"/>
      <c r="J504" s="865"/>
      <c r="K504" s="865"/>
      <c r="L504" s="865"/>
      <c r="M504" s="865"/>
      <c r="N504" s="865"/>
      <c r="O504" s="865"/>
      <c r="P504" s="865"/>
      <c r="Q504" s="865"/>
      <c r="R504" s="865"/>
      <c r="S504" s="865"/>
      <c r="T504" s="865"/>
      <c r="U504" s="865"/>
      <c r="V504" s="865"/>
      <c r="W504" s="865"/>
      <c r="X504" s="865"/>
      <c r="Y504" s="865"/>
      <c r="Z504" s="865"/>
    </row>
    <row r="505" spans="1:26" ht="12.75">
      <c r="A505" s="865"/>
      <c r="B505" s="865"/>
      <c r="C505" s="865"/>
      <c r="D505" s="865"/>
      <c r="E505" s="865"/>
      <c r="F505" s="865"/>
      <c r="G505" s="865"/>
      <c r="H505" s="865"/>
      <c r="I505" s="865"/>
      <c r="J505" s="865"/>
      <c r="K505" s="865"/>
      <c r="L505" s="865"/>
      <c r="M505" s="865"/>
      <c r="N505" s="865"/>
      <c r="O505" s="865"/>
      <c r="P505" s="865"/>
      <c r="Q505" s="865"/>
      <c r="R505" s="865"/>
      <c r="S505" s="865"/>
      <c r="T505" s="865"/>
      <c r="U505" s="865"/>
      <c r="V505" s="865"/>
      <c r="W505" s="865"/>
      <c r="X505" s="865"/>
      <c r="Y505" s="865"/>
      <c r="Z505" s="865"/>
    </row>
    <row r="506" spans="1:26" ht="12.75">
      <c r="A506" s="865"/>
      <c r="B506" s="865"/>
      <c r="C506" s="865"/>
      <c r="D506" s="865"/>
      <c r="E506" s="865"/>
      <c r="F506" s="865"/>
      <c r="G506" s="865"/>
      <c r="H506" s="865"/>
      <c r="I506" s="865"/>
      <c r="J506" s="865"/>
      <c r="K506" s="865"/>
      <c r="L506" s="865"/>
      <c r="M506" s="865"/>
      <c r="N506" s="865"/>
      <c r="O506" s="865"/>
      <c r="P506" s="865"/>
      <c r="Q506" s="865"/>
      <c r="R506" s="865"/>
      <c r="S506" s="865"/>
      <c r="T506" s="865"/>
      <c r="U506" s="865"/>
      <c r="V506" s="865"/>
      <c r="W506" s="865"/>
      <c r="X506" s="865"/>
      <c r="Y506" s="865"/>
      <c r="Z506" s="865"/>
    </row>
    <row r="507" spans="1:26" ht="12.75">
      <c r="A507" s="865"/>
      <c r="B507" s="865"/>
      <c r="C507" s="865"/>
      <c r="D507" s="865"/>
      <c r="E507" s="865"/>
      <c r="F507" s="865"/>
      <c r="G507" s="865"/>
      <c r="H507" s="865"/>
      <c r="I507" s="865"/>
      <c r="J507" s="865"/>
      <c r="K507" s="865"/>
      <c r="L507" s="865"/>
      <c r="M507" s="865"/>
      <c r="N507" s="865"/>
      <c r="O507" s="865"/>
      <c r="P507" s="865"/>
      <c r="Q507" s="865"/>
      <c r="R507" s="865"/>
      <c r="S507" s="865"/>
      <c r="T507" s="865"/>
      <c r="U507" s="865"/>
      <c r="V507" s="865"/>
      <c r="W507" s="865"/>
      <c r="X507" s="865"/>
      <c r="Y507" s="865"/>
      <c r="Z507" s="865"/>
    </row>
    <row r="508" spans="1:26" ht="12.75">
      <c r="A508" s="865"/>
      <c r="B508" s="865"/>
      <c r="C508" s="865"/>
      <c r="D508" s="865"/>
      <c r="E508" s="865"/>
      <c r="F508" s="865"/>
      <c r="G508" s="865"/>
      <c r="H508" s="865"/>
      <c r="I508" s="865"/>
      <c r="J508" s="865"/>
      <c r="K508" s="865"/>
      <c r="L508" s="865"/>
      <c r="M508" s="865"/>
      <c r="N508" s="865"/>
      <c r="O508" s="865"/>
      <c r="P508" s="865"/>
      <c r="Q508" s="865"/>
      <c r="R508" s="865"/>
      <c r="S508" s="865"/>
      <c r="T508" s="865"/>
      <c r="U508" s="865"/>
      <c r="V508" s="865"/>
      <c r="W508" s="865"/>
      <c r="X508" s="865"/>
      <c r="Y508" s="865"/>
      <c r="Z508" s="865"/>
    </row>
    <row r="509" spans="1:26" ht="12.75">
      <c r="A509" s="865"/>
      <c r="B509" s="865"/>
      <c r="C509" s="865"/>
      <c r="D509" s="865"/>
      <c r="E509" s="865"/>
      <c r="F509" s="865"/>
      <c r="G509" s="865"/>
      <c r="H509" s="865"/>
      <c r="I509" s="865"/>
      <c r="J509" s="865"/>
      <c r="K509" s="865"/>
      <c r="L509" s="865"/>
      <c r="M509" s="865"/>
      <c r="N509" s="865"/>
      <c r="O509" s="865"/>
      <c r="P509" s="865"/>
      <c r="Q509" s="865"/>
      <c r="R509" s="865"/>
      <c r="S509" s="865"/>
      <c r="T509" s="865"/>
      <c r="U509" s="865"/>
      <c r="V509" s="865"/>
      <c r="W509" s="865"/>
      <c r="X509" s="865"/>
      <c r="Y509" s="865"/>
      <c r="Z509" s="865"/>
    </row>
    <row r="510" spans="1:26" ht="12.75">
      <c r="A510" s="865"/>
      <c r="B510" s="865"/>
      <c r="C510" s="865"/>
      <c r="D510" s="865"/>
      <c r="E510" s="865"/>
      <c r="F510" s="865"/>
      <c r="G510" s="865"/>
      <c r="H510" s="865"/>
      <c r="I510" s="865"/>
      <c r="J510" s="865"/>
      <c r="K510" s="865"/>
      <c r="L510" s="865"/>
      <c r="M510" s="865"/>
      <c r="N510" s="865"/>
      <c r="O510" s="865"/>
      <c r="P510" s="865"/>
      <c r="Q510" s="865"/>
      <c r="R510" s="865"/>
      <c r="S510" s="865"/>
      <c r="T510" s="865"/>
      <c r="U510" s="865"/>
      <c r="V510" s="865"/>
      <c r="W510" s="865"/>
      <c r="X510" s="865"/>
      <c r="Y510" s="865"/>
      <c r="Z510" s="865"/>
    </row>
    <row r="511" spans="1:26" ht="12.75">
      <c r="A511" s="865"/>
      <c r="B511" s="865"/>
      <c r="C511" s="865"/>
      <c r="D511" s="865"/>
      <c r="E511" s="865"/>
      <c r="F511" s="865"/>
      <c r="G511" s="865"/>
      <c r="H511" s="865"/>
      <c r="I511" s="865"/>
      <c r="J511" s="865"/>
      <c r="K511" s="865"/>
      <c r="L511" s="865"/>
      <c r="M511" s="865"/>
      <c r="N511" s="865"/>
      <c r="O511" s="865"/>
      <c r="P511" s="865"/>
      <c r="Q511" s="865"/>
      <c r="R511" s="865"/>
      <c r="S511" s="865"/>
      <c r="T511" s="865"/>
      <c r="U511" s="865"/>
      <c r="V511" s="865"/>
      <c r="W511" s="865"/>
      <c r="X511" s="865"/>
      <c r="Y511" s="865"/>
      <c r="Z511" s="865"/>
    </row>
    <row r="512" spans="1:26" ht="12.75">
      <c r="A512" s="865"/>
      <c r="B512" s="865"/>
      <c r="C512" s="865"/>
      <c r="D512" s="865"/>
      <c r="E512" s="865"/>
      <c r="F512" s="865"/>
      <c r="G512" s="865"/>
      <c r="H512" s="865"/>
      <c r="I512" s="865"/>
      <c r="J512" s="865"/>
      <c r="K512" s="865"/>
      <c r="L512" s="865"/>
      <c r="M512" s="865"/>
      <c r="N512" s="865"/>
      <c r="O512" s="865"/>
      <c r="P512" s="865"/>
      <c r="Q512" s="865"/>
      <c r="R512" s="865"/>
      <c r="S512" s="865"/>
      <c r="T512" s="865"/>
      <c r="U512" s="865"/>
      <c r="V512" s="865"/>
      <c r="W512" s="865"/>
      <c r="X512" s="865"/>
      <c r="Y512" s="865"/>
      <c r="Z512" s="865"/>
    </row>
    <row r="513" spans="1:26" ht="12.75">
      <c r="A513" s="865"/>
      <c r="B513" s="865"/>
      <c r="C513" s="865"/>
      <c r="D513" s="865"/>
      <c r="E513" s="865"/>
      <c r="F513" s="865"/>
      <c r="G513" s="865"/>
      <c r="H513" s="865"/>
      <c r="I513" s="865"/>
      <c r="J513" s="865"/>
      <c r="K513" s="865"/>
      <c r="L513" s="865"/>
      <c r="M513" s="865"/>
      <c r="N513" s="865"/>
      <c r="O513" s="865"/>
      <c r="P513" s="865"/>
      <c r="Q513" s="865"/>
      <c r="R513" s="865"/>
      <c r="S513" s="865"/>
      <c r="T513" s="865"/>
      <c r="U513" s="865"/>
      <c r="V513" s="865"/>
      <c r="W513" s="865"/>
      <c r="X513" s="865"/>
      <c r="Y513" s="865"/>
      <c r="Z513" s="865"/>
    </row>
    <row r="514" spans="1:26" ht="12.75">
      <c r="A514" s="865"/>
      <c r="B514" s="865"/>
      <c r="C514" s="865"/>
      <c r="D514" s="865"/>
      <c r="E514" s="865"/>
      <c r="F514" s="865"/>
      <c r="G514" s="865"/>
      <c r="H514" s="865"/>
      <c r="I514" s="865"/>
      <c r="J514" s="865"/>
      <c r="K514" s="865"/>
      <c r="L514" s="865"/>
      <c r="M514" s="865"/>
      <c r="N514" s="865"/>
      <c r="O514" s="865"/>
      <c r="P514" s="865"/>
      <c r="Q514" s="865"/>
      <c r="R514" s="865"/>
      <c r="S514" s="865"/>
      <c r="T514" s="865"/>
      <c r="U514" s="865"/>
      <c r="V514" s="865"/>
      <c r="W514" s="865"/>
      <c r="X514" s="865"/>
      <c r="Y514" s="865"/>
      <c r="Z514" s="865"/>
    </row>
    <row r="515" spans="1:26" ht="12.75">
      <c r="A515" s="865"/>
      <c r="B515" s="865"/>
      <c r="C515" s="865"/>
      <c r="D515" s="865"/>
      <c r="E515" s="865"/>
      <c r="F515" s="865"/>
      <c r="G515" s="865"/>
      <c r="H515" s="865"/>
      <c r="I515" s="865"/>
      <c r="J515" s="865"/>
      <c r="K515" s="865"/>
      <c r="L515" s="865"/>
      <c r="M515" s="865"/>
      <c r="N515" s="865"/>
      <c r="O515" s="865"/>
      <c r="P515" s="865"/>
      <c r="Q515" s="865"/>
      <c r="R515" s="865"/>
      <c r="S515" s="865"/>
      <c r="T515" s="865"/>
      <c r="U515" s="865"/>
      <c r="V515" s="865"/>
      <c r="W515" s="865"/>
      <c r="X515" s="865"/>
      <c r="Y515" s="865"/>
      <c r="Z515" s="865"/>
    </row>
    <row r="516" spans="1:26" ht="12.75">
      <c r="A516" s="865"/>
      <c r="B516" s="865"/>
      <c r="C516" s="865"/>
      <c r="D516" s="865"/>
      <c r="E516" s="865"/>
      <c r="F516" s="865"/>
      <c r="G516" s="865"/>
      <c r="H516" s="865"/>
      <c r="I516" s="865"/>
      <c r="J516" s="865"/>
      <c r="K516" s="865"/>
      <c r="L516" s="865"/>
      <c r="M516" s="865"/>
      <c r="N516" s="865"/>
      <c r="O516" s="865"/>
      <c r="P516" s="865"/>
      <c r="Q516" s="865"/>
      <c r="R516" s="865"/>
      <c r="S516" s="865"/>
      <c r="T516" s="865"/>
      <c r="U516" s="865"/>
      <c r="V516" s="865"/>
      <c r="W516" s="865"/>
      <c r="X516" s="865"/>
      <c r="Y516" s="865"/>
      <c r="Z516" s="865"/>
    </row>
    <row r="517" spans="1:26" ht="12.75">
      <c r="A517" s="865"/>
      <c r="B517" s="865"/>
      <c r="C517" s="865"/>
      <c r="D517" s="865"/>
      <c r="E517" s="865"/>
      <c r="F517" s="865"/>
      <c r="G517" s="865"/>
      <c r="H517" s="865"/>
      <c r="I517" s="865"/>
      <c r="J517" s="865"/>
      <c r="K517" s="865"/>
      <c r="L517" s="865"/>
      <c r="M517" s="865"/>
      <c r="N517" s="865"/>
      <c r="O517" s="865"/>
      <c r="P517" s="865"/>
      <c r="Q517" s="865"/>
      <c r="R517" s="865"/>
      <c r="S517" s="865"/>
      <c r="T517" s="865"/>
      <c r="U517" s="865"/>
      <c r="V517" s="865"/>
      <c r="W517" s="865"/>
      <c r="X517" s="865"/>
      <c r="Y517" s="865"/>
      <c r="Z517" s="865"/>
    </row>
    <row r="518" spans="1:26" ht="12.75">
      <c r="A518" s="865"/>
      <c r="B518" s="865"/>
      <c r="C518" s="865"/>
      <c r="D518" s="865"/>
      <c r="E518" s="865"/>
      <c r="F518" s="865"/>
      <c r="G518" s="865"/>
      <c r="H518" s="865"/>
      <c r="I518" s="865"/>
      <c r="J518" s="865"/>
      <c r="K518" s="865"/>
      <c r="L518" s="865"/>
      <c r="M518" s="865"/>
      <c r="N518" s="865"/>
      <c r="O518" s="865"/>
      <c r="P518" s="865"/>
      <c r="Q518" s="865"/>
      <c r="R518" s="865"/>
      <c r="S518" s="865"/>
      <c r="T518" s="865"/>
      <c r="U518" s="865"/>
      <c r="V518" s="865"/>
      <c r="W518" s="865"/>
      <c r="X518" s="865"/>
      <c r="Y518" s="865"/>
      <c r="Z518" s="865"/>
    </row>
    <row r="519" spans="1:26" ht="12.75">
      <c r="A519" s="865"/>
      <c r="B519" s="865"/>
      <c r="C519" s="865"/>
      <c r="D519" s="865"/>
      <c r="E519" s="865"/>
      <c r="F519" s="865"/>
      <c r="G519" s="865"/>
      <c r="H519" s="865"/>
      <c r="I519" s="865"/>
      <c r="J519" s="865"/>
      <c r="K519" s="865"/>
      <c r="L519" s="865"/>
      <c r="M519" s="865"/>
      <c r="N519" s="865"/>
      <c r="O519" s="865"/>
      <c r="P519" s="865"/>
      <c r="Q519" s="865"/>
      <c r="R519" s="865"/>
      <c r="S519" s="865"/>
      <c r="T519" s="865"/>
      <c r="U519" s="865"/>
      <c r="V519" s="865"/>
      <c r="W519" s="865"/>
      <c r="X519" s="865"/>
      <c r="Y519" s="865"/>
      <c r="Z519" s="865"/>
    </row>
    <row r="520" spans="1:26" ht="12.75">
      <c r="A520" s="865"/>
      <c r="B520" s="865"/>
      <c r="C520" s="865"/>
      <c r="D520" s="865"/>
      <c r="E520" s="865"/>
      <c r="F520" s="865"/>
      <c r="G520" s="865"/>
      <c r="H520" s="865"/>
      <c r="I520" s="865"/>
      <c r="J520" s="865"/>
      <c r="K520" s="865"/>
      <c r="L520" s="865"/>
      <c r="M520" s="865"/>
      <c r="N520" s="865"/>
      <c r="O520" s="865"/>
      <c r="P520" s="865"/>
      <c r="Q520" s="865"/>
      <c r="R520" s="865"/>
      <c r="S520" s="865"/>
      <c r="T520" s="865"/>
      <c r="U520" s="865"/>
      <c r="V520" s="865"/>
      <c r="W520" s="865"/>
      <c r="X520" s="865"/>
      <c r="Y520" s="865"/>
      <c r="Z520" s="865"/>
    </row>
    <row r="521" spans="1:26" ht="12.75">
      <c r="A521" s="865"/>
      <c r="B521" s="865"/>
      <c r="C521" s="865"/>
      <c r="D521" s="865"/>
      <c r="E521" s="865"/>
      <c r="F521" s="865"/>
      <c r="G521" s="865"/>
      <c r="H521" s="865"/>
      <c r="I521" s="865"/>
      <c r="J521" s="865"/>
      <c r="K521" s="865"/>
      <c r="L521" s="865"/>
      <c r="M521" s="865"/>
      <c r="N521" s="865"/>
      <c r="O521" s="865"/>
      <c r="P521" s="865"/>
      <c r="Q521" s="865"/>
      <c r="R521" s="865"/>
      <c r="S521" s="865"/>
      <c r="T521" s="865"/>
      <c r="U521" s="865"/>
      <c r="V521" s="865"/>
      <c r="W521" s="865"/>
      <c r="X521" s="865"/>
      <c r="Y521" s="865"/>
      <c r="Z521" s="865"/>
    </row>
    <row r="522" spans="1:26" ht="12.75">
      <c r="A522" s="865"/>
      <c r="B522" s="865"/>
      <c r="C522" s="865"/>
      <c r="D522" s="865"/>
      <c r="E522" s="865"/>
      <c r="F522" s="865"/>
      <c r="G522" s="865"/>
      <c r="H522" s="865"/>
      <c r="I522" s="865"/>
      <c r="J522" s="865"/>
      <c r="K522" s="865"/>
      <c r="L522" s="865"/>
      <c r="M522" s="865"/>
      <c r="N522" s="865"/>
      <c r="O522" s="865"/>
      <c r="P522" s="865"/>
      <c r="Q522" s="865"/>
      <c r="R522" s="865"/>
      <c r="S522" s="865"/>
      <c r="T522" s="865"/>
      <c r="U522" s="865"/>
      <c r="V522" s="865"/>
      <c r="W522" s="865"/>
      <c r="X522" s="865"/>
      <c r="Y522" s="865"/>
      <c r="Z522" s="865"/>
    </row>
    <row r="523" spans="1:26" ht="12.75">
      <c r="A523" s="865"/>
      <c r="B523" s="865"/>
      <c r="C523" s="865"/>
      <c r="D523" s="865"/>
      <c r="E523" s="865"/>
      <c r="F523" s="865"/>
      <c r="G523" s="865"/>
      <c r="H523" s="865"/>
      <c r="I523" s="865"/>
      <c r="J523" s="865"/>
      <c r="K523" s="865"/>
      <c r="L523" s="865"/>
      <c r="M523" s="865"/>
      <c r="N523" s="865"/>
      <c r="O523" s="865"/>
      <c r="P523" s="865"/>
      <c r="Q523" s="865"/>
      <c r="R523" s="865"/>
      <c r="S523" s="865"/>
      <c r="T523" s="865"/>
      <c r="U523" s="865"/>
      <c r="V523" s="865"/>
      <c r="W523" s="865"/>
      <c r="X523" s="865"/>
      <c r="Y523" s="865"/>
      <c r="Z523" s="865"/>
    </row>
    <row r="524" spans="1:26" ht="12.75">
      <c r="A524" s="865"/>
      <c r="B524" s="865"/>
      <c r="C524" s="865"/>
      <c r="D524" s="865"/>
      <c r="E524" s="865"/>
      <c r="F524" s="865"/>
      <c r="G524" s="865"/>
      <c r="H524" s="865"/>
      <c r="I524" s="865"/>
      <c r="J524" s="865"/>
      <c r="K524" s="865"/>
      <c r="L524" s="865"/>
      <c r="M524" s="865"/>
      <c r="N524" s="865"/>
      <c r="O524" s="865"/>
      <c r="P524" s="865"/>
      <c r="Q524" s="865"/>
      <c r="R524" s="865"/>
      <c r="S524" s="865"/>
      <c r="T524" s="865"/>
      <c r="U524" s="865"/>
      <c r="V524" s="865"/>
      <c r="W524" s="865"/>
      <c r="X524" s="865"/>
      <c r="Y524" s="865"/>
      <c r="Z524" s="865"/>
    </row>
    <row r="525" spans="1:26" ht="12.75">
      <c r="A525" s="865"/>
      <c r="B525" s="865"/>
      <c r="C525" s="865"/>
      <c r="D525" s="865"/>
      <c r="E525" s="865"/>
      <c r="F525" s="865"/>
      <c r="G525" s="865"/>
      <c r="H525" s="865"/>
      <c r="I525" s="865"/>
      <c r="J525" s="865"/>
      <c r="K525" s="865"/>
      <c r="L525" s="865"/>
      <c r="M525" s="865"/>
      <c r="N525" s="865"/>
      <c r="O525" s="865"/>
      <c r="P525" s="865"/>
      <c r="Q525" s="865"/>
      <c r="R525" s="865"/>
      <c r="S525" s="865"/>
      <c r="T525" s="865"/>
      <c r="U525" s="865"/>
      <c r="V525" s="865"/>
      <c r="W525" s="865"/>
      <c r="X525" s="865"/>
      <c r="Y525" s="865"/>
      <c r="Z525" s="865"/>
    </row>
    <row r="526" spans="1:26" ht="12.75">
      <c r="A526" s="865"/>
      <c r="B526" s="865"/>
      <c r="C526" s="865"/>
      <c r="D526" s="865"/>
      <c r="E526" s="865"/>
      <c r="F526" s="865"/>
      <c r="G526" s="865"/>
      <c r="H526" s="865"/>
      <c r="I526" s="865"/>
      <c r="J526" s="865"/>
      <c r="K526" s="865"/>
      <c r="L526" s="865"/>
      <c r="M526" s="865"/>
      <c r="N526" s="865"/>
      <c r="O526" s="865"/>
      <c r="P526" s="865"/>
      <c r="Q526" s="865"/>
      <c r="R526" s="865"/>
      <c r="S526" s="865"/>
      <c r="T526" s="865"/>
      <c r="U526" s="865"/>
      <c r="V526" s="865"/>
      <c r="W526" s="865"/>
      <c r="X526" s="865"/>
      <c r="Y526" s="865"/>
      <c r="Z526" s="865"/>
    </row>
    <row r="527" spans="1:26" ht="12.75">
      <c r="A527" s="865"/>
      <c r="B527" s="865"/>
      <c r="C527" s="865"/>
      <c r="D527" s="865"/>
      <c r="E527" s="865"/>
      <c r="F527" s="865"/>
      <c r="G527" s="865"/>
      <c r="H527" s="865"/>
      <c r="I527" s="865"/>
      <c r="J527" s="865"/>
      <c r="K527" s="865"/>
      <c r="L527" s="865"/>
      <c r="M527" s="865"/>
      <c r="N527" s="865"/>
      <c r="O527" s="865"/>
      <c r="P527" s="865"/>
      <c r="Q527" s="865"/>
      <c r="R527" s="865"/>
      <c r="S527" s="865"/>
      <c r="T527" s="865"/>
      <c r="U527" s="865"/>
      <c r="V527" s="865"/>
      <c r="W527" s="865"/>
      <c r="X527" s="865"/>
      <c r="Y527" s="865"/>
      <c r="Z527" s="865"/>
    </row>
    <row r="528" spans="1:26" ht="12.75">
      <c r="A528" s="865"/>
      <c r="B528" s="865"/>
      <c r="C528" s="865"/>
      <c r="D528" s="865"/>
      <c r="E528" s="865"/>
      <c r="F528" s="865"/>
      <c r="G528" s="865"/>
      <c r="H528" s="865"/>
      <c r="I528" s="865"/>
      <c r="J528" s="865"/>
      <c r="K528" s="865"/>
      <c r="L528" s="865"/>
      <c r="M528" s="865"/>
      <c r="N528" s="865"/>
      <c r="O528" s="865"/>
      <c r="P528" s="865"/>
      <c r="Q528" s="865"/>
      <c r="R528" s="865"/>
      <c r="S528" s="865"/>
      <c r="T528" s="865"/>
      <c r="U528" s="865"/>
      <c r="V528" s="865"/>
      <c r="W528" s="865"/>
      <c r="X528" s="865"/>
      <c r="Y528" s="865"/>
      <c r="Z528" s="865"/>
    </row>
    <row r="529" spans="1:26" ht="12.75">
      <c r="A529" s="865"/>
      <c r="B529" s="865"/>
      <c r="C529" s="865"/>
      <c r="D529" s="865"/>
      <c r="E529" s="865"/>
      <c r="F529" s="865"/>
      <c r="G529" s="865"/>
      <c r="H529" s="865"/>
      <c r="I529" s="865"/>
      <c r="J529" s="865"/>
      <c r="K529" s="865"/>
      <c r="L529" s="865"/>
      <c r="M529" s="865"/>
      <c r="N529" s="865"/>
      <c r="O529" s="865"/>
      <c r="P529" s="865"/>
      <c r="Q529" s="865"/>
      <c r="R529" s="865"/>
      <c r="S529" s="865"/>
      <c r="T529" s="865"/>
      <c r="U529" s="865"/>
      <c r="V529" s="865"/>
      <c r="W529" s="865"/>
      <c r="X529" s="865"/>
      <c r="Y529" s="865"/>
      <c r="Z529" s="865"/>
    </row>
    <row r="530" spans="1:26" ht="12.75">
      <c r="A530" s="865"/>
      <c r="B530" s="865"/>
      <c r="C530" s="865"/>
      <c r="D530" s="865"/>
      <c r="E530" s="865"/>
      <c r="F530" s="865"/>
      <c r="G530" s="865"/>
      <c r="H530" s="865"/>
      <c r="I530" s="865"/>
      <c r="J530" s="865"/>
      <c r="K530" s="865"/>
      <c r="L530" s="865"/>
      <c r="M530" s="865"/>
      <c r="N530" s="865"/>
      <c r="O530" s="865"/>
      <c r="P530" s="865"/>
      <c r="Q530" s="865"/>
      <c r="R530" s="865"/>
      <c r="S530" s="865"/>
      <c r="T530" s="865"/>
      <c r="U530" s="865"/>
      <c r="V530" s="865"/>
      <c r="W530" s="865"/>
      <c r="X530" s="865"/>
      <c r="Y530" s="865"/>
      <c r="Z530" s="865"/>
    </row>
    <row r="531" spans="1:26" ht="12.75">
      <c r="A531" s="865"/>
      <c r="B531" s="865"/>
      <c r="C531" s="865"/>
      <c r="D531" s="865"/>
      <c r="E531" s="865"/>
      <c r="F531" s="865"/>
      <c r="G531" s="865"/>
      <c r="H531" s="865"/>
      <c r="I531" s="865"/>
      <c r="J531" s="865"/>
      <c r="K531" s="865"/>
      <c r="L531" s="865"/>
      <c r="M531" s="865"/>
      <c r="N531" s="865"/>
      <c r="O531" s="865"/>
      <c r="P531" s="865"/>
      <c r="Q531" s="865"/>
      <c r="R531" s="865"/>
      <c r="S531" s="865"/>
      <c r="T531" s="865"/>
      <c r="U531" s="865"/>
      <c r="V531" s="865"/>
      <c r="W531" s="865"/>
      <c r="X531" s="865"/>
      <c r="Y531" s="865"/>
      <c r="Z531" s="865"/>
    </row>
    <row r="532" spans="1:26" ht="12.75">
      <c r="A532" s="865"/>
      <c r="B532" s="865"/>
      <c r="C532" s="865"/>
      <c r="D532" s="865"/>
      <c r="E532" s="865"/>
      <c r="F532" s="865"/>
      <c r="G532" s="865"/>
      <c r="H532" s="865"/>
      <c r="I532" s="865"/>
      <c r="J532" s="865"/>
      <c r="K532" s="865"/>
      <c r="L532" s="865"/>
      <c r="M532" s="865"/>
      <c r="N532" s="865"/>
      <c r="O532" s="865"/>
      <c r="P532" s="865"/>
      <c r="Q532" s="865"/>
      <c r="R532" s="865"/>
      <c r="S532" s="865"/>
      <c r="T532" s="865"/>
      <c r="U532" s="865"/>
      <c r="V532" s="865"/>
      <c r="W532" s="865"/>
      <c r="X532" s="865"/>
      <c r="Y532" s="865"/>
      <c r="Z532" s="865"/>
    </row>
    <row r="533" spans="1:26" ht="12.75">
      <c r="A533" s="865"/>
      <c r="B533" s="865"/>
      <c r="C533" s="865"/>
      <c r="D533" s="865"/>
      <c r="E533" s="865"/>
      <c r="F533" s="865"/>
      <c r="G533" s="865"/>
      <c r="H533" s="865"/>
      <c r="I533" s="865"/>
      <c r="J533" s="865"/>
      <c r="K533" s="865"/>
      <c r="L533" s="865"/>
      <c r="M533" s="865"/>
      <c r="N533" s="865"/>
      <c r="O533" s="865"/>
      <c r="P533" s="865"/>
      <c r="Q533" s="865"/>
      <c r="R533" s="865"/>
      <c r="S533" s="865"/>
      <c r="T533" s="865"/>
      <c r="U533" s="865"/>
      <c r="V533" s="865"/>
      <c r="W533" s="865"/>
      <c r="X533" s="865"/>
      <c r="Y533" s="865"/>
      <c r="Z533" s="865"/>
    </row>
    <row r="534" spans="1:26" ht="12.75">
      <c r="A534" s="865"/>
      <c r="B534" s="865"/>
      <c r="C534" s="865"/>
      <c r="D534" s="865"/>
      <c r="E534" s="865"/>
      <c r="F534" s="865"/>
      <c r="G534" s="865"/>
      <c r="H534" s="865"/>
      <c r="I534" s="865"/>
      <c r="J534" s="865"/>
      <c r="K534" s="865"/>
      <c r="L534" s="865"/>
      <c r="M534" s="865"/>
      <c r="N534" s="865"/>
      <c r="O534" s="865"/>
      <c r="P534" s="865"/>
      <c r="Q534" s="865"/>
      <c r="R534" s="865"/>
      <c r="S534" s="865"/>
      <c r="T534" s="865"/>
      <c r="U534" s="865"/>
      <c r="V534" s="865"/>
      <c r="W534" s="865"/>
      <c r="X534" s="865"/>
      <c r="Y534" s="865"/>
      <c r="Z534" s="865"/>
    </row>
    <row r="535" spans="1:26" ht="12.75">
      <c r="A535" s="865"/>
      <c r="B535" s="865"/>
      <c r="C535" s="865"/>
      <c r="D535" s="865"/>
      <c r="E535" s="865"/>
      <c r="F535" s="865"/>
      <c r="G535" s="865"/>
      <c r="H535" s="865"/>
      <c r="I535" s="865"/>
      <c r="J535" s="865"/>
      <c r="K535" s="865"/>
      <c r="L535" s="865"/>
      <c r="M535" s="865"/>
      <c r="N535" s="865"/>
      <c r="O535" s="865"/>
      <c r="P535" s="865"/>
      <c r="Q535" s="865"/>
      <c r="R535" s="865"/>
      <c r="S535" s="865"/>
      <c r="T535" s="865"/>
      <c r="U535" s="865"/>
      <c r="V535" s="865"/>
      <c r="W535" s="865"/>
      <c r="X535" s="865"/>
      <c r="Y535" s="865"/>
      <c r="Z535" s="865"/>
    </row>
    <row r="536" spans="1:26" ht="12.75">
      <c r="A536" s="865"/>
      <c r="B536" s="865"/>
      <c r="C536" s="865"/>
      <c r="D536" s="865"/>
      <c r="E536" s="865"/>
      <c r="F536" s="865"/>
      <c r="G536" s="865"/>
      <c r="H536" s="865"/>
      <c r="I536" s="865"/>
      <c r="J536" s="865"/>
      <c r="K536" s="865"/>
      <c r="L536" s="865"/>
      <c r="M536" s="865"/>
      <c r="N536" s="865"/>
      <c r="O536" s="865"/>
      <c r="P536" s="865"/>
      <c r="Q536" s="865"/>
      <c r="R536" s="865"/>
      <c r="S536" s="865"/>
      <c r="T536" s="865"/>
      <c r="U536" s="865"/>
      <c r="V536" s="865"/>
      <c r="W536" s="865"/>
      <c r="X536" s="865"/>
      <c r="Y536" s="865"/>
      <c r="Z536" s="865"/>
    </row>
    <row r="537" spans="1:26" ht="12.75">
      <c r="A537" s="865"/>
      <c r="B537" s="865"/>
      <c r="C537" s="865"/>
      <c r="D537" s="865"/>
      <c r="E537" s="865"/>
      <c r="F537" s="865"/>
      <c r="G537" s="865"/>
      <c r="H537" s="865"/>
      <c r="I537" s="865"/>
      <c r="J537" s="865"/>
      <c r="K537" s="865"/>
      <c r="L537" s="865"/>
      <c r="M537" s="865"/>
      <c r="N537" s="865"/>
      <c r="O537" s="865"/>
      <c r="P537" s="865"/>
      <c r="Q537" s="865"/>
      <c r="R537" s="865"/>
      <c r="S537" s="865"/>
      <c r="T537" s="865"/>
      <c r="U537" s="865"/>
      <c r="V537" s="865"/>
      <c r="W537" s="865"/>
      <c r="X537" s="865"/>
      <c r="Y537" s="865"/>
      <c r="Z537" s="865"/>
    </row>
    <row r="538" spans="1:26" ht="12.75">
      <c r="A538" s="865"/>
      <c r="B538" s="865"/>
      <c r="C538" s="865"/>
      <c r="D538" s="865"/>
      <c r="E538" s="865"/>
      <c r="F538" s="865"/>
      <c r="G538" s="865"/>
      <c r="H538" s="865"/>
      <c r="I538" s="865"/>
      <c r="J538" s="865"/>
      <c r="K538" s="865"/>
      <c r="L538" s="865"/>
      <c r="M538" s="865"/>
      <c r="N538" s="865"/>
      <c r="O538" s="865"/>
      <c r="P538" s="865"/>
      <c r="Q538" s="865"/>
      <c r="R538" s="865"/>
      <c r="S538" s="865"/>
      <c r="T538" s="865"/>
      <c r="U538" s="865"/>
      <c r="V538" s="865"/>
      <c r="W538" s="865"/>
      <c r="X538" s="865"/>
      <c r="Y538" s="865"/>
      <c r="Z538" s="865"/>
    </row>
    <row r="539" spans="1:26" ht="12.75">
      <c r="A539" s="865"/>
      <c r="B539" s="865"/>
      <c r="C539" s="865"/>
      <c r="D539" s="865"/>
      <c r="E539" s="865"/>
      <c r="F539" s="865"/>
      <c r="G539" s="865"/>
      <c r="H539" s="865"/>
      <c r="I539" s="865"/>
      <c r="J539" s="865"/>
      <c r="K539" s="865"/>
      <c r="L539" s="865"/>
      <c r="M539" s="865"/>
      <c r="N539" s="865"/>
      <c r="O539" s="865"/>
      <c r="P539" s="865"/>
      <c r="Q539" s="865"/>
      <c r="R539" s="865"/>
      <c r="S539" s="865"/>
      <c r="T539" s="865"/>
      <c r="U539" s="865"/>
      <c r="V539" s="865"/>
      <c r="W539" s="865"/>
      <c r="X539" s="865"/>
      <c r="Y539" s="865"/>
      <c r="Z539" s="865"/>
    </row>
    <row r="540" spans="1:26" ht="12.75">
      <c r="A540" s="865"/>
      <c r="B540" s="865"/>
      <c r="C540" s="865"/>
      <c r="D540" s="865"/>
      <c r="E540" s="865"/>
      <c r="F540" s="865"/>
      <c r="G540" s="865"/>
      <c r="H540" s="865"/>
      <c r="I540" s="865"/>
      <c r="J540" s="865"/>
      <c r="K540" s="865"/>
      <c r="L540" s="865"/>
      <c r="M540" s="865"/>
      <c r="N540" s="865"/>
      <c r="O540" s="865"/>
      <c r="P540" s="865"/>
      <c r="Q540" s="865"/>
      <c r="R540" s="865"/>
      <c r="S540" s="865"/>
      <c r="T540" s="865"/>
      <c r="U540" s="865"/>
      <c r="V540" s="865"/>
      <c r="W540" s="865"/>
      <c r="X540" s="865"/>
      <c r="Y540" s="865"/>
      <c r="Z540" s="865"/>
    </row>
    <row r="541" spans="1:26" ht="12.75">
      <c r="A541" s="865"/>
      <c r="B541" s="865"/>
      <c r="C541" s="865"/>
      <c r="D541" s="865"/>
      <c r="E541" s="865"/>
      <c r="F541" s="865"/>
      <c r="G541" s="865"/>
      <c r="H541" s="865"/>
      <c r="I541" s="865"/>
      <c r="J541" s="865"/>
      <c r="K541" s="865"/>
      <c r="L541" s="865"/>
      <c r="M541" s="865"/>
      <c r="N541" s="865"/>
      <c r="O541" s="865"/>
      <c r="P541" s="865"/>
      <c r="Q541" s="865"/>
      <c r="R541" s="865"/>
      <c r="S541" s="865"/>
      <c r="T541" s="865"/>
      <c r="U541" s="865"/>
      <c r="V541" s="865"/>
      <c r="W541" s="865"/>
      <c r="X541" s="865"/>
      <c r="Y541" s="865"/>
      <c r="Z541" s="865"/>
    </row>
    <row r="542" spans="1:26" ht="12.75">
      <c r="A542" s="865"/>
      <c r="B542" s="865"/>
      <c r="C542" s="865"/>
      <c r="D542" s="865"/>
      <c r="E542" s="865"/>
      <c r="F542" s="865"/>
      <c r="G542" s="865"/>
      <c r="H542" s="865"/>
      <c r="I542" s="865"/>
      <c r="J542" s="865"/>
      <c r="K542" s="865"/>
      <c r="L542" s="865"/>
      <c r="M542" s="865"/>
      <c r="N542" s="865"/>
      <c r="O542" s="865"/>
      <c r="P542" s="865"/>
      <c r="Q542" s="865"/>
      <c r="R542" s="865"/>
      <c r="S542" s="865"/>
      <c r="T542" s="865"/>
      <c r="U542" s="865"/>
      <c r="V542" s="865"/>
      <c r="W542" s="865"/>
      <c r="X542" s="865"/>
      <c r="Y542" s="865"/>
      <c r="Z542" s="865"/>
    </row>
    <row r="543" spans="1:26" ht="12.75">
      <c r="A543" s="865"/>
      <c r="B543" s="865"/>
      <c r="C543" s="865"/>
      <c r="D543" s="865"/>
      <c r="E543" s="865"/>
      <c r="F543" s="865"/>
      <c r="G543" s="865"/>
      <c r="H543" s="865"/>
      <c r="I543" s="865"/>
      <c r="J543" s="865"/>
      <c r="K543" s="865"/>
      <c r="L543" s="865"/>
      <c r="M543" s="865"/>
      <c r="N543" s="865"/>
      <c r="O543" s="865"/>
      <c r="P543" s="865"/>
      <c r="Q543" s="865"/>
      <c r="R543" s="865"/>
      <c r="S543" s="865"/>
      <c r="T543" s="865"/>
      <c r="U543" s="865"/>
      <c r="V543" s="865"/>
      <c r="W543" s="865"/>
      <c r="X543" s="865"/>
      <c r="Y543" s="865"/>
      <c r="Z543" s="865"/>
    </row>
    <row r="544" spans="1:26" ht="12.75">
      <c r="A544" s="865"/>
      <c r="B544" s="865"/>
      <c r="C544" s="865"/>
      <c r="D544" s="865"/>
      <c r="E544" s="865"/>
      <c r="F544" s="865"/>
      <c r="G544" s="865"/>
      <c r="H544" s="865"/>
      <c r="I544" s="865"/>
      <c r="J544" s="865"/>
      <c r="K544" s="865"/>
      <c r="L544" s="865"/>
      <c r="M544" s="865"/>
      <c r="N544" s="865"/>
      <c r="O544" s="865"/>
      <c r="P544" s="865"/>
      <c r="Q544" s="865"/>
      <c r="R544" s="865"/>
      <c r="S544" s="865"/>
      <c r="T544" s="865"/>
      <c r="U544" s="865"/>
      <c r="V544" s="865"/>
      <c r="W544" s="865"/>
      <c r="X544" s="865"/>
      <c r="Y544" s="865"/>
      <c r="Z544" s="865"/>
    </row>
    <row r="545" spans="1:26" ht="12.75">
      <c r="A545" s="865"/>
      <c r="B545" s="865"/>
      <c r="C545" s="865"/>
      <c r="D545" s="865"/>
      <c r="E545" s="865"/>
      <c r="F545" s="865"/>
      <c r="G545" s="865"/>
      <c r="H545" s="865"/>
      <c r="I545" s="865"/>
      <c r="J545" s="865"/>
      <c r="K545" s="865"/>
      <c r="L545" s="865"/>
      <c r="M545" s="865"/>
      <c r="N545" s="865"/>
      <c r="O545" s="865"/>
      <c r="P545" s="865"/>
      <c r="Q545" s="865"/>
      <c r="R545" s="865"/>
      <c r="S545" s="865"/>
      <c r="T545" s="865"/>
      <c r="U545" s="865"/>
      <c r="V545" s="865"/>
      <c r="W545" s="865"/>
      <c r="X545" s="865"/>
      <c r="Y545" s="865"/>
      <c r="Z545" s="865"/>
    </row>
    <row r="546" spans="1:26" ht="12.75">
      <c r="A546" s="865"/>
      <c r="B546" s="865"/>
      <c r="C546" s="865"/>
      <c r="D546" s="865"/>
      <c r="E546" s="865"/>
      <c r="F546" s="865"/>
      <c r="G546" s="865"/>
      <c r="H546" s="865"/>
      <c r="I546" s="865"/>
      <c r="J546" s="865"/>
      <c r="K546" s="865"/>
      <c r="L546" s="865"/>
      <c r="M546" s="865"/>
      <c r="N546" s="865"/>
      <c r="O546" s="865"/>
      <c r="P546" s="865"/>
      <c r="Q546" s="865"/>
      <c r="R546" s="865"/>
      <c r="S546" s="865"/>
      <c r="T546" s="865"/>
      <c r="U546" s="865"/>
      <c r="V546" s="865"/>
      <c r="W546" s="865"/>
      <c r="X546" s="865"/>
      <c r="Y546" s="865"/>
      <c r="Z546" s="865"/>
    </row>
    <row r="547" spans="1:26" ht="12.75">
      <c r="A547" s="865"/>
      <c r="B547" s="865"/>
      <c r="C547" s="865"/>
      <c r="D547" s="865"/>
      <c r="E547" s="865"/>
      <c r="F547" s="865"/>
      <c r="G547" s="865"/>
      <c r="H547" s="865"/>
      <c r="I547" s="865"/>
      <c r="J547" s="865"/>
      <c r="K547" s="865"/>
      <c r="L547" s="865"/>
      <c r="M547" s="865"/>
      <c r="N547" s="865"/>
      <c r="O547" s="865"/>
      <c r="P547" s="865"/>
      <c r="Q547" s="865"/>
      <c r="R547" s="865"/>
      <c r="S547" s="865"/>
      <c r="T547" s="865"/>
      <c r="U547" s="865"/>
      <c r="V547" s="865"/>
      <c r="W547" s="865"/>
      <c r="X547" s="865"/>
      <c r="Y547" s="865"/>
      <c r="Z547" s="865"/>
    </row>
    <row r="548" spans="1:26" ht="12.75">
      <c r="A548" s="865"/>
      <c r="B548" s="865"/>
      <c r="C548" s="865"/>
      <c r="D548" s="865"/>
      <c r="E548" s="865"/>
      <c r="F548" s="865"/>
      <c r="G548" s="865"/>
      <c r="H548" s="865"/>
      <c r="I548" s="865"/>
      <c r="J548" s="865"/>
      <c r="K548" s="865"/>
      <c r="L548" s="865"/>
      <c r="M548" s="865"/>
      <c r="N548" s="865"/>
      <c r="O548" s="865"/>
      <c r="P548" s="865"/>
      <c r="Q548" s="865"/>
      <c r="R548" s="865"/>
      <c r="S548" s="865"/>
      <c r="T548" s="865"/>
      <c r="U548" s="865"/>
      <c r="V548" s="865"/>
      <c r="W548" s="865"/>
      <c r="X548" s="865"/>
      <c r="Y548" s="865"/>
      <c r="Z548" s="865"/>
    </row>
    <row r="549" spans="1:26" ht="12.75">
      <c r="A549" s="865"/>
      <c r="B549" s="865"/>
      <c r="C549" s="865"/>
      <c r="D549" s="865"/>
      <c r="E549" s="865"/>
      <c r="F549" s="865"/>
      <c r="G549" s="865"/>
      <c r="H549" s="865"/>
      <c r="I549" s="865"/>
      <c r="J549" s="865"/>
      <c r="K549" s="865"/>
      <c r="L549" s="865"/>
      <c r="M549" s="865"/>
      <c r="N549" s="865"/>
      <c r="O549" s="865"/>
      <c r="P549" s="865"/>
      <c r="Q549" s="865"/>
      <c r="R549" s="865"/>
      <c r="S549" s="865"/>
      <c r="T549" s="865"/>
      <c r="U549" s="865"/>
      <c r="V549" s="865"/>
      <c r="W549" s="865"/>
      <c r="X549" s="865"/>
      <c r="Y549" s="865"/>
      <c r="Z549" s="865"/>
    </row>
    <row r="550" spans="1:26" ht="12.75">
      <c r="A550" s="865"/>
      <c r="B550" s="865"/>
      <c r="C550" s="865"/>
      <c r="D550" s="865"/>
      <c r="E550" s="865"/>
      <c r="F550" s="865"/>
      <c r="G550" s="865"/>
      <c r="H550" s="865"/>
      <c r="I550" s="865"/>
      <c r="J550" s="865"/>
      <c r="K550" s="865"/>
      <c r="L550" s="865"/>
      <c r="M550" s="865"/>
      <c r="N550" s="865"/>
      <c r="O550" s="865"/>
      <c r="P550" s="865"/>
      <c r="Q550" s="865"/>
      <c r="R550" s="865"/>
      <c r="S550" s="865"/>
      <c r="T550" s="865"/>
      <c r="U550" s="865"/>
      <c r="V550" s="865"/>
      <c r="W550" s="865"/>
      <c r="X550" s="865"/>
      <c r="Y550" s="865"/>
      <c r="Z550" s="865"/>
    </row>
    <row r="551" spans="1:26" ht="12.75">
      <c r="A551" s="865"/>
      <c r="B551" s="865"/>
      <c r="C551" s="865"/>
      <c r="D551" s="865"/>
      <c r="E551" s="865"/>
      <c r="F551" s="865"/>
      <c r="G551" s="865"/>
      <c r="H551" s="865"/>
      <c r="I551" s="865"/>
      <c r="J551" s="865"/>
      <c r="K551" s="865"/>
      <c r="L551" s="865"/>
      <c r="M551" s="865"/>
      <c r="N551" s="865"/>
      <c r="O551" s="865"/>
      <c r="P551" s="865"/>
      <c r="Q551" s="865"/>
      <c r="R551" s="865"/>
      <c r="S551" s="865"/>
      <c r="T551" s="865"/>
      <c r="U551" s="865"/>
      <c r="V551" s="865"/>
      <c r="W551" s="865"/>
      <c r="X551" s="865"/>
      <c r="Y551" s="865"/>
      <c r="Z551" s="865"/>
    </row>
    <row r="552" spans="1:26" ht="12.75">
      <c r="A552" s="865"/>
      <c r="B552" s="865"/>
      <c r="C552" s="865"/>
      <c r="D552" s="865"/>
      <c r="E552" s="865"/>
      <c r="F552" s="865"/>
      <c r="G552" s="865"/>
      <c r="H552" s="865"/>
      <c r="I552" s="865"/>
      <c r="J552" s="865"/>
      <c r="K552" s="865"/>
      <c r="L552" s="865"/>
      <c r="M552" s="865"/>
      <c r="N552" s="865"/>
      <c r="O552" s="865"/>
      <c r="P552" s="865"/>
      <c r="Q552" s="865"/>
      <c r="R552" s="865"/>
      <c r="S552" s="865"/>
      <c r="T552" s="865"/>
      <c r="U552" s="865"/>
      <c r="V552" s="865"/>
      <c r="W552" s="865"/>
      <c r="X552" s="865"/>
      <c r="Y552" s="865"/>
      <c r="Z552" s="865"/>
    </row>
    <row r="553" spans="1:26" ht="12.75">
      <c r="A553" s="865"/>
      <c r="B553" s="865"/>
      <c r="C553" s="865"/>
      <c r="D553" s="865"/>
      <c r="E553" s="865"/>
      <c r="F553" s="865"/>
      <c r="G553" s="865"/>
      <c r="H553" s="865"/>
      <c r="I553" s="865"/>
      <c r="J553" s="865"/>
      <c r="K553" s="865"/>
      <c r="L553" s="865"/>
      <c r="M553" s="865"/>
      <c r="N553" s="865"/>
      <c r="O553" s="865"/>
      <c r="P553" s="865"/>
      <c r="Q553" s="865"/>
      <c r="R553" s="865"/>
      <c r="S553" s="865"/>
      <c r="T553" s="865"/>
      <c r="U553" s="865"/>
      <c r="V553" s="865"/>
      <c r="W553" s="865"/>
      <c r="X553" s="865"/>
      <c r="Y553" s="865"/>
      <c r="Z553" s="865"/>
    </row>
    <row r="554" spans="1:26" ht="12.75">
      <c r="A554" s="865"/>
      <c r="B554" s="865"/>
      <c r="C554" s="865"/>
      <c r="D554" s="865"/>
      <c r="E554" s="865"/>
      <c r="F554" s="865"/>
      <c r="G554" s="865"/>
      <c r="H554" s="865"/>
      <c r="I554" s="865"/>
      <c r="J554" s="865"/>
      <c r="K554" s="865"/>
      <c r="L554" s="865"/>
      <c r="M554" s="865"/>
      <c r="N554" s="865"/>
      <c r="O554" s="865"/>
      <c r="P554" s="865"/>
      <c r="Q554" s="865"/>
      <c r="R554" s="865"/>
      <c r="S554" s="865"/>
      <c r="T554" s="865"/>
      <c r="U554" s="865"/>
      <c r="V554" s="865"/>
      <c r="W554" s="865"/>
      <c r="X554" s="865"/>
      <c r="Y554" s="865"/>
      <c r="Z554" s="865"/>
    </row>
    <row r="555" spans="1:26" ht="12.75">
      <c r="A555" s="865"/>
      <c r="B555" s="865"/>
      <c r="C555" s="865"/>
      <c r="D555" s="865"/>
      <c r="E555" s="865"/>
      <c r="F555" s="865"/>
      <c r="G555" s="865"/>
      <c r="H555" s="865"/>
      <c r="I555" s="865"/>
      <c r="J555" s="865"/>
      <c r="K555" s="865"/>
      <c r="L555" s="865"/>
      <c r="M555" s="865"/>
      <c r="N555" s="865"/>
      <c r="O555" s="865"/>
      <c r="P555" s="865"/>
      <c r="Q555" s="865"/>
      <c r="R555" s="865"/>
      <c r="S555" s="865"/>
      <c r="T555" s="865"/>
      <c r="U555" s="865"/>
      <c r="V555" s="865"/>
      <c r="W555" s="865"/>
      <c r="X555" s="865"/>
      <c r="Y555" s="865"/>
      <c r="Z555" s="865"/>
    </row>
    <row r="556" spans="1:26" ht="12.75">
      <c r="A556" s="865"/>
      <c r="B556" s="865"/>
      <c r="C556" s="865"/>
      <c r="D556" s="865"/>
      <c r="E556" s="865"/>
      <c r="F556" s="865"/>
      <c r="G556" s="865"/>
      <c r="H556" s="865"/>
      <c r="I556" s="865"/>
      <c r="J556" s="865"/>
      <c r="K556" s="865"/>
      <c r="L556" s="865"/>
      <c r="M556" s="865"/>
      <c r="N556" s="865"/>
      <c r="O556" s="865"/>
      <c r="P556" s="865"/>
      <c r="Q556" s="865"/>
      <c r="R556" s="865"/>
      <c r="S556" s="865"/>
      <c r="T556" s="865"/>
      <c r="U556" s="865"/>
      <c r="V556" s="865"/>
      <c r="W556" s="865"/>
      <c r="X556" s="865"/>
      <c r="Y556" s="865"/>
      <c r="Z556" s="865"/>
    </row>
    <row r="557" spans="1:26" ht="12.75">
      <c r="A557" s="865"/>
      <c r="B557" s="865"/>
      <c r="C557" s="865"/>
      <c r="D557" s="865"/>
      <c r="E557" s="865"/>
      <c r="F557" s="865"/>
      <c r="G557" s="865"/>
      <c r="H557" s="865"/>
      <c r="I557" s="865"/>
      <c r="J557" s="865"/>
      <c r="K557" s="865"/>
      <c r="L557" s="865"/>
      <c r="M557" s="865"/>
      <c r="N557" s="865"/>
      <c r="O557" s="865"/>
      <c r="P557" s="865"/>
      <c r="Q557" s="865"/>
      <c r="R557" s="865"/>
      <c r="S557" s="865"/>
      <c r="T557" s="865"/>
      <c r="U557" s="865"/>
      <c r="V557" s="865"/>
      <c r="W557" s="865"/>
      <c r="X557" s="865"/>
      <c r="Y557" s="865"/>
      <c r="Z557" s="865"/>
    </row>
    <row r="558" spans="1:26" ht="12.75">
      <c r="A558" s="865"/>
      <c r="B558" s="865"/>
      <c r="C558" s="865"/>
      <c r="D558" s="865"/>
      <c r="E558" s="865"/>
      <c r="F558" s="865"/>
      <c r="G558" s="865"/>
      <c r="H558" s="865"/>
      <c r="I558" s="865"/>
      <c r="J558" s="865"/>
      <c r="K558" s="865"/>
      <c r="L558" s="865"/>
      <c r="M558" s="865"/>
      <c r="N558" s="865"/>
      <c r="O558" s="865"/>
      <c r="P558" s="865"/>
      <c r="Q558" s="865"/>
      <c r="R558" s="865"/>
      <c r="S558" s="865"/>
      <c r="T558" s="865"/>
      <c r="U558" s="865"/>
      <c r="V558" s="865"/>
      <c r="W558" s="865"/>
      <c r="X558" s="865"/>
      <c r="Y558" s="865"/>
      <c r="Z558" s="865"/>
    </row>
    <row r="559" spans="1:26" ht="12.75">
      <c r="A559" s="865"/>
      <c r="B559" s="865"/>
      <c r="C559" s="865"/>
      <c r="D559" s="865"/>
      <c r="E559" s="865"/>
      <c r="F559" s="865"/>
      <c r="G559" s="865"/>
      <c r="H559" s="865"/>
      <c r="I559" s="865"/>
      <c r="J559" s="865"/>
      <c r="K559" s="865"/>
      <c r="L559" s="865"/>
      <c r="M559" s="865"/>
      <c r="N559" s="865"/>
      <c r="O559" s="865"/>
      <c r="P559" s="865"/>
      <c r="Q559" s="865"/>
      <c r="R559" s="865"/>
      <c r="S559" s="865"/>
      <c r="T559" s="865"/>
      <c r="U559" s="865"/>
      <c r="V559" s="865"/>
      <c r="W559" s="865"/>
      <c r="X559" s="865"/>
      <c r="Y559" s="865"/>
      <c r="Z559" s="865"/>
    </row>
    <row r="560" spans="1:26" ht="12.75">
      <c r="A560" s="865"/>
      <c r="B560" s="865"/>
      <c r="C560" s="865"/>
      <c r="D560" s="865"/>
      <c r="E560" s="865"/>
      <c r="F560" s="865"/>
      <c r="G560" s="865"/>
      <c r="H560" s="865"/>
      <c r="I560" s="865"/>
      <c r="J560" s="865"/>
      <c r="K560" s="865"/>
      <c r="L560" s="865"/>
      <c r="M560" s="865"/>
      <c r="N560" s="865"/>
      <c r="O560" s="865"/>
      <c r="P560" s="865"/>
      <c r="Q560" s="865"/>
      <c r="R560" s="865"/>
      <c r="S560" s="865"/>
      <c r="T560" s="865"/>
      <c r="U560" s="865"/>
      <c r="V560" s="865"/>
      <c r="W560" s="865"/>
      <c r="X560" s="865"/>
      <c r="Y560" s="865"/>
      <c r="Z560" s="865"/>
    </row>
    <row r="561" spans="1:26" ht="12.75">
      <c r="A561" s="865"/>
      <c r="B561" s="865"/>
      <c r="C561" s="865"/>
      <c r="D561" s="865"/>
      <c r="E561" s="865"/>
      <c r="F561" s="865"/>
      <c r="G561" s="865"/>
      <c r="H561" s="865"/>
      <c r="I561" s="865"/>
      <c r="J561" s="865"/>
      <c r="K561" s="865"/>
      <c r="L561" s="865"/>
      <c r="M561" s="865"/>
      <c r="N561" s="865"/>
      <c r="O561" s="865"/>
      <c r="P561" s="865"/>
      <c r="Q561" s="865"/>
      <c r="R561" s="865"/>
      <c r="S561" s="865"/>
      <c r="T561" s="865"/>
      <c r="U561" s="865"/>
      <c r="V561" s="865"/>
      <c r="W561" s="865"/>
      <c r="X561" s="865"/>
      <c r="Y561" s="865"/>
      <c r="Z561" s="865"/>
    </row>
    <row r="562" spans="1:26" ht="12.75">
      <c r="A562" s="865"/>
      <c r="B562" s="865"/>
      <c r="C562" s="865"/>
      <c r="D562" s="865"/>
      <c r="E562" s="865"/>
      <c r="F562" s="865"/>
      <c r="G562" s="865"/>
      <c r="H562" s="865"/>
      <c r="I562" s="865"/>
      <c r="J562" s="865"/>
      <c r="K562" s="865"/>
      <c r="L562" s="865"/>
      <c r="M562" s="865"/>
      <c r="N562" s="865"/>
      <c r="O562" s="865"/>
      <c r="P562" s="865"/>
      <c r="Q562" s="865"/>
      <c r="R562" s="865"/>
      <c r="S562" s="865"/>
      <c r="T562" s="865"/>
      <c r="U562" s="865"/>
      <c r="V562" s="865"/>
      <c r="W562" s="865"/>
      <c r="X562" s="865"/>
      <c r="Y562" s="865"/>
      <c r="Z562" s="865"/>
    </row>
    <row r="563" spans="1:26" ht="12.75">
      <c r="A563" s="865"/>
      <c r="B563" s="865"/>
      <c r="C563" s="865"/>
      <c r="D563" s="865"/>
      <c r="E563" s="865"/>
      <c r="F563" s="865"/>
      <c r="G563" s="865"/>
      <c r="H563" s="865"/>
      <c r="I563" s="865"/>
      <c r="J563" s="865"/>
      <c r="K563" s="865"/>
      <c r="L563" s="865"/>
      <c r="M563" s="865"/>
      <c r="N563" s="865"/>
      <c r="O563" s="865"/>
      <c r="P563" s="865"/>
      <c r="Q563" s="865"/>
      <c r="R563" s="865"/>
      <c r="S563" s="865"/>
      <c r="T563" s="865"/>
      <c r="U563" s="865"/>
      <c r="V563" s="865"/>
      <c r="W563" s="865"/>
      <c r="X563" s="865"/>
      <c r="Y563" s="865"/>
      <c r="Z563" s="865"/>
    </row>
    <row r="564" spans="1:26" ht="12.75">
      <c r="A564" s="865"/>
      <c r="B564" s="865"/>
      <c r="C564" s="865"/>
      <c r="D564" s="865"/>
      <c r="E564" s="865"/>
      <c r="F564" s="865"/>
      <c r="G564" s="865"/>
      <c r="H564" s="865"/>
      <c r="I564" s="865"/>
      <c r="J564" s="865"/>
      <c r="K564" s="865"/>
      <c r="L564" s="865"/>
      <c r="M564" s="865"/>
      <c r="N564" s="865"/>
      <c r="O564" s="865"/>
      <c r="P564" s="865"/>
      <c r="Q564" s="865"/>
      <c r="R564" s="865"/>
      <c r="S564" s="865"/>
      <c r="T564" s="865"/>
      <c r="U564" s="865"/>
      <c r="V564" s="865"/>
      <c r="W564" s="865"/>
      <c r="X564" s="865"/>
      <c r="Y564" s="865"/>
      <c r="Z564" s="865"/>
    </row>
    <row r="565" spans="1:26" ht="12.75">
      <c r="A565" s="865"/>
      <c r="B565" s="865"/>
      <c r="C565" s="865"/>
      <c r="D565" s="865"/>
      <c r="E565" s="865"/>
      <c r="F565" s="865"/>
      <c r="G565" s="865"/>
      <c r="H565" s="865"/>
      <c r="I565" s="865"/>
      <c r="J565" s="865"/>
      <c r="K565" s="865"/>
      <c r="L565" s="865"/>
      <c r="M565" s="865"/>
      <c r="N565" s="865"/>
      <c r="O565" s="865"/>
      <c r="P565" s="865"/>
      <c r="Q565" s="865"/>
      <c r="R565" s="865"/>
      <c r="S565" s="865"/>
      <c r="T565" s="865"/>
      <c r="U565" s="865"/>
      <c r="V565" s="865"/>
      <c r="W565" s="865"/>
      <c r="X565" s="865"/>
      <c r="Y565" s="865"/>
      <c r="Z565" s="865"/>
    </row>
    <row r="566" spans="1:26" ht="12.75">
      <c r="A566" s="865"/>
      <c r="B566" s="865"/>
      <c r="C566" s="865"/>
      <c r="D566" s="865"/>
      <c r="E566" s="865"/>
      <c r="F566" s="865"/>
      <c r="G566" s="865"/>
      <c r="H566" s="865"/>
      <c r="I566" s="865"/>
      <c r="J566" s="865"/>
      <c r="K566" s="865"/>
      <c r="L566" s="865"/>
      <c r="M566" s="865"/>
      <c r="N566" s="865"/>
      <c r="O566" s="865"/>
      <c r="P566" s="865"/>
      <c r="Q566" s="865"/>
      <c r="R566" s="865"/>
      <c r="S566" s="865"/>
      <c r="T566" s="865"/>
      <c r="U566" s="865"/>
      <c r="V566" s="865"/>
      <c r="W566" s="865"/>
      <c r="X566" s="865"/>
      <c r="Y566" s="865"/>
      <c r="Z566" s="865"/>
    </row>
    <row r="567" spans="1:26" ht="12.75">
      <c r="A567" s="865"/>
      <c r="B567" s="865"/>
      <c r="C567" s="865"/>
      <c r="D567" s="865"/>
      <c r="E567" s="865"/>
      <c r="F567" s="865"/>
      <c r="G567" s="865"/>
      <c r="H567" s="865"/>
      <c r="I567" s="865"/>
      <c r="J567" s="865"/>
      <c r="K567" s="865"/>
      <c r="L567" s="865"/>
      <c r="M567" s="865"/>
      <c r="N567" s="865"/>
      <c r="O567" s="865"/>
      <c r="P567" s="865"/>
      <c r="Q567" s="865"/>
      <c r="R567" s="865"/>
      <c r="S567" s="865"/>
      <c r="T567" s="865"/>
      <c r="U567" s="865"/>
      <c r="V567" s="865"/>
      <c r="W567" s="865"/>
      <c r="X567" s="865"/>
      <c r="Y567" s="865"/>
      <c r="Z567" s="865"/>
    </row>
    <row r="568" spans="1:26" ht="12.75">
      <c r="A568" s="865"/>
      <c r="B568" s="865"/>
      <c r="C568" s="865"/>
      <c r="D568" s="865"/>
      <c r="E568" s="865"/>
      <c r="F568" s="865"/>
      <c r="G568" s="865"/>
      <c r="H568" s="865"/>
      <c r="I568" s="865"/>
      <c r="J568" s="865"/>
      <c r="K568" s="865"/>
      <c r="L568" s="865"/>
      <c r="M568" s="865"/>
      <c r="N568" s="865"/>
      <c r="O568" s="865"/>
      <c r="P568" s="865"/>
      <c r="Q568" s="865"/>
      <c r="R568" s="865"/>
      <c r="S568" s="865"/>
      <c r="T568" s="865"/>
      <c r="U568" s="865"/>
      <c r="V568" s="865"/>
      <c r="W568" s="865"/>
      <c r="X568" s="865"/>
      <c r="Y568" s="865"/>
      <c r="Z568" s="865"/>
    </row>
    <row r="569" spans="1:26" ht="12.75">
      <c r="A569" s="865"/>
      <c r="B569" s="865"/>
      <c r="C569" s="865"/>
      <c r="D569" s="865"/>
      <c r="E569" s="865"/>
      <c r="F569" s="865"/>
      <c r="G569" s="865"/>
      <c r="H569" s="865"/>
      <c r="I569" s="865"/>
      <c r="J569" s="865"/>
      <c r="K569" s="865"/>
      <c r="L569" s="865"/>
      <c r="M569" s="865"/>
      <c r="N569" s="865"/>
      <c r="O569" s="865"/>
      <c r="P569" s="865"/>
      <c r="Q569" s="865"/>
      <c r="R569" s="865"/>
      <c r="S569" s="865"/>
      <c r="T569" s="865"/>
      <c r="U569" s="865"/>
      <c r="V569" s="865"/>
      <c r="W569" s="865"/>
      <c r="X569" s="865"/>
      <c r="Y569" s="865"/>
      <c r="Z569" s="865"/>
    </row>
    <row r="570" spans="1:26" ht="12.75">
      <c r="A570" s="865"/>
      <c r="B570" s="865"/>
      <c r="C570" s="865"/>
      <c r="D570" s="865"/>
      <c r="E570" s="865"/>
      <c r="F570" s="865"/>
      <c r="G570" s="865"/>
      <c r="H570" s="865"/>
      <c r="I570" s="865"/>
      <c r="J570" s="865"/>
      <c r="K570" s="865"/>
      <c r="L570" s="865"/>
      <c r="M570" s="865"/>
      <c r="N570" s="865"/>
      <c r="O570" s="865"/>
      <c r="P570" s="865"/>
      <c r="Q570" s="865"/>
      <c r="R570" s="865"/>
      <c r="S570" s="865"/>
      <c r="T570" s="865"/>
      <c r="U570" s="865"/>
      <c r="V570" s="865"/>
      <c r="W570" s="865"/>
      <c r="X570" s="865"/>
      <c r="Y570" s="865"/>
      <c r="Z570" s="865"/>
    </row>
    <row r="571" spans="1:26" ht="12.75">
      <c r="A571" s="865"/>
      <c r="B571" s="865"/>
      <c r="C571" s="865"/>
      <c r="D571" s="865"/>
      <c r="E571" s="865"/>
      <c r="F571" s="865"/>
      <c r="G571" s="865"/>
      <c r="H571" s="865"/>
      <c r="I571" s="865"/>
      <c r="J571" s="865"/>
      <c r="K571" s="865"/>
      <c r="L571" s="865"/>
      <c r="M571" s="865"/>
      <c r="N571" s="865"/>
      <c r="O571" s="865"/>
      <c r="P571" s="865"/>
      <c r="Q571" s="865"/>
      <c r="R571" s="865"/>
      <c r="S571" s="865"/>
      <c r="T571" s="865"/>
      <c r="U571" s="865"/>
      <c r="V571" s="865"/>
      <c r="W571" s="865"/>
      <c r="X571" s="865"/>
      <c r="Y571" s="865"/>
      <c r="Z571" s="865"/>
    </row>
    <row r="572" spans="1:26" ht="12.75">
      <c r="A572" s="865"/>
      <c r="B572" s="865"/>
      <c r="C572" s="865"/>
      <c r="D572" s="865"/>
      <c r="E572" s="865"/>
      <c r="F572" s="865"/>
      <c r="G572" s="865"/>
      <c r="H572" s="865"/>
      <c r="I572" s="865"/>
      <c r="J572" s="865"/>
      <c r="K572" s="865"/>
      <c r="L572" s="865"/>
      <c r="M572" s="865"/>
      <c r="N572" s="865"/>
      <c r="O572" s="865"/>
      <c r="P572" s="865"/>
      <c r="Q572" s="865"/>
      <c r="R572" s="865"/>
      <c r="S572" s="865"/>
      <c r="T572" s="865"/>
      <c r="U572" s="865"/>
      <c r="V572" s="865"/>
      <c r="W572" s="865"/>
      <c r="X572" s="865"/>
      <c r="Y572" s="865"/>
      <c r="Z572" s="865"/>
    </row>
    <row r="573" spans="1:26" ht="12.75">
      <c r="A573" s="865"/>
      <c r="B573" s="865"/>
      <c r="C573" s="865"/>
      <c r="D573" s="865"/>
      <c r="E573" s="865"/>
      <c r="F573" s="865"/>
      <c r="G573" s="865"/>
      <c r="H573" s="865"/>
      <c r="I573" s="865"/>
      <c r="J573" s="865"/>
      <c r="K573" s="865"/>
      <c r="L573" s="865"/>
      <c r="M573" s="865"/>
      <c r="N573" s="865"/>
      <c r="O573" s="865"/>
      <c r="P573" s="865"/>
      <c r="Q573" s="865"/>
      <c r="R573" s="865"/>
      <c r="S573" s="865"/>
      <c r="T573" s="865"/>
      <c r="U573" s="865"/>
      <c r="V573" s="865"/>
      <c r="W573" s="865"/>
      <c r="X573" s="865"/>
      <c r="Y573" s="865"/>
      <c r="Z573" s="865"/>
    </row>
    <row r="574" spans="1:26" ht="12.75">
      <c r="A574" s="865"/>
      <c r="B574" s="865"/>
      <c r="C574" s="865"/>
      <c r="D574" s="865"/>
      <c r="E574" s="865"/>
      <c r="F574" s="865"/>
      <c r="G574" s="865"/>
      <c r="H574" s="865"/>
      <c r="I574" s="865"/>
      <c r="J574" s="865"/>
      <c r="K574" s="865"/>
      <c r="L574" s="865"/>
      <c r="M574" s="865"/>
      <c r="N574" s="865"/>
      <c r="O574" s="865"/>
      <c r="P574" s="865"/>
      <c r="Q574" s="865"/>
      <c r="R574" s="865"/>
      <c r="S574" s="865"/>
      <c r="T574" s="865"/>
      <c r="U574" s="865"/>
      <c r="V574" s="865"/>
      <c r="W574" s="865"/>
      <c r="X574" s="865"/>
      <c r="Y574" s="865"/>
      <c r="Z574" s="865"/>
    </row>
    <row r="575" spans="1:26" ht="12.75">
      <c r="A575" s="865"/>
      <c r="B575" s="865"/>
      <c r="C575" s="865"/>
      <c r="D575" s="865"/>
      <c r="E575" s="865"/>
      <c r="F575" s="865"/>
      <c r="G575" s="865"/>
      <c r="H575" s="865"/>
      <c r="I575" s="865"/>
      <c r="J575" s="865"/>
      <c r="K575" s="865"/>
      <c r="L575" s="865"/>
      <c r="M575" s="865"/>
      <c r="N575" s="865"/>
      <c r="O575" s="865"/>
      <c r="P575" s="865"/>
      <c r="Q575" s="865"/>
      <c r="R575" s="865"/>
      <c r="S575" s="865"/>
      <c r="T575" s="865"/>
      <c r="U575" s="865"/>
      <c r="V575" s="865"/>
      <c r="W575" s="865"/>
      <c r="X575" s="865"/>
      <c r="Y575" s="865"/>
      <c r="Z575" s="865"/>
    </row>
    <row r="576" spans="1:26" ht="12.75">
      <c r="A576" s="865"/>
      <c r="B576" s="865"/>
      <c r="C576" s="865"/>
      <c r="D576" s="865"/>
      <c r="E576" s="865"/>
      <c r="F576" s="865"/>
      <c r="G576" s="865"/>
      <c r="H576" s="865"/>
      <c r="I576" s="865"/>
      <c r="J576" s="865"/>
      <c r="K576" s="865"/>
      <c r="L576" s="865"/>
      <c r="M576" s="865"/>
      <c r="N576" s="865"/>
      <c r="O576" s="865"/>
      <c r="P576" s="865"/>
      <c r="Q576" s="865"/>
      <c r="R576" s="865"/>
      <c r="S576" s="865"/>
      <c r="T576" s="865"/>
      <c r="U576" s="865"/>
      <c r="V576" s="865"/>
      <c r="W576" s="865"/>
      <c r="X576" s="865"/>
      <c r="Y576" s="865"/>
      <c r="Z576" s="865"/>
    </row>
    <row r="577" spans="1:26" ht="12.75">
      <c r="A577" s="865"/>
      <c r="B577" s="865"/>
      <c r="C577" s="865"/>
      <c r="D577" s="865"/>
      <c r="E577" s="865"/>
      <c r="F577" s="865"/>
      <c r="G577" s="865"/>
      <c r="H577" s="865"/>
      <c r="I577" s="865"/>
      <c r="J577" s="865"/>
      <c r="K577" s="865"/>
      <c r="L577" s="865"/>
      <c r="M577" s="865"/>
      <c r="N577" s="865"/>
      <c r="O577" s="865"/>
      <c r="P577" s="865"/>
      <c r="Q577" s="865"/>
      <c r="R577" s="865"/>
      <c r="S577" s="865"/>
      <c r="T577" s="865"/>
      <c r="U577" s="865"/>
      <c r="V577" s="865"/>
      <c r="W577" s="865"/>
      <c r="X577" s="865"/>
      <c r="Y577" s="865"/>
      <c r="Z577" s="865"/>
    </row>
    <row r="578" spans="1:26" ht="12.75">
      <c r="A578" s="865"/>
      <c r="B578" s="865"/>
      <c r="C578" s="865"/>
      <c r="D578" s="865"/>
      <c r="E578" s="865"/>
      <c r="F578" s="865"/>
      <c r="G578" s="865"/>
      <c r="H578" s="865"/>
      <c r="I578" s="865"/>
      <c r="J578" s="865"/>
      <c r="K578" s="865"/>
      <c r="L578" s="865"/>
      <c r="M578" s="865"/>
      <c r="N578" s="865"/>
      <c r="O578" s="865"/>
      <c r="P578" s="865"/>
      <c r="Q578" s="865"/>
      <c r="R578" s="865"/>
      <c r="S578" s="865"/>
      <c r="T578" s="865"/>
      <c r="U578" s="865"/>
      <c r="V578" s="865"/>
      <c r="W578" s="865"/>
      <c r="X578" s="865"/>
      <c r="Y578" s="865"/>
      <c r="Z578" s="865"/>
    </row>
    <row r="579" spans="1:26" ht="12.75">
      <c r="A579" s="865"/>
      <c r="B579" s="865"/>
      <c r="C579" s="865"/>
      <c r="D579" s="865"/>
      <c r="E579" s="865"/>
      <c r="F579" s="865"/>
      <c r="G579" s="865"/>
      <c r="H579" s="865"/>
      <c r="I579" s="865"/>
      <c r="J579" s="865"/>
      <c r="K579" s="865"/>
      <c r="L579" s="865"/>
      <c r="M579" s="865"/>
      <c r="N579" s="865"/>
      <c r="O579" s="865"/>
      <c r="P579" s="865"/>
      <c r="Q579" s="865"/>
      <c r="R579" s="865"/>
      <c r="S579" s="865"/>
      <c r="T579" s="865"/>
      <c r="U579" s="865"/>
      <c r="V579" s="865"/>
      <c r="W579" s="865"/>
      <c r="X579" s="865"/>
      <c r="Y579" s="865"/>
      <c r="Z579" s="865"/>
    </row>
    <row r="580" spans="1:26" ht="12.75">
      <c r="A580" s="865"/>
      <c r="B580" s="865"/>
      <c r="C580" s="865"/>
      <c r="D580" s="865"/>
      <c r="E580" s="865"/>
      <c r="F580" s="865"/>
      <c r="G580" s="865"/>
      <c r="H580" s="865"/>
      <c r="I580" s="865"/>
      <c r="J580" s="865"/>
      <c r="K580" s="865"/>
      <c r="L580" s="865"/>
      <c r="M580" s="865"/>
      <c r="N580" s="865"/>
      <c r="O580" s="865"/>
      <c r="P580" s="865"/>
      <c r="Q580" s="865"/>
      <c r="R580" s="865"/>
      <c r="S580" s="865"/>
      <c r="T580" s="865"/>
      <c r="U580" s="865"/>
      <c r="V580" s="865"/>
      <c r="W580" s="865"/>
      <c r="X580" s="865"/>
      <c r="Y580" s="865"/>
      <c r="Z580" s="865"/>
    </row>
    <row r="581" spans="1:26" ht="12.75">
      <c r="A581" s="865"/>
      <c r="B581" s="865"/>
      <c r="C581" s="865"/>
      <c r="D581" s="865"/>
      <c r="E581" s="865"/>
      <c r="F581" s="865"/>
      <c r="G581" s="865"/>
      <c r="H581" s="865"/>
      <c r="I581" s="865"/>
      <c r="J581" s="865"/>
      <c r="K581" s="865"/>
      <c r="L581" s="865"/>
      <c r="M581" s="865"/>
      <c r="N581" s="865"/>
      <c r="O581" s="865"/>
      <c r="P581" s="865"/>
      <c r="Q581" s="865"/>
      <c r="R581" s="865"/>
      <c r="S581" s="865"/>
      <c r="T581" s="865"/>
      <c r="U581" s="865"/>
      <c r="V581" s="865"/>
      <c r="W581" s="865"/>
      <c r="X581" s="865"/>
      <c r="Y581" s="865"/>
      <c r="Z581" s="865"/>
    </row>
    <row r="582" spans="1:26" ht="12.75">
      <c r="A582" s="865"/>
      <c r="B582" s="865"/>
      <c r="C582" s="865"/>
      <c r="D582" s="865"/>
      <c r="E582" s="865"/>
      <c r="F582" s="865"/>
      <c r="G582" s="865"/>
      <c r="H582" s="865"/>
      <c r="I582" s="865"/>
      <c r="J582" s="865"/>
      <c r="K582" s="865"/>
      <c r="L582" s="865"/>
      <c r="M582" s="865"/>
      <c r="N582" s="865"/>
      <c r="O582" s="865"/>
      <c r="P582" s="865"/>
      <c r="Q582" s="865"/>
      <c r="R582" s="865"/>
      <c r="S582" s="865"/>
      <c r="T582" s="865"/>
      <c r="U582" s="865"/>
      <c r="V582" s="865"/>
      <c r="W582" s="865"/>
      <c r="X582" s="865"/>
      <c r="Y582" s="865"/>
      <c r="Z582" s="865"/>
    </row>
    <row r="583" spans="1:26" ht="12.75">
      <c r="A583" s="865"/>
      <c r="B583" s="865"/>
      <c r="C583" s="865"/>
      <c r="D583" s="865"/>
      <c r="E583" s="865"/>
      <c r="F583" s="865"/>
      <c r="G583" s="865"/>
      <c r="H583" s="865"/>
      <c r="I583" s="865"/>
      <c r="J583" s="865"/>
      <c r="K583" s="865"/>
      <c r="L583" s="865"/>
      <c r="M583" s="865"/>
      <c r="N583" s="865"/>
      <c r="O583" s="865"/>
      <c r="P583" s="865"/>
      <c r="Q583" s="865"/>
      <c r="R583" s="865"/>
      <c r="S583" s="865"/>
      <c r="T583" s="865"/>
      <c r="U583" s="865"/>
      <c r="V583" s="865"/>
      <c r="W583" s="865"/>
      <c r="X583" s="865"/>
      <c r="Y583" s="865"/>
      <c r="Z583" s="865"/>
    </row>
    <row r="584" spans="1:26" ht="12.75">
      <c r="A584" s="865"/>
      <c r="B584" s="865"/>
      <c r="C584" s="865"/>
      <c r="D584" s="865"/>
      <c r="E584" s="865"/>
      <c r="F584" s="865"/>
      <c r="G584" s="865"/>
      <c r="H584" s="865"/>
      <c r="I584" s="865"/>
      <c r="J584" s="865"/>
      <c r="K584" s="865"/>
      <c r="L584" s="865"/>
      <c r="M584" s="865"/>
      <c r="N584" s="865"/>
      <c r="O584" s="865"/>
      <c r="P584" s="865"/>
      <c r="Q584" s="865"/>
      <c r="R584" s="865"/>
      <c r="S584" s="865"/>
      <c r="T584" s="865"/>
      <c r="U584" s="865"/>
      <c r="V584" s="865"/>
      <c r="W584" s="865"/>
      <c r="X584" s="865"/>
      <c r="Y584" s="865"/>
      <c r="Z584" s="865"/>
    </row>
    <row r="585" spans="1:26" ht="12.75">
      <c r="A585" s="865"/>
      <c r="B585" s="865"/>
      <c r="C585" s="865"/>
      <c r="D585" s="865"/>
      <c r="E585" s="865"/>
      <c r="F585" s="865"/>
      <c r="G585" s="865"/>
      <c r="H585" s="865"/>
      <c r="I585" s="865"/>
      <c r="J585" s="865"/>
      <c r="K585" s="865"/>
      <c r="L585" s="865"/>
      <c r="M585" s="865"/>
      <c r="N585" s="865"/>
      <c r="O585" s="865"/>
      <c r="P585" s="865"/>
      <c r="Q585" s="865"/>
      <c r="R585" s="865"/>
      <c r="S585" s="865"/>
      <c r="T585" s="865"/>
      <c r="U585" s="865"/>
      <c r="V585" s="865"/>
      <c r="W585" s="865"/>
      <c r="X585" s="865"/>
      <c r="Y585" s="865"/>
      <c r="Z585" s="865"/>
    </row>
    <row r="586" spans="1:26" ht="12.75">
      <c r="A586" s="865"/>
      <c r="B586" s="865"/>
      <c r="C586" s="865"/>
      <c r="D586" s="865"/>
      <c r="E586" s="865"/>
      <c r="F586" s="865"/>
      <c r="G586" s="865"/>
      <c r="H586" s="865"/>
      <c r="I586" s="865"/>
      <c r="J586" s="865"/>
      <c r="K586" s="865"/>
      <c r="L586" s="865"/>
      <c r="M586" s="865"/>
      <c r="N586" s="865"/>
      <c r="O586" s="865"/>
      <c r="P586" s="865"/>
      <c r="Q586" s="865"/>
      <c r="R586" s="865"/>
      <c r="S586" s="865"/>
      <c r="T586" s="865"/>
      <c r="U586" s="865"/>
      <c r="V586" s="865"/>
      <c r="W586" s="865"/>
      <c r="X586" s="865"/>
      <c r="Y586" s="865"/>
      <c r="Z586" s="865"/>
    </row>
    <row r="587" spans="1:26" ht="12.75">
      <c r="A587" s="865"/>
      <c r="B587" s="865"/>
      <c r="C587" s="865"/>
      <c r="D587" s="865"/>
      <c r="E587" s="865"/>
      <c r="F587" s="865"/>
      <c r="G587" s="865"/>
      <c r="H587" s="865"/>
      <c r="I587" s="865"/>
      <c r="J587" s="865"/>
      <c r="K587" s="865"/>
      <c r="L587" s="865"/>
      <c r="M587" s="865"/>
      <c r="N587" s="865"/>
      <c r="O587" s="865"/>
      <c r="P587" s="865"/>
      <c r="Q587" s="865"/>
      <c r="R587" s="865"/>
      <c r="S587" s="865"/>
      <c r="T587" s="865"/>
      <c r="U587" s="865"/>
      <c r="V587" s="865"/>
      <c r="W587" s="865"/>
      <c r="X587" s="865"/>
      <c r="Y587" s="865"/>
      <c r="Z587" s="865"/>
    </row>
    <row r="588" spans="1:26" ht="12.75">
      <c r="A588" s="865"/>
      <c r="B588" s="865"/>
      <c r="C588" s="865"/>
      <c r="D588" s="865"/>
      <c r="E588" s="865"/>
      <c r="F588" s="865"/>
      <c r="G588" s="865"/>
      <c r="H588" s="865"/>
      <c r="I588" s="865"/>
      <c r="J588" s="865"/>
      <c r="K588" s="865"/>
      <c r="L588" s="865"/>
      <c r="M588" s="865"/>
      <c r="N588" s="865"/>
      <c r="O588" s="865"/>
      <c r="P588" s="865"/>
      <c r="Q588" s="865"/>
      <c r="R588" s="865"/>
      <c r="S588" s="865"/>
      <c r="T588" s="865"/>
      <c r="U588" s="865"/>
      <c r="V588" s="865"/>
      <c r="W588" s="865"/>
      <c r="X588" s="865"/>
      <c r="Y588" s="865"/>
      <c r="Z588" s="865"/>
    </row>
    <row r="589" spans="1:26" ht="12.75">
      <c r="A589" s="865"/>
      <c r="B589" s="865"/>
      <c r="C589" s="865"/>
      <c r="D589" s="865"/>
      <c r="E589" s="865"/>
      <c r="F589" s="865"/>
      <c r="G589" s="865"/>
      <c r="H589" s="865"/>
      <c r="I589" s="865"/>
      <c r="J589" s="865"/>
      <c r="K589" s="865"/>
      <c r="L589" s="865"/>
      <c r="M589" s="865"/>
      <c r="N589" s="865"/>
      <c r="O589" s="865"/>
      <c r="P589" s="865"/>
      <c r="Q589" s="865"/>
      <c r="R589" s="865"/>
      <c r="S589" s="865"/>
      <c r="T589" s="865"/>
      <c r="U589" s="865"/>
      <c r="V589" s="865"/>
      <c r="W589" s="865"/>
      <c r="X589" s="865"/>
      <c r="Y589" s="865"/>
      <c r="Z589" s="865"/>
    </row>
    <row r="590" spans="1:26" ht="12.75">
      <c r="A590" s="865"/>
      <c r="B590" s="865"/>
      <c r="C590" s="865"/>
      <c r="D590" s="865"/>
      <c r="E590" s="865"/>
      <c r="F590" s="865"/>
      <c r="G590" s="865"/>
      <c r="H590" s="865"/>
      <c r="I590" s="865"/>
      <c r="J590" s="865"/>
      <c r="K590" s="865"/>
      <c r="L590" s="865"/>
      <c r="M590" s="865"/>
      <c r="N590" s="865"/>
      <c r="O590" s="865"/>
      <c r="P590" s="865"/>
      <c r="Q590" s="865"/>
      <c r="R590" s="865"/>
      <c r="S590" s="865"/>
      <c r="T590" s="865"/>
      <c r="U590" s="865"/>
      <c r="V590" s="865"/>
      <c r="W590" s="865"/>
      <c r="X590" s="865"/>
      <c r="Y590" s="865"/>
      <c r="Z590" s="865"/>
    </row>
    <row r="591" spans="1:26" ht="12.75">
      <c r="A591" s="865"/>
      <c r="B591" s="865"/>
      <c r="C591" s="865"/>
      <c r="D591" s="865"/>
      <c r="E591" s="865"/>
      <c r="F591" s="865"/>
      <c r="G591" s="865"/>
      <c r="H591" s="865"/>
      <c r="I591" s="865"/>
      <c r="J591" s="865"/>
      <c r="K591" s="865"/>
      <c r="L591" s="865"/>
      <c r="M591" s="865"/>
      <c r="N591" s="865"/>
      <c r="O591" s="865"/>
      <c r="P591" s="865"/>
      <c r="Q591" s="865"/>
      <c r="R591" s="865"/>
      <c r="S591" s="865"/>
      <c r="T591" s="865"/>
      <c r="U591" s="865"/>
      <c r="V591" s="865"/>
      <c r="W591" s="865"/>
      <c r="X591" s="865"/>
      <c r="Y591" s="865"/>
      <c r="Z591" s="865"/>
    </row>
    <row r="592" spans="1:26" ht="12.75">
      <c r="A592" s="865"/>
      <c r="B592" s="865"/>
      <c r="C592" s="865"/>
      <c r="D592" s="865"/>
      <c r="E592" s="865"/>
      <c r="F592" s="865"/>
      <c r="G592" s="865"/>
      <c r="H592" s="865"/>
      <c r="I592" s="865"/>
      <c r="J592" s="865"/>
      <c r="K592" s="865"/>
      <c r="L592" s="865"/>
      <c r="M592" s="865"/>
      <c r="N592" s="865"/>
      <c r="O592" s="865"/>
      <c r="P592" s="865"/>
      <c r="Q592" s="865"/>
      <c r="R592" s="865"/>
      <c r="S592" s="865"/>
      <c r="T592" s="865"/>
      <c r="U592" s="865"/>
      <c r="V592" s="865"/>
      <c r="W592" s="865"/>
      <c r="X592" s="865"/>
      <c r="Y592" s="865"/>
      <c r="Z592" s="865"/>
    </row>
    <row r="593" spans="1:26" ht="12.75">
      <c r="A593" s="865"/>
      <c r="B593" s="865"/>
      <c r="C593" s="865"/>
      <c r="D593" s="865"/>
      <c r="E593" s="865"/>
      <c r="F593" s="865"/>
      <c r="G593" s="865"/>
      <c r="H593" s="865"/>
      <c r="I593" s="865"/>
      <c r="J593" s="865"/>
      <c r="K593" s="865"/>
      <c r="L593" s="865"/>
      <c r="M593" s="865"/>
      <c r="N593" s="865"/>
      <c r="O593" s="865"/>
      <c r="P593" s="865"/>
      <c r="Q593" s="865"/>
      <c r="R593" s="865"/>
      <c r="S593" s="865"/>
      <c r="T593" s="865"/>
      <c r="U593" s="865"/>
      <c r="V593" s="865"/>
      <c r="W593" s="865"/>
      <c r="X593" s="865"/>
      <c r="Y593" s="865"/>
      <c r="Z593" s="865"/>
    </row>
    <row r="594" spans="1:26" ht="12.75">
      <c r="A594" s="865"/>
      <c r="B594" s="865"/>
      <c r="C594" s="865"/>
      <c r="D594" s="865"/>
      <c r="E594" s="865"/>
      <c r="F594" s="865"/>
      <c r="G594" s="865"/>
      <c r="H594" s="865"/>
      <c r="I594" s="865"/>
      <c r="J594" s="865"/>
      <c r="K594" s="865"/>
      <c r="L594" s="865"/>
      <c r="M594" s="865"/>
      <c r="N594" s="865"/>
      <c r="O594" s="865"/>
      <c r="P594" s="865"/>
      <c r="Q594" s="865"/>
      <c r="R594" s="865"/>
      <c r="S594" s="865"/>
      <c r="T594" s="865"/>
      <c r="U594" s="865"/>
      <c r="V594" s="865"/>
      <c r="W594" s="865"/>
      <c r="X594" s="865"/>
      <c r="Y594" s="865"/>
      <c r="Z594" s="865"/>
    </row>
    <row r="595" spans="1:26" ht="12.75">
      <c r="A595" s="865"/>
      <c r="B595" s="865"/>
      <c r="C595" s="865"/>
      <c r="D595" s="865"/>
      <c r="E595" s="865"/>
      <c r="F595" s="865"/>
      <c r="G595" s="865"/>
      <c r="H595" s="865"/>
      <c r="I595" s="865"/>
      <c r="J595" s="865"/>
      <c r="K595" s="865"/>
      <c r="L595" s="865"/>
      <c r="M595" s="865"/>
      <c r="N595" s="865"/>
      <c r="O595" s="865"/>
      <c r="P595" s="865"/>
      <c r="Q595" s="865"/>
      <c r="R595" s="865"/>
      <c r="S595" s="865"/>
      <c r="T595" s="865"/>
      <c r="U595" s="865"/>
      <c r="V595" s="865"/>
      <c r="W595" s="865"/>
      <c r="X595" s="865"/>
      <c r="Y595" s="865"/>
      <c r="Z595" s="865"/>
    </row>
    <row r="596" spans="1:26" ht="12.75">
      <c r="A596" s="865"/>
      <c r="B596" s="865"/>
      <c r="C596" s="865"/>
      <c r="D596" s="865"/>
      <c r="E596" s="865"/>
      <c r="F596" s="865"/>
      <c r="G596" s="865"/>
      <c r="H596" s="865"/>
      <c r="I596" s="865"/>
      <c r="J596" s="865"/>
      <c r="K596" s="865"/>
      <c r="L596" s="865"/>
      <c r="M596" s="865"/>
      <c r="N596" s="865"/>
      <c r="O596" s="865"/>
      <c r="P596" s="865"/>
      <c r="Q596" s="865"/>
      <c r="R596" s="865"/>
      <c r="S596" s="865"/>
      <c r="T596" s="865"/>
      <c r="U596" s="865"/>
      <c r="V596" s="865"/>
      <c r="W596" s="865"/>
      <c r="X596" s="865"/>
      <c r="Y596" s="865"/>
      <c r="Z596" s="865"/>
    </row>
    <row r="597" spans="1:26" ht="12.75">
      <c r="A597" s="865"/>
      <c r="B597" s="865"/>
      <c r="C597" s="865"/>
      <c r="D597" s="865"/>
      <c r="E597" s="865"/>
      <c r="F597" s="865"/>
      <c r="G597" s="865"/>
      <c r="H597" s="865"/>
      <c r="I597" s="865"/>
      <c r="J597" s="865"/>
      <c r="K597" s="865"/>
      <c r="L597" s="865"/>
      <c r="M597" s="865"/>
      <c r="N597" s="865"/>
      <c r="O597" s="865"/>
      <c r="P597" s="865"/>
      <c r="Q597" s="865"/>
      <c r="R597" s="865"/>
      <c r="S597" s="865"/>
      <c r="T597" s="865"/>
      <c r="U597" s="865"/>
      <c r="V597" s="865"/>
      <c r="W597" s="865"/>
      <c r="X597" s="865"/>
      <c r="Y597" s="865"/>
      <c r="Z597" s="865"/>
    </row>
    <row r="598" spans="1:26" ht="12.75">
      <c r="A598" s="865"/>
      <c r="B598" s="865"/>
      <c r="C598" s="865"/>
      <c r="D598" s="865"/>
      <c r="E598" s="865"/>
      <c r="F598" s="865"/>
      <c r="G598" s="865"/>
      <c r="H598" s="865"/>
      <c r="I598" s="865"/>
      <c r="J598" s="865"/>
      <c r="K598" s="865"/>
      <c r="L598" s="865"/>
      <c r="M598" s="865"/>
      <c r="N598" s="865"/>
      <c r="O598" s="865"/>
      <c r="P598" s="865"/>
      <c r="Q598" s="865"/>
      <c r="R598" s="865"/>
      <c r="S598" s="865"/>
      <c r="T598" s="865"/>
      <c r="U598" s="865"/>
      <c r="V598" s="865"/>
      <c r="W598" s="865"/>
      <c r="X598" s="865"/>
      <c r="Y598" s="865"/>
      <c r="Z598" s="865"/>
    </row>
    <row r="599" spans="1:26" ht="12.75">
      <c r="A599" s="865"/>
      <c r="B599" s="865"/>
      <c r="C599" s="865"/>
      <c r="D599" s="865"/>
      <c r="E599" s="865"/>
      <c r="F599" s="865"/>
      <c r="G599" s="865"/>
      <c r="H599" s="865"/>
      <c r="I599" s="865"/>
      <c r="J599" s="865"/>
      <c r="K599" s="865"/>
      <c r="L599" s="865"/>
      <c r="M599" s="865"/>
      <c r="N599" s="865"/>
      <c r="O599" s="865"/>
      <c r="P599" s="865"/>
      <c r="Q599" s="865"/>
      <c r="R599" s="865"/>
      <c r="S599" s="865"/>
      <c r="T599" s="865"/>
      <c r="U599" s="865"/>
      <c r="V599" s="865"/>
      <c r="W599" s="865"/>
      <c r="X599" s="865"/>
      <c r="Y599" s="865"/>
      <c r="Z599" s="865"/>
    </row>
    <row r="600" spans="1:26" ht="12.75">
      <c r="A600" s="865"/>
      <c r="B600" s="865"/>
      <c r="C600" s="865"/>
      <c r="D600" s="865"/>
      <c r="E600" s="865"/>
      <c r="F600" s="865"/>
      <c r="G600" s="865"/>
      <c r="H600" s="865"/>
      <c r="I600" s="865"/>
      <c r="J600" s="865"/>
      <c r="K600" s="865"/>
      <c r="L600" s="865"/>
      <c r="M600" s="865"/>
      <c r="N600" s="865"/>
      <c r="O600" s="865"/>
      <c r="P600" s="865"/>
      <c r="Q600" s="865"/>
      <c r="R600" s="865"/>
      <c r="S600" s="865"/>
      <c r="T600" s="865"/>
      <c r="U600" s="865"/>
      <c r="V600" s="865"/>
      <c r="W600" s="865"/>
      <c r="X600" s="865"/>
      <c r="Y600" s="865"/>
      <c r="Z600" s="865"/>
    </row>
    <row r="601" spans="1:26" ht="12.75">
      <c r="A601" s="865"/>
      <c r="B601" s="865"/>
      <c r="C601" s="865"/>
      <c r="D601" s="865"/>
      <c r="E601" s="865"/>
      <c r="F601" s="865"/>
      <c r="G601" s="865"/>
      <c r="H601" s="865"/>
      <c r="I601" s="865"/>
      <c r="J601" s="865"/>
      <c r="K601" s="865"/>
      <c r="L601" s="865"/>
      <c r="M601" s="865"/>
      <c r="N601" s="865"/>
      <c r="O601" s="865"/>
      <c r="P601" s="865"/>
      <c r="Q601" s="865"/>
      <c r="R601" s="865"/>
      <c r="S601" s="865"/>
      <c r="T601" s="865"/>
      <c r="U601" s="865"/>
      <c r="V601" s="865"/>
      <c r="W601" s="865"/>
      <c r="X601" s="865"/>
      <c r="Y601" s="865"/>
      <c r="Z601" s="865"/>
    </row>
    <row r="602" spans="1:26" ht="12.75">
      <c r="A602" s="865"/>
      <c r="B602" s="865"/>
      <c r="C602" s="865"/>
      <c r="D602" s="865"/>
      <c r="E602" s="865"/>
      <c r="F602" s="865"/>
      <c r="G602" s="865"/>
      <c r="H602" s="865"/>
      <c r="I602" s="865"/>
      <c r="J602" s="865"/>
      <c r="K602" s="865"/>
      <c r="L602" s="865"/>
      <c r="M602" s="865"/>
      <c r="N602" s="865"/>
      <c r="O602" s="865"/>
      <c r="P602" s="865"/>
      <c r="Q602" s="865"/>
      <c r="R602" s="865"/>
      <c r="S602" s="865"/>
      <c r="T602" s="865"/>
      <c r="U602" s="865"/>
      <c r="V602" s="865"/>
      <c r="W602" s="865"/>
      <c r="X602" s="865"/>
      <c r="Y602" s="865"/>
      <c r="Z602" s="865"/>
    </row>
    <row r="603" spans="1:26" ht="12.75">
      <c r="A603" s="865"/>
      <c r="B603" s="865"/>
      <c r="C603" s="865"/>
      <c r="D603" s="865"/>
      <c r="E603" s="865"/>
      <c r="F603" s="865"/>
      <c r="G603" s="865"/>
      <c r="H603" s="865"/>
      <c r="I603" s="865"/>
      <c r="J603" s="865"/>
      <c r="K603" s="865"/>
      <c r="L603" s="865"/>
      <c r="M603" s="865"/>
      <c r="N603" s="865"/>
      <c r="O603" s="865"/>
      <c r="P603" s="865"/>
      <c r="Q603" s="865"/>
      <c r="R603" s="865"/>
      <c r="S603" s="865"/>
      <c r="T603" s="865"/>
      <c r="U603" s="865"/>
      <c r="V603" s="865"/>
      <c r="W603" s="865"/>
      <c r="X603" s="865"/>
      <c r="Y603" s="865"/>
      <c r="Z603" s="865"/>
    </row>
    <row r="604" spans="1:26" ht="12.75">
      <c r="A604" s="865"/>
      <c r="B604" s="865"/>
      <c r="C604" s="865"/>
      <c r="D604" s="865"/>
      <c r="E604" s="865"/>
      <c r="F604" s="865"/>
      <c r="G604" s="865"/>
      <c r="H604" s="865"/>
      <c r="I604" s="865"/>
      <c r="J604" s="865"/>
      <c r="K604" s="865"/>
      <c r="L604" s="865"/>
      <c r="M604" s="865"/>
      <c r="N604" s="865"/>
      <c r="O604" s="865"/>
      <c r="P604" s="865"/>
      <c r="Q604" s="865"/>
      <c r="R604" s="865"/>
      <c r="S604" s="865"/>
      <c r="T604" s="865"/>
      <c r="U604" s="865"/>
      <c r="V604" s="865"/>
      <c r="W604" s="865"/>
      <c r="X604" s="865"/>
      <c r="Y604" s="865"/>
      <c r="Z604" s="865"/>
    </row>
    <row r="605" spans="1:26" ht="12.75">
      <c r="A605" s="865"/>
      <c r="B605" s="865"/>
      <c r="C605" s="865"/>
      <c r="D605" s="865"/>
      <c r="E605" s="865"/>
      <c r="F605" s="865"/>
      <c r="G605" s="865"/>
      <c r="H605" s="865"/>
      <c r="I605" s="865"/>
      <c r="J605" s="865"/>
      <c r="K605" s="865"/>
      <c r="L605" s="865"/>
      <c r="M605" s="865"/>
      <c r="N605" s="865"/>
      <c r="O605" s="865"/>
      <c r="P605" s="865"/>
      <c r="Q605" s="865"/>
      <c r="R605" s="865"/>
      <c r="S605" s="865"/>
      <c r="T605" s="865"/>
      <c r="U605" s="865"/>
      <c r="V605" s="865"/>
      <c r="W605" s="865"/>
      <c r="X605" s="865"/>
      <c r="Y605" s="865"/>
      <c r="Z605" s="865"/>
    </row>
    <row r="606" spans="1:26" ht="12.75">
      <c r="A606" s="865"/>
      <c r="B606" s="865"/>
      <c r="C606" s="865"/>
      <c r="D606" s="865"/>
      <c r="E606" s="865"/>
      <c r="F606" s="865"/>
      <c r="G606" s="865"/>
      <c r="H606" s="865"/>
      <c r="I606" s="865"/>
      <c r="J606" s="865"/>
      <c r="K606" s="865"/>
      <c r="L606" s="865"/>
      <c r="M606" s="865"/>
      <c r="N606" s="865"/>
      <c r="O606" s="865"/>
      <c r="P606" s="865"/>
      <c r="Q606" s="865"/>
      <c r="R606" s="865"/>
      <c r="S606" s="865"/>
      <c r="T606" s="865"/>
      <c r="U606" s="865"/>
      <c r="V606" s="865"/>
      <c r="W606" s="865"/>
      <c r="X606" s="865"/>
      <c r="Y606" s="865"/>
      <c r="Z606" s="865"/>
    </row>
    <row r="607" spans="1:26" ht="12.75">
      <c r="A607" s="865"/>
      <c r="B607" s="865"/>
      <c r="C607" s="865"/>
      <c r="D607" s="865"/>
      <c r="E607" s="865"/>
      <c r="F607" s="865"/>
      <c r="G607" s="865"/>
      <c r="H607" s="865"/>
      <c r="I607" s="865"/>
      <c r="J607" s="865"/>
      <c r="K607" s="865"/>
      <c r="L607" s="865"/>
      <c r="M607" s="865"/>
      <c r="N607" s="865"/>
      <c r="O607" s="865"/>
      <c r="P607" s="865"/>
      <c r="Q607" s="865"/>
      <c r="R607" s="865"/>
      <c r="S607" s="865"/>
      <c r="T607" s="865"/>
      <c r="U607" s="865"/>
      <c r="V607" s="865"/>
      <c r="W607" s="865"/>
      <c r="X607" s="865"/>
      <c r="Y607" s="865"/>
      <c r="Z607" s="865"/>
    </row>
    <row r="608" spans="1:26" ht="12.75">
      <c r="A608" s="865"/>
      <c r="B608" s="865"/>
      <c r="C608" s="865"/>
      <c r="D608" s="865"/>
      <c r="E608" s="865"/>
      <c r="F608" s="865"/>
      <c r="G608" s="865"/>
      <c r="H608" s="865"/>
      <c r="I608" s="865"/>
      <c r="J608" s="865"/>
      <c r="K608" s="865"/>
      <c r="L608" s="865"/>
      <c r="M608" s="865"/>
      <c r="N608" s="865"/>
      <c r="O608" s="865"/>
      <c r="P608" s="865"/>
      <c r="Q608" s="865"/>
      <c r="R608" s="865"/>
      <c r="S608" s="865"/>
      <c r="T608" s="865"/>
      <c r="U608" s="865"/>
      <c r="V608" s="865"/>
      <c r="W608" s="865"/>
      <c r="X608" s="865"/>
      <c r="Y608" s="865"/>
      <c r="Z608" s="865"/>
    </row>
    <row r="609" spans="1:26" ht="12.75">
      <c r="A609" s="865"/>
      <c r="B609" s="865"/>
      <c r="C609" s="865"/>
      <c r="D609" s="865"/>
      <c r="E609" s="865"/>
      <c r="F609" s="865"/>
      <c r="G609" s="865"/>
      <c r="H609" s="865"/>
      <c r="I609" s="865"/>
      <c r="J609" s="865"/>
      <c r="K609" s="865"/>
      <c r="L609" s="865"/>
      <c r="M609" s="865"/>
      <c r="N609" s="865"/>
      <c r="O609" s="865"/>
      <c r="P609" s="865"/>
      <c r="Q609" s="865"/>
      <c r="R609" s="865"/>
      <c r="S609" s="865"/>
      <c r="T609" s="865"/>
      <c r="U609" s="865"/>
      <c r="V609" s="865"/>
      <c r="W609" s="865"/>
      <c r="X609" s="865"/>
      <c r="Y609" s="865"/>
      <c r="Z609" s="865"/>
    </row>
    <row r="610" spans="1:26" ht="12.75">
      <c r="A610" s="865"/>
      <c r="B610" s="865"/>
      <c r="C610" s="865"/>
      <c r="D610" s="865"/>
      <c r="E610" s="865"/>
      <c r="F610" s="865"/>
      <c r="G610" s="865"/>
      <c r="H610" s="865"/>
      <c r="I610" s="865"/>
      <c r="J610" s="865"/>
      <c r="K610" s="865"/>
      <c r="L610" s="865"/>
      <c r="M610" s="865"/>
      <c r="N610" s="865"/>
      <c r="O610" s="865"/>
      <c r="P610" s="865"/>
      <c r="Q610" s="865"/>
      <c r="R610" s="865"/>
      <c r="S610" s="865"/>
      <c r="T610" s="865"/>
      <c r="U610" s="865"/>
      <c r="V610" s="865"/>
      <c r="W610" s="865"/>
      <c r="X610" s="865"/>
      <c r="Y610" s="865"/>
      <c r="Z610" s="865"/>
    </row>
    <row r="611" spans="1:26" ht="12.75">
      <c r="A611" s="865"/>
      <c r="B611" s="865"/>
      <c r="C611" s="865"/>
      <c r="D611" s="865"/>
      <c r="E611" s="865"/>
      <c r="F611" s="865"/>
      <c r="G611" s="865"/>
      <c r="H611" s="865"/>
      <c r="I611" s="865"/>
      <c r="J611" s="865"/>
      <c r="K611" s="865"/>
      <c r="L611" s="865"/>
      <c r="M611" s="865"/>
      <c r="N611" s="865"/>
      <c r="O611" s="865"/>
      <c r="P611" s="865"/>
      <c r="Q611" s="865"/>
      <c r="R611" s="865"/>
      <c r="S611" s="865"/>
      <c r="T611" s="865"/>
      <c r="U611" s="865"/>
      <c r="V611" s="865"/>
      <c r="W611" s="865"/>
      <c r="X611" s="865"/>
      <c r="Y611" s="865"/>
      <c r="Z611" s="865"/>
    </row>
    <row r="612" spans="1:26" ht="12.75">
      <c r="A612" s="865"/>
      <c r="B612" s="865"/>
      <c r="C612" s="865"/>
      <c r="D612" s="865"/>
      <c r="E612" s="865"/>
      <c r="F612" s="865"/>
      <c r="G612" s="865"/>
      <c r="H612" s="865"/>
      <c r="I612" s="865"/>
      <c r="J612" s="865"/>
      <c r="K612" s="865"/>
      <c r="L612" s="865"/>
      <c r="M612" s="865"/>
      <c r="N612" s="865"/>
      <c r="O612" s="865"/>
      <c r="P612" s="865"/>
      <c r="Q612" s="865"/>
      <c r="R612" s="865"/>
      <c r="S612" s="865"/>
      <c r="T612" s="865"/>
      <c r="U612" s="865"/>
      <c r="V612" s="865"/>
      <c r="W612" s="865"/>
      <c r="X612" s="865"/>
      <c r="Y612" s="865"/>
      <c r="Z612" s="865"/>
    </row>
    <row r="613" spans="1:26" ht="12.75">
      <c r="A613" s="865"/>
      <c r="B613" s="865"/>
      <c r="C613" s="865"/>
      <c r="D613" s="865"/>
      <c r="E613" s="865"/>
      <c r="F613" s="865"/>
      <c r="G613" s="865"/>
      <c r="H613" s="865"/>
      <c r="I613" s="865"/>
      <c r="J613" s="865"/>
      <c r="K613" s="865"/>
      <c r="L613" s="865"/>
      <c r="M613" s="865"/>
      <c r="N613" s="865"/>
      <c r="O613" s="865"/>
      <c r="P613" s="865"/>
      <c r="Q613" s="865"/>
      <c r="R613" s="865"/>
      <c r="S613" s="865"/>
      <c r="T613" s="865"/>
      <c r="U613" s="865"/>
      <c r="V613" s="865"/>
      <c r="W613" s="865"/>
      <c r="X613" s="865"/>
      <c r="Y613" s="865"/>
      <c r="Z613" s="865"/>
    </row>
    <row r="614" spans="1:26" ht="12.75">
      <c r="A614" s="865"/>
      <c r="B614" s="865"/>
      <c r="C614" s="865"/>
      <c r="D614" s="865"/>
      <c r="E614" s="865"/>
      <c r="F614" s="865"/>
      <c r="G614" s="865"/>
      <c r="H614" s="865"/>
      <c r="I614" s="865"/>
      <c r="J614" s="865"/>
      <c r="K614" s="865"/>
      <c r="L614" s="865"/>
      <c r="M614" s="865"/>
      <c r="N614" s="865"/>
      <c r="O614" s="865"/>
      <c r="P614" s="865"/>
      <c r="Q614" s="865"/>
      <c r="R614" s="865"/>
      <c r="S614" s="865"/>
      <c r="T614" s="865"/>
      <c r="U614" s="865"/>
      <c r="V614" s="865"/>
      <c r="W614" s="865"/>
      <c r="X614" s="865"/>
      <c r="Y614" s="865"/>
      <c r="Z614" s="865"/>
    </row>
    <row r="615" spans="1:26" ht="12.75">
      <c r="A615" s="865"/>
      <c r="B615" s="865"/>
      <c r="C615" s="865"/>
      <c r="D615" s="865"/>
      <c r="E615" s="865"/>
      <c r="F615" s="865"/>
      <c r="G615" s="865"/>
      <c r="H615" s="865"/>
      <c r="I615" s="865"/>
      <c r="J615" s="865"/>
      <c r="K615" s="865"/>
      <c r="L615" s="865"/>
      <c r="M615" s="865"/>
      <c r="N615" s="865"/>
      <c r="O615" s="865"/>
      <c r="P615" s="865"/>
      <c r="Q615" s="865"/>
      <c r="R615" s="865"/>
      <c r="S615" s="865"/>
      <c r="T615" s="865"/>
      <c r="U615" s="865"/>
      <c r="V615" s="865"/>
      <c r="W615" s="865"/>
      <c r="X615" s="865"/>
      <c r="Y615" s="865"/>
      <c r="Z615" s="865"/>
    </row>
    <row r="616" spans="1:26" ht="12.75">
      <c r="A616" s="865"/>
      <c r="B616" s="865"/>
      <c r="C616" s="865"/>
      <c r="D616" s="865"/>
      <c r="E616" s="865"/>
      <c r="F616" s="865"/>
      <c r="G616" s="865"/>
      <c r="H616" s="865"/>
      <c r="I616" s="865"/>
      <c r="J616" s="865"/>
      <c r="K616" s="865"/>
      <c r="L616" s="865"/>
      <c r="M616" s="865"/>
      <c r="N616" s="865"/>
      <c r="O616" s="865"/>
      <c r="P616" s="865"/>
      <c r="Q616" s="865"/>
      <c r="R616" s="865"/>
      <c r="S616" s="865"/>
      <c r="T616" s="865"/>
      <c r="U616" s="865"/>
      <c r="V616" s="865"/>
      <c r="W616" s="865"/>
      <c r="X616" s="865"/>
      <c r="Y616" s="865"/>
      <c r="Z616" s="865"/>
    </row>
    <row r="617" spans="1:26" ht="12.75">
      <c r="A617" s="865"/>
      <c r="B617" s="865"/>
      <c r="C617" s="865"/>
      <c r="D617" s="865"/>
      <c r="E617" s="865"/>
      <c r="F617" s="865"/>
      <c r="G617" s="865"/>
      <c r="H617" s="865"/>
      <c r="I617" s="865"/>
      <c r="J617" s="865"/>
      <c r="K617" s="865"/>
      <c r="L617" s="865"/>
      <c r="M617" s="865"/>
      <c r="N617" s="865"/>
      <c r="O617" s="865"/>
      <c r="P617" s="865"/>
      <c r="Q617" s="865"/>
      <c r="R617" s="865"/>
      <c r="S617" s="865"/>
      <c r="T617" s="865"/>
      <c r="U617" s="865"/>
      <c r="V617" s="865"/>
      <c r="W617" s="865"/>
      <c r="X617" s="865"/>
      <c r="Y617" s="865"/>
      <c r="Z617" s="865"/>
    </row>
    <row r="618" spans="1:26" ht="12.75">
      <c r="A618" s="865"/>
      <c r="B618" s="865"/>
      <c r="C618" s="865"/>
      <c r="D618" s="865"/>
      <c r="E618" s="865"/>
      <c r="F618" s="865"/>
      <c r="G618" s="865"/>
      <c r="H618" s="865"/>
      <c r="I618" s="865"/>
      <c r="J618" s="865"/>
      <c r="K618" s="865"/>
      <c r="L618" s="865"/>
      <c r="M618" s="865"/>
      <c r="N618" s="865"/>
      <c r="O618" s="865"/>
      <c r="P618" s="865"/>
      <c r="Q618" s="865"/>
      <c r="R618" s="865"/>
      <c r="S618" s="865"/>
      <c r="T618" s="865"/>
      <c r="U618" s="865"/>
      <c r="V618" s="865"/>
      <c r="W618" s="865"/>
      <c r="X618" s="865"/>
      <c r="Y618" s="865"/>
      <c r="Z618" s="865"/>
    </row>
    <row r="619" spans="1:26" ht="12.75">
      <c r="A619" s="865"/>
      <c r="B619" s="865"/>
      <c r="C619" s="865"/>
      <c r="D619" s="865"/>
      <c r="E619" s="865"/>
      <c r="F619" s="865"/>
      <c r="G619" s="865"/>
      <c r="H619" s="865"/>
      <c r="I619" s="865"/>
      <c r="J619" s="865"/>
      <c r="K619" s="865"/>
      <c r="L619" s="865"/>
      <c r="M619" s="865"/>
      <c r="N619" s="865"/>
      <c r="O619" s="865"/>
      <c r="P619" s="865"/>
      <c r="Q619" s="865"/>
      <c r="R619" s="865"/>
      <c r="S619" s="865"/>
      <c r="T619" s="865"/>
      <c r="U619" s="865"/>
      <c r="V619" s="865"/>
      <c r="W619" s="865"/>
      <c r="X619" s="865"/>
      <c r="Y619" s="865"/>
      <c r="Z619" s="865"/>
    </row>
    <row r="620" spans="1:26" ht="12.75">
      <c r="A620" s="865"/>
      <c r="B620" s="865"/>
      <c r="C620" s="865"/>
      <c r="D620" s="865"/>
      <c r="E620" s="865"/>
      <c r="F620" s="865"/>
      <c r="G620" s="865"/>
      <c r="H620" s="865"/>
      <c r="I620" s="865"/>
      <c r="J620" s="865"/>
      <c r="K620" s="865"/>
      <c r="L620" s="865"/>
      <c r="M620" s="865"/>
      <c r="N620" s="865"/>
      <c r="O620" s="865"/>
      <c r="P620" s="865"/>
      <c r="Q620" s="865"/>
      <c r="R620" s="865"/>
      <c r="S620" s="865"/>
      <c r="T620" s="865"/>
      <c r="U620" s="865"/>
      <c r="V620" s="865"/>
      <c r="W620" s="865"/>
      <c r="X620" s="865"/>
      <c r="Y620" s="865"/>
      <c r="Z620" s="865"/>
    </row>
    <row r="621" spans="1:26" ht="12.75">
      <c r="A621" s="865"/>
      <c r="B621" s="865"/>
      <c r="C621" s="865"/>
      <c r="D621" s="865"/>
      <c r="E621" s="865"/>
      <c r="F621" s="865"/>
      <c r="G621" s="865"/>
      <c r="H621" s="865"/>
      <c r="I621" s="865"/>
      <c r="J621" s="865"/>
      <c r="K621" s="865"/>
      <c r="L621" s="865"/>
      <c r="M621" s="865"/>
      <c r="N621" s="865"/>
      <c r="O621" s="865"/>
      <c r="P621" s="865"/>
      <c r="Q621" s="865"/>
      <c r="R621" s="865"/>
      <c r="S621" s="865"/>
      <c r="T621" s="865"/>
      <c r="U621" s="865"/>
      <c r="V621" s="865"/>
      <c r="W621" s="865"/>
      <c r="X621" s="865"/>
      <c r="Y621" s="865"/>
      <c r="Z621" s="865"/>
    </row>
    <row r="622" spans="1:26" ht="12.75">
      <c r="A622" s="865"/>
      <c r="B622" s="865"/>
      <c r="C622" s="865"/>
      <c r="D622" s="865"/>
      <c r="E622" s="865"/>
      <c r="F622" s="865"/>
      <c r="G622" s="865"/>
      <c r="H622" s="865"/>
      <c r="I622" s="865"/>
      <c r="J622" s="865"/>
      <c r="K622" s="865"/>
      <c r="L622" s="865"/>
      <c r="M622" s="865"/>
      <c r="N622" s="865"/>
      <c r="O622" s="865"/>
      <c r="P622" s="865"/>
      <c r="Q622" s="865"/>
      <c r="R622" s="865"/>
      <c r="S622" s="865"/>
      <c r="T622" s="865"/>
      <c r="U622" s="865"/>
      <c r="V622" s="865"/>
      <c r="W622" s="865"/>
      <c r="X622" s="865"/>
      <c r="Y622" s="865"/>
      <c r="Z622" s="865"/>
    </row>
    <row r="623" spans="1:26" ht="12.75">
      <c r="A623" s="865"/>
      <c r="B623" s="865"/>
      <c r="C623" s="865"/>
      <c r="D623" s="865"/>
      <c r="E623" s="865"/>
      <c r="F623" s="865"/>
      <c r="G623" s="865"/>
      <c r="H623" s="865"/>
      <c r="I623" s="865"/>
      <c r="J623" s="865"/>
      <c r="K623" s="865"/>
      <c r="L623" s="865"/>
      <c r="M623" s="865"/>
      <c r="N623" s="865"/>
      <c r="O623" s="865"/>
      <c r="P623" s="865"/>
      <c r="Q623" s="865"/>
      <c r="R623" s="865"/>
      <c r="S623" s="865"/>
      <c r="T623" s="865"/>
      <c r="U623" s="865"/>
      <c r="V623" s="865"/>
      <c r="W623" s="865"/>
      <c r="X623" s="865"/>
      <c r="Y623" s="865"/>
      <c r="Z623" s="865"/>
    </row>
    <row r="624" spans="1:26" ht="12.75">
      <c r="A624" s="865"/>
      <c r="B624" s="865"/>
      <c r="C624" s="865"/>
      <c r="D624" s="865"/>
      <c r="E624" s="865"/>
      <c r="F624" s="865"/>
      <c r="G624" s="865"/>
      <c r="H624" s="865"/>
      <c r="I624" s="865"/>
      <c r="J624" s="865"/>
      <c r="K624" s="865"/>
      <c r="L624" s="865"/>
      <c r="M624" s="865"/>
      <c r="N624" s="865"/>
      <c r="O624" s="865"/>
      <c r="P624" s="865"/>
      <c r="Q624" s="865"/>
      <c r="R624" s="865"/>
      <c r="S624" s="865"/>
      <c r="T624" s="865"/>
      <c r="U624" s="865"/>
      <c r="V624" s="865"/>
      <c r="W624" s="865"/>
      <c r="X624" s="865"/>
      <c r="Y624" s="865"/>
      <c r="Z624" s="865"/>
    </row>
    <row r="625" spans="1:26" ht="12.75">
      <c r="A625" s="865"/>
      <c r="B625" s="865"/>
      <c r="C625" s="865"/>
      <c r="D625" s="865"/>
      <c r="E625" s="865"/>
      <c r="F625" s="865"/>
      <c r="G625" s="865"/>
      <c r="H625" s="865"/>
      <c r="I625" s="865"/>
      <c r="J625" s="865"/>
      <c r="K625" s="865"/>
      <c r="L625" s="865"/>
      <c r="M625" s="865"/>
      <c r="N625" s="865"/>
      <c r="O625" s="865"/>
      <c r="P625" s="865"/>
      <c r="Q625" s="865"/>
      <c r="R625" s="865"/>
      <c r="S625" s="865"/>
      <c r="T625" s="865"/>
      <c r="U625" s="865"/>
      <c r="V625" s="865"/>
      <c r="W625" s="865"/>
      <c r="X625" s="865"/>
      <c r="Y625" s="865"/>
      <c r="Z625" s="865"/>
    </row>
    <row r="626" spans="1:26" ht="12.75">
      <c r="A626" s="865"/>
      <c r="B626" s="865"/>
      <c r="C626" s="865"/>
      <c r="D626" s="865"/>
      <c r="E626" s="865"/>
      <c r="F626" s="865"/>
      <c r="G626" s="865"/>
      <c r="H626" s="865"/>
      <c r="I626" s="865"/>
      <c r="J626" s="865"/>
      <c r="K626" s="865"/>
      <c r="L626" s="865"/>
      <c r="M626" s="865"/>
      <c r="N626" s="865"/>
      <c r="O626" s="865"/>
      <c r="P626" s="865"/>
      <c r="Q626" s="865"/>
      <c r="R626" s="865"/>
      <c r="S626" s="865"/>
      <c r="T626" s="865"/>
      <c r="U626" s="865"/>
      <c r="V626" s="865"/>
      <c r="W626" s="865"/>
      <c r="X626" s="865"/>
      <c r="Y626" s="865"/>
      <c r="Z626" s="865"/>
    </row>
    <row r="627" spans="1:26" ht="12.75">
      <c r="A627" s="865"/>
      <c r="B627" s="865"/>
      <c r="C627" s="865"/>
      <c r="D627" s="865"/>
      <c r="E627" s="865"/>
      <c r="F627" s="865"/>
      <c r="G627" s="865"/>
      <c r="H627" s="865"/>
      <c r="I627" s="865"/>
      <c r="J627" s="865"/>
      <c r="K627" s="865"/>
      <c r="L627" s="865"/>
      <c r="M627" s="865"/>
      <c r="N627" s="865"/>
      <c r="O627" s="865"/>
      <c r="P627" s="865"/>
      <c r="Q627" s="865"/>
      <c r="R627" s="865"/>
      <c r="S627" s="865"/>
      <c r="T627" s="865"/>
      <c r="U627" s="865"/>
      <c r="V627" s="865"/>
      <c r="W627" s="865"/>
      <c r="X627" s="865"/>
      <c r="Y627" s="865"/>
      <c r="Z627" s="865"/>
    </row>
    <row r="628" spans="1:26" ht="12.75">
      <c r="A628" s="865"/>
      <c r="B628" s="865"/>
      <c r="C628" s="865"/>
      <c r="D628" s="865"/>
      <c r="E628" s="865"/>
      <c r="F628" s="865"/>
      <c r="G628" s="865"/>
      <c r="H628" s="865"/>
      <c r="I628" s="865"/>
      <c r="J628" s="865"/>
      <c r="K628" s="865"/>
      <c r="L628" s="865"/>
      <c r="M628" s="865"/>
      <c r="N628" s="865"/>
      <c r="O628" s="865"/>
      <c r="P628" s="865"/>
      <c r="Q628" s="865"/>
      <c r="R628" s="865"/>
      <c r="S628" s="865"/>
      <c r="T628" s="865"/>
      <c r="U628" s="865"/>
      <c r="V628" s="865"/>
      <c r="W628" s="865"/>
      <c r="X628" s="865"/>
      <c r="Y628" s="865"/>
      <c r="Z628" s="865"/>
    </row>
    <row r="629" spans="1:26" ht="12.75">
      <c r="A629" s="865"/>
      <c r="B629" s="865"/>
      <c r="C629" s="865"/>
      <c r="D629" s="865"/>
      <c r="E629" s="865"/>
      <c r="F629" s="865"/>
      <c r="G629" s="865"/>
      <c r="H629" s="865"/>
      <c r="I629" s="865"/>
      <c r="J629" s="865"/>
      <c r="K629" s="865"/>
      <c r="L629" s="865"/>
      <c r="M629" s="865"/>
      <c r="N629" s="865"/>
      <c r="O629" s="865"/>
      <c r="P629" s="865"/>
      <c r="Q629" s="865"/>
      <c r="R629" s="865"/>
      <c r="S629" s="865"/>
      <c r="T629" s="865"/>
      <c r="U629" s="865"/>
      <c r="V629" s="865"/>
      <c r="W629" s="865"/>
      <c r="X629" s="865"/>
      <c r="Y629" s="865"/>
      <c r="Z629" s="865"/>
    </row>
    <row r="630" spans="1:26" ht="12.75">
      <c r="A630" s="865"/>
      <c r="B630" s="865"/>
      <c r="C630" s="865"/>
      <c r="D630" s="865"/>
      <c r="E630" s="865"/>
      <c r="F630" s="865"/>
      <c r="G630" s="865"/>
      <c r="H630" s="865"/>
      <c r="I630" s="865"/>
      <c r="J630" s="865"/>
      <c r="K630" s="865"/>
      <c r="L630" s="865"/>
      <c r="M630" s="865"/>
      <c r="N630" s="865"/>
      <c r="O630" s="865"/>
      <c r="P630" s="865"/>
      <c r="Q630" s="865"/>
      <c r="R630" s="865"/>
      <c r="S630" s="865"/>
      <c r="T630" s="865"/>
      <c r="U630" s="865"/>
      <c r="V630" s="865"/>
      <c r="W630" s="865"/>
      <c r="X630" s="865"/>
      <c r="Y630" s="865"/>
      <c r="Z630" s="865"/>
    </row>
    <row r="631" spans="1:26" ht="12.75">
      <c r="A631" s="865"/>
      <c r="B631" s="865"/>
      <c r="C631" s="865"/>
      <c r="D631" s="865"/>
      <c r="E631" s="865"/>
      <c r="F631" s="865"/>
      <c r="G631" s="865"/>
      <c r="H631" s="865"/>
      <c r="I631" s="865"/>
      <c r="J631" s="865"/>
      <c r="K631" s="865"/>
      <c r="L631" s="865"/>
      <c r="M631" s="865"/>
      <c r="N631" s="865"/>
      <c r="O631" s="865"/>
      <c r="P631" s="865"/>
      <c r="Q631" s="865"/>
      <c r="R631" s="865"/>
      <c r="S631" s="865"/>
      <c r="T631" s="865"/>
      <c r="U631" s="865"/>
      <c r="V631" s="865"/>
      <c r="W631" s="865"/>
      <c r="X631" s="865"/>
      <c r="Y631" s="865"/>
      <c r="Z631" s="865"/>
    </row>
    <row r="632" spans="1:26" ht="12.75">
      <c r="A632" s="865"/>
      <c r="B632" s="865"/>
      <c r="C632" s="865"/>
      <c r="D632" s="865"/>
      <c r="E632" s="865"/>
      <c r="F632" s="865"/>
      <c r="G632" s="865"/>
      <c r="H632" s="865"/>
      <c r="I632" s="865"/>
      <c r="J632" s="865"/>
      <c r="K632" s="865"/>
      <c r="L632" s="865"/>
      <c r="M632" s="865"/>
      <c r="N632" s="865"/>
      <c r="O632" s="865"/>
      <c r="P632" s="865"/>
      <c r="Q632" s="865"/>
      <c r="R632" s="865"/>
      <c r="S632" s="865"/>
      <c r="T632" s="865"/>
      <c r="U632" s="865"/>
      <c r="V632" s="865"/>
      <c r="W632" s="865"/>
      <c r="X632" s="865"/>
      <c r="Y632" s="865"/>
      <c r="Z632" s="865"/>
    </row>
    <row r="633" spans="1:26" ht="12.75">
      <c r="A633" s="865"/>
      <c r="B633" s="865"/>
      <c r="C633" s="865"/>
      <c r="D633" s="865"/>
      <c r="E633" s="865"/>
      <c r="F633" s="865"/>
      <c r="G633" s="865"/>
      <c r="H633" s="865"/>
      <c r="I633" s="865"/>
      <c r="J633" s="865"/>
      <c r="K633" s="865"/>
      <c r="L633" s="865"/>
      <c r="M633" s="865"/>
      <c r="N633" s="865"/>
      <c r="O633" s="865"/>
      <c r="P633" s="865"/>
      <c r="Q633" s="865"/>
      <c r="R633" s="865"/>
      <c r="S633" s="865"/>
      <c r="T633" s="865"/>
      <c r="U633" s="865"/>
      <c r="V633" s="865"/>
      <c r="W633" s="865"/>
      <c r="X633" s="865"/>
      <c r="Y633" s="865"/>
      <c r="Z633" s="865"/>
    </row>
    <row r="634" spans="1:26" ht="12.75">
      <c r="A634" s="865"/>
      <c r="B634" s="865"/>
      <c r="C634" s="865"/>
      <c r="D634" s="865"/>
      <c r="E634" s="865"/>
      <c r="F634" s="865"/>
      <c r="G634" s="865"/>
      <c r="H634" s="865"/>
      <c r="I634" s="865"/>
      <c r="J634" s="865"/>
      <c r="K634" s="865"/>
      <c r="L634" s="865"/>
      <c r="M634" s="865"/>
      <c r="N634" s="865"/>
      <c r="O634" s="865"/>
      <c r="P634" s="865"/>
      <c r="Q634" s="865"/>
      <c r="R634" s="865"/>
      <c r="S634" s="865"/>
      <c r="T634" s="865"/>
      <c r="U634" s="865"/>
      <c r="V634" s="865"/>
      <c r="W634" s="865"/>
      <c r="X634" s="865"/>
      <c r="Y634" s="865"/>
      <c r="Z634" s="865"/>
    </row>
    <row r="635" spans="1:26" ht="12.75">
      <c r="A635" s="865"/>
      <c r="B635" s="865"/>
      <c r="C635" s="865"/>
      <c r="D635" s="865"/>
      <c r="E635" s="865"/>
      <c r="F635" s="865"/>
      <c r="G635" s="865"/>
      <c r="H635" s="865"/>
      <c r="I635" s="865"/>
      <c r="J635" s="865"/>
      <c r="K635" s="865"/>
      <c r="L635" s="865"/>
      <c r="M635" s="865"/>
      <c r="N635" s="865"/>
      <c r="O635" s="865"/>
      <c r="P635" s="865"/>
      <c r="Q635" s="865"/>
      <c r="R635" s="865"/>
      <c r="S635" s="865"/>
      <c r="T635" s="865"/>
      <c r="U635" s="865"/>
      <c r="V635" s="865"/>
      <c r="W635" s="865"/>
      <c r="X635" s="865"/>
      <c r="Y635" s="865"/>
      <c r="Z635" s="865"/>
    </row>
    <row r="636" spans="1:26" ht="12.75">
      <c r="A636" s="865"/>
      <c r="B636" s="865"/>
      <c r="C636" s="865"/>
      <c r="D636" s="865"/>
      <c r="E636" s="865"/>
      <c r="F636" s="865"/>
      <c r="G636" s="865"/>
      <c r="H636" s="865"/>
      <c r="I636" s="865"/>
      <c r="J636" s="865"/>
      <c r="K636" s="865"/>
      <c r="L636" s="865"/>
      <c r="M636" s="865"/>
      <c r="N636" s="865"/>
      <c r="O636" s="865"/>
      <c r="P636" s="865"/>
      <c r="Q636" s="865"/>
      <c r="R636" s="865"/>
      <c r="S636" s="865"/>
      <c r="T636" s="865"/>
      <c r="U636" s="865"/>
      <c r="V636" s="865"/>
      <c r="W636" s="865"/>
      <c r="X636" s="865"/>
      <c r="Y636" s="865"/>
      <c r="Z636" s="865"/>
    </row>
    <row r="637" spans="1:26" ht="12.75">
      <c r="A637" s="865"/>
      <c r="B637" s="865"/>
      <c r="C637" s="865"/>
      <c r="D637" s="865"/>
      <c r="E637" s="865"/>
      <c r="F637" s="865"/>
      <c r="G637" s="865"/>
      <c r="H637" s="865"/>
      <c r="I637" s="865"/>
      <c r="J637" s="865"/>
      <c r="K637" s="865"/>
      <c r="L637" s="865"/>
      <c r="M637" s="865"/>
      <c r="N637" s="865"/>
      <c r="O637" s="865"/>
      <c r="P637" s="865"/>
      <c r="Q637" s="865"/>
      <c r="R637" s="865"/>
      <c r="S637" s="865"/>
      <c r="T637" s="865"/>
      <c r="U637" s="865"/>
      <c r="V637" s="865"/>
      <c r="W637" s="865"/>
      <c r="X637" s="865"/>
      <c r="Y637" s="865"/>
      <c r="Z637" s="865"/>
    </row>
    <row r="638" spans="1:26" ht="12.75">
      <c r="A638" s="865"/>
      <c r="B638" s="865"/>
      <c r="C638" s="865"/>
      <c r="D638" s="865"/>
      <c r="E638" s="865"/>
      <c r="F638" s="865"/>
      <c r="G638" s="865"/>
      <c r="H638" s="865"/>
      <c r="I638" s="865"/>
      <c r="J638" s="865"/>
      <c r="K638" s="865"/>
      <c r="L638" s="865"/>
      <c r="M638" s="865"/>
      <c r="N638" s="865"/>
      <c r="O638" s="865"/>
      <c r="P638" s="865"/>
      <c r="Q638" s="865"/>
      <c r="R638" s="865"/>
      <c r="S638" s="865"/>
      <c r="T638" s="865"/>
      <c r="U638" s="865"/>
      <c r="V638" s="865"/>
      <c r="W638" s="865"/>
      <c r="X638" s="865"/>
      <c r="Y638" s="865"/>
      <c r="Z638" s="865"/>
    </row>
    <row r="639" spans="1:26" ht="12.75">
      <c r="A639" s="865"/>
      <c r="B639" s="865"/>
      <c r="C639" s="865"/>
      <c r="D639" s="865"/>
      <c r="E639" s="865"/>
      <c r="F639" s="865"/>
      <c r="G639" s="865"/>
      <c r="H639" s="865"/>
      <c r="I639" s="865"/>
      <c r="J639" s="865"/>
      <c r="K639" s="865"/>
      <c r="L639" s="865"/>
      <c r="M639" s="865"/>
      <c r="N639" s="865"/>
      <c r="O639" s="865"/>
      <c r="P639" s="865"/>
      <c r="Q639" s="865"/>
      <c r="R639" s="865"/>
      <c r="S639" s="865"/>
      <c r="T639" s="865"/>
      <c r="U639" s="865"/>
      <c r="V639" s="865"/>
      <c r="W639" s="865"/>
      <c r="X639" s="865"/>
      <c r="Y639" s="865"/>
      <c r="Z639" s="865"/>
    </row>
    <row r="640" spans="1:26" ht="12.75">
      <c r="A640" s="865"/>
      <c r="B640" s="865"/>
      <c r="C640" s="865"/>
      <c r="D640" s="865"/>
      <c r="E640" s="865"/>
      <c r="F640" s="865"/>
      <c r="G640" s="865"/>
      <c r="H640" s="865"/>
      <c r="I640" s="865"/>
      <c r="J640" s="865"/>
      <c r="K640" s="865"/>
      <c r="L640" s="865"/>
      <c r="M640" s="865"/>
      <c r="N640" s="865"/>
      <c r="O640" s="865"/>
      <c r="P640" s="865"/>
      <c r="Q640" s="865"/>
      <c r="R640" s="865"/>
      <c r="S640" s="865"/>
      <c r="T640" s="865"/>
      <c r="U640" s="865"/>
      <c r="V640" s="865"/>
      <c r="W640" s="865"/>
      <c r="X640" s="865"/>
      <c r="Y640" s="865"/>
      <c r="Z640" s="865"/>
    </row>
    <row r="641" spans="1:26" ht="12.75">
      <c r="A641" s="865"/>
      <c r="B641" s="865"/>
      <c r="C641" s="865"/>
      <c r="D641" s="865"/>
      <c r="E641" s="865"/>
      <c r="F641" s="865"/>
      <c r="G641" s="865"/>
      <c r="H641" s="865"/>
      <c r="I641" s="865"/>
      <c r="J641" s="865"/>
      <c r="K641" s="865"/>
      <c r="L641" s="865"/>
      <c r="M641" s="865"/>
      <c r="N641" s="865"/>
      <c r="O641" s="865"/>
      <c r="P641" s="865"/>
      <c r="Q641" s="865"/>
      <c r="R641" s="865"/>
      <c r="S641" s="865"/>
      <c r="T641" s="865"/>
      <c r="U641" s="865"/>
      <c r="V641" s="865"/>
      <c r="W641" s="865"/>
      <c r="X641" s="865"/>
      <c r="Y641" s="865"/>
      <c r="Z641" s="865"/>
    </row>
    <row r="642" spans="1:26" ht="12.75">
      <c r="A642" s="865"/>
      <c r="B642" s="865"/>
      <c r="C642" s="865"/>
      <c r="D642" s="865"/>
      <c r="E642" s="865"/>
      <c r="F642" s="865"/>
      <c r="G642" s="865"/>
      <c r="H642" s="865"/>
      <c r="I642" s="865"/>
      <c r="J642" s="865"/>
      <c r="K642" s="865"/>
      <c r="L642" s="865"/>
      <c r="M642" s="865"/>
      <c r="N642" s="865"/>
      <c r="O642" s="865"/>
      <c r="P642" s="865"/>
      <c r="Q642" s="865"/>
      <c r="R642" s="865"/>
      <c r="S642" s="865"/>
      <c r="T642" s="865"/>
      <c r="U642" s="865"/>
      <c r="V642" s="865"/>
      <c r="W642" s="865"/>
      <c r="X642" s="865"/>
      <c r="Y642" s="865"/>
      <c r="Z642" s="865"/>
    </row>
    <row r="643" spans="1:26" ht="12.75">
      <c r="A643" s="865"/>
      <c r="B643" s="865"/>
      <c r="C643" s="865"/>
      <c r="D643" s="865"/>
      <c r="E643" s="865"/>
      <c r="F643" s="865"/>
      <c r="G643" s="865"/>
      <c r="H643" s="865"/>
      <c r="I643" s="865"/>
      <c r="J643" s="865"/>
      <c r="K643" s="865"/>
      <c r="L643" s="865"/>
      <c r="M643" s="865"/>
      <c r="N643" s="865"/>
      <c r="O643" s="865"/>
      <c r="P643" s="865"/>
      <c r="Q643" s="865"/>
      <c r="R643" s="865"/>
      <c r="S643" s="865"/>
      <c r="T643" s="865"/>
      <c r="U643" s="865"/>
      <c r="V643" s="865"/>
      <c r="W643" s="865"/>
      <c r="X643" s="865"/>
      <c r="Y643" s="865"/>
      <c r="Z643" s="865"/>
    </row>
    <row r="644" spans="1:26" ht="12.75">
      <c r="A644" s="865"/>
      <c r="B644" s="865"/>
      <c r="C644" s="865"/>
      <c r="D644" s="865"/>
      <c r="E644" s="865"/>
      <c r="F644" s="865"/>
      <c r="G644" s="865"/>
      <c r="H644" s="865"/>
      <c r="I644" s="865"/>
      <c r="J644" s="865"/>
      <c r="K644" s="865"/>
      <c r="L644" s="865"/>
      <c r="M644" s="865"/>
      <c r="N644" s="865"/>
      <c r="O644" s="865"/>
      <c r="P644" s="865"/>
      <c r="Q644" s="865"/>
      <c r="R644" s="865"/>
      <c r="S644" s="865"/>
      <c r="T644" s="865"/>
      <c r="U644" s="865"/>
      <c r="V644" s="865"/>
      <c r="W644" s="865"/>
      <c r="X644" s="865"/>
      <c r="Y644" s="865"/>
      <c r="Z644" s="865"/>
    </row>
    <row r="645" spans="1:26" ht="12.75">
      <c r="A645" s="865"/>
      <c r="B645" s="865"/>
      <c r="C645" s="865"/>
      <c r="D645" s="865"/>
      <c r="E645" s="865"/>
      <c r="F645" s="865"/>
      <c r="G645" s="865"/>
      <c r="H645" s="865"/>
      <c r="I645" s="865"/>
      <c r="J645" s="865"/>
      <c r="K645" s="865"/>
      <c r="L645" s="865"/>
      <c r="M645" s="865"/>
      <c r="N645" s="865"/>
      <c r="O645" s="865"/>
      <c r="P645" s="865"/>
      <c r="Q645" s="865"/>
      <c r="R645" s="865"/>
      <c r="S645" s="865"/>
      <c r="T645" s="865"/>
      <c r="U645" s="865"/>
      <c r="V645" s="865"/>
      <c r="W645" s="865"/>
      <c r="X645" s="865"/>
      <c r="Y645" s="865"/>
      <c r="Z645" s="865"/>
    </row>
    <row r="646" spans="1:26" ht="12.75">
      <c r="A646" s="865"/>
      <c r="B646" s="865"/>
      <c r="C646" s="865"/>
      <c r="D646" s="865"/>
      <c r="E646" s="865"/>
      <c r="F646" s="865"/>
      <c r="G646" s="865"/>
      <c r="H646" s="865"/>
      <c r="I646" s="865"/>
      <c r="J646" s="865"/>
      <c r="K646" s="865"/>
      <c r="L646" s="865"/>
      <c r="M646" s="865"/>
      <c r="N646" s="865"/>
      <c r="O646" s="865"/>
      <c r="P646" s="865"/>
      <c r="Q646" s="865"/>
      <c r="R646" s="865"/>
      <c r="S646" s="865"/>
      <c r="T646" s="865"/>
      <c r="U646" s="865"/>
      <c r="V646" s="865"/>
      <c r="W646" s="865"/>
      <c r="X646" s="865"/>
      <c r="Y646" s="865"/>
      <c r="Z646" s="865"/>
    </row>
    <row r="647" spans="1:26" ht="12.75">
      <c r="A647" s="865"/>
      <c r="B647" s="865"/>
      <c r="C647" s="865"/>
      <c r="D647" s="865"/>
      <c r="E647" s="865"/>
      <c r="F647" s="865"/>
      <c r="G647" s="865"/>
      <c r="H647" s="865"/>
      <c r="I647" s="865"/>
      <c r="J647" s="865"/>
      <c r="K647" s="865"/>
      <c r="L647" s="865"/>
      <c r="M647" s="865"/>
      <c r="N647" s="865"/>
      <c r="O647" s="865"/>
      <c r="P647" s="865"/>
      <c r="Q647" s="865"/>
      <c r="R647" s="865"/>
      <c r="S647" s="865"/>
      <c r="T647" s="865"/>
      <c r="U647" s="865"/>
      <c r="V647" s="865"/>
      <c r="W647" s="865"/>
      <c r="X647" s="865"/>
      <c r="Y647" s="865"/>
      <c r="Z647" s="865"/>
    </row>
    <row r="648" spans="1:26" ht="12.75">
      <c r="A648" s="865"/>
      <c r="B648" s="865"/>
      <c r="C648" s="865"/>
      <c r="D648" s="865"/>
      <c r="E648" s="865"/>
      <c r="F648" s="865"/>
      <c r="G648" s="865"/>
      <c r="H648" s="865"/>
      <c r="I648" s="865"/>
      <c r="J648" s="865"/>
      <c r="K648" s="865"/>
      <c r="L648" s="865"/>
      <c r="M648" s="865"/>
      <c r="N648" s="865"/>
      <c r="O648" s="865"/>
      <c r="P648" s="865"/>
      <c r="Q648" s="865"/>
      <c r="R648" s="865"/>
      <c r="S648" s="865"/>
      <c r="T648" s="865"/>
      <c r="U648" s="865"/>
      <c r="V648" s="865"/>
      <c r="W648" s="865"/>
      <c r="X648" s="865"/>
      <c r="Y648" s="865"/>
      <c r="Z648" s="865"/>
    </row>
    <row r="649" spans="1:26" ht="12.75">
      <c r="A649" s="865"/>
      <c r="B649" s="865"/>
      <c r="C649" s="865"/>
      <c r="D649" s="865"/>
      <c r="E649" s="865"/>
      <c r="F649" s="865"/>
      <c r="G649" s="865"/>
      <c r="H649" s="865"/>
      <c r="I649" s="865"/>
      <c r="J649" s="865"/>
      <c r="K649" s="865"/>
      <c r="L649" s="865"/>
      <c r="M649" s="865"/>
      <c r="N649" s="865"/>
      <c r="O649" s="865"/>
      <c r="P649" s="865"/>
      <c r="Q649" s="865"/>
      <c r="R649" s="865"/>
      <c r="S649" s="865"/>
      <c r="T649" s="865"/>
      <c r="U649" s="865"/>
      <c r="V649" s="865"/>
      <c r="W649" s="865"/>
      <c r="X649" s="865"/>
      <c r="Y649" s="865"/>
      <c r="Z649" s="865"/>
    </row>
    <row r="650" spans="1:26" ht="12.75">
      <c r="A650" s="865"/>
      <c r="B650" s="865"/>
      <c r="C650" s="865"/>
      <c r="D650" s="865"/>
      <c r="E650" s="865"/>
      <c r="F650" s="865"/>
      <c r="G650" s="865"/>
      <c r="H650" s="865"/>
      <c r="I650" s="865"/>
      <c r="J650" s="865"/>
      <c r="K650" s="865"/>
      <c r="L650" s="865"/>
      <c r="M650" s="865"/>
      <c r="N650" s="865"/>
      <c r="O650" s="865"/>
      <c r="P650" s="865"/>
      <c r="Q650" s="865"/>
      <c r="R650" s="865"/>
      <c r="S650" s="865"/>
      <c r="T650" s="865"/>
      <c r="U650" s="865"/>
      <c r="V650" s="865"/>
      <c r="W650" s="865"/>
      <c r="X650" s="865"/>
      <c r="Y650" s="865"/>
      <c r="Z650" s="865"/>
    </row>
    <row r="651" spans="1:26" ht="12.75">
      <c r="A651" s="865"/>
      <c r="B651" s="865"/>
      <c r="C651" s="865"/>
      <c r="D651" s="865"/>
      <c r="E651" s="865"/>
      <c r="F651" s="865"/>
      <c r="G651" s="865"/>
      <c r="H651" s="865"/>
      <c r="I651" s="865"/>
      <c r="J651" s="865"/>
      <c r="K651" s="865"/>
      <c r="L651" s="865"/>
      <c r="M651" s="865"/>
      <c r="N651" s="865"/>
      <c r="O651" s="865"/>
      <c r="P651" s="865"/>
      <c r="Q651" s="865"/>
      <c r="R651" s="865"/>
      <c r="S651" s="865"/>
      <c r="T651" s="865"/>
      <c r="U651" s="865"/>
      <c r="V651" s="865"/>
      <c r="W651" s="865"/>
      <c r="X651" s="865"/>
      <c r="Y651" s="865"/>
      <c r="Z651" s="865"/>
    </row>
    <row r="652" spans="1:26" ht="12.75">
      <c r="A652" s="865"/>
      <c r="B652" s="865"/>
      <c r="C652" s="865"/>
      <c r="D652" s="865"/>
      <c r="E652" s="865"/>
      <c r="F652" s="865"/>
      <c r="G652" s="865"/>
      <c r="H652" s="865"/>
      <c r="I652" s="865"/>
      <c r="J652" s="865"/>
      <c r="K652" s="865"/>
      <c r="L652" s="865"/>
      <c r="M652" s="865"/>
      <c r="N652" s="865"/>
      <c r="O652" s="865"/>
      <c r="P652" s="865"/>
      <c r="Q652" s="865"/>
      <c r="R652" s="865"/>
      <c r="S652" s="865"/>
      <c r="T652" s="865"/>
      <c r="U652" s="865"/>
      <c r="V652" s="865"/>
      <c r="W652" s="865"/>
      <c r="X652" s="865"/>
      <c r="Y652" s="865"/>
      <c r="Z652" s="865"/>
    </row>
    <row r="653" spans="1:26" ht="12.75">
      <c r="A653" s="865"/>
      <c r="B653" s="865"/>
      <c r="C653" s="865"/>
      <c r="D653" s="865"/>
      <c r="E653" s="865"/>
      <c r="F653" s="865"/>
      <c r="G653" s="865"/>
      <c r="H653" s="865"/>
      <c r="I653" s="865"/>
      <c r="J653" s="865"/>
      <c r="K653" s="865"/>
      <c r="L653" s="865"/>
      <c r="M653" s="865"/>
      <c r="N653" s="865"/>
      <c r="O653" s="865"/>
      <c r="P653" s="865"/>
      <c r="Q653" s="865"/>
      <c r="R653" s="865"/>
      <c r="S653" s="865"/>
      <c r="T653" s="865"/>
      <c r="U653" s="865"/>
      <c r="V653" s="865"/>
      <c r="W653" s="865"/>
      <c r="X653" s="865"/>
      <c r="Y653" s="865"/>
      <c r="Z653" s="865"/>
    </row>
    <row r="654" spans="1:26" ht="12.75">
      <c r="A654" s="865"/>
      <c r="B654" s="865"/>
      <c r="C654" s="865"/>
      <c r="D654" s="865"/>
      <c r="E654" s="865"/>
      <c r="F654" s="865"/>
      <c r="G654" s="865"/>
      <c r="H654" s="865"/>
      <c r="I654" s="865"/>
      <c r="J654" s="865"/>
      <c r="K654" s="865"/>
      <c r="L654" s="865"/>
      <c r="M654" s="865"/>
      <c r="N654" s="865"/>
      <c r="O654" s="865"/>
      <c r="P654" s="865"/>
      <c r="Q654" s="865"/>
      <c r="R654" s="865"/>
      <c r="S654" s="865"/>
      <c r="T654" s="865"/>
      <c r="U654" s="865"/>
      <c r="V654" s="865"/>
      <c r="W654" s="865"/>
      <c r="X654" s="865"/>
      <c r="Y654" s="865"/>
      <c r="Z654" s="865"/>
    </row>
    <row r="655" spans="1:26" ht="12.75">
      <c r="A655" s="865"/>
      <c r="B655" s="865"/>
      <c r="C655" s="865"/>
      <c r="D655" s="865"/>
      <c r="E655" s="865"/>
      <c r="F655" s="865"/>
      <c r="G655" s="865"/>
      <c r="H655" s="865"/>
      <c r="I655" s="865"/>
      <c r="J655" s="865"/>
      <c r="K655" s="865"/>
      <c r="L655" s="865"/>
      <c r="M655" s="865"/>
      <c r="N655" s="865"/>
      <c r="O655" s="865"/>
      <c r="P655" s="865"/>
      <c r="Q655" s="865"/>
      <c r="R655" s="865"/>
      <c r="S655" s="865"/>
      <c r="T655" s="865"/>
      <c r="U655" s="865"/>
      <c r="V655" s="865"/>
      <c r="W655" s="865"/>
      <c r="X655" s="865"/>
      <c r="Y655" s="865"/>
      <c r="Z655" s="865"/>
    </row>
    <row r="656" spans="1:26" ht="12.75">
      <c r="A656" s="865"/>
      <c r="B656" s="865"/>
      <c r="C656" s="865"/>
      <c r="D656" s="865"/>
      <c r="E656" s="865"/>
      <c r="F656" s="865"/>
      <c r="G656" s="865"/>
      <c r="H656" s="865"/>
      <c r="I656" s="865"/>
      <c r="J656" s="865"/>
      <c r="K656" s="865"/>
      <c r="L656" s="865"/>
      <c r="M656" s="865"/>
      <c r="N656" s="865"/>
      <c r="O656" s="865"/>
      <c r="P656" s="865"/>
      <c r="Q656" s="865"/>
      <c r="R656" s="865"/>
      <c r="S656" s="865"/>
      <c r="T656" s="865"/>
      <c r="U656" s="865"/>
      <c r="V656" s="865"/>
      <c r="W656" s="865"/>
      <c r="X656" s="865"/>
      <c r="Y656" s="865"/>
      <c r="Z656" s="865"/>
    </row>
    <row r="657" spans="1:26" ht="12.75">
      <c r="A657" s="865"/>
      <c r="B657" s="865"/>
      <c r="C657" s="865"/>
      <c r="D657" s="865"/>
      <c r="E657" s="865"/>
      <c r="F657" s="865"/>
      <c r="G657" s="865"/>
      <c r="H657" s="865"/>
      <c r="I657" s="865"/>
      <c r="J657" s="865"/>
      <c r="K657" s="865"/>
      <c r="L657" s="865"/>
      <c r="M657" s="865"/>
      <c r="N657" s="865"/>
      <c r="O657" s="865"/>
      <c r="P657" s="865"/>
      <c r="Q657" s="865"/>
      <c r="R657" s="865"/>
      <c r="S657" s="865"/>
      <c r="T657" s="865"/>
      <c r="U657" s="865"/>
      <c r="V657" s="865"/>
      <c r="W657" s="865"/>
      <c r="X657" s="865"/>
      <c r="Y657" s="865"/>
      <c r="Z657" s="865"/>
    </row>
    <row r="658" spans="1:26" ht="12.75">
      <c r="A658" s="865"/>
      <c r="B658" s="865"/>
      <c r="C658" s="865"/>
      <c r="D658" s="865"/>
      <c r="E658" s="865"/>
      <c r="F658" s="865"/>
      <c r="G658" s="865"/>
      <c r="H658" s="865"/>
      <c r="I658" s="865"/>
      <c r="J658" s="865"/>
      <c r="K658" s="865"/>
      <c r="L658" s="865"/>
      <c r="M658" s="865"/>
      <c r="N658" s="865"/>
      <c r="O658" s="865"/>
      <c r="P658" s="865"/>
      <c r="Q658" s="865"/>
      <c r="R658" s="865"/>
      <c r="S658" s="865"/>
      <c r="T658" s="865"/>
      <c r="U658" s="865"/>
      <c r="V658" s="865"/>
      <c r="W658" s="865"/>
      <c r="X658" s="865"/>
      <c r="Y658" s="865"/>
      <c r="Z658" s="865"/>
    </row>
    <row r="659" spans="1:26" ht="12.75">
      <c r="A659" s="865"/>
      <c r="B659" s="865"/>
      <c r="C659" s="865"/>
      <c r="D659" s="865"/>
      <c r="E659" s="865"/>
      <c r="F659" s="865"/>
      <c r="G659" s="865"/>
      <c r="H659" s="865"/>
      <c r="I659" s="865"/>
      <c r="J659" s="865"/>
      <c r="K659" s="865"/>
      <c r="L659" s="865"/>
      <c r="M659" s="865"/>
      <c r="N659" s="865"/>
      <c r="O659" s="865"/>
      <c r="P659" s="865"/>
      <c r="Q659" s="865"/>
      <c r="R659" s="865"/>
      <c r="S659" s="865"/>
      <c r="T659" s="865"/>
      <c r="U659" s="865"/>
      <c r="V659" s="865"/>
      <c r="W659" s="865"/>
      <c r="X659" s="865"/>
      <c r="Y659" s="865"/>
      <c r="Z659" s="865"/>
    </row>
    <row r="660" spans="1:26" ht="12.75">
      <c r="A660" s="865"/>
      <c r="B660" s="865"/>
      <c r="C660" s="865"/>
      <c r="D660" s="865"/>
      <c r="E660" s="865"/>
      <c r="F660" s="865"/>
      <c r="G660" s="865"/>
      <c r="H660" s="865"/>
      <c r="I660" s="865"/>
      <c r="J660" s="865"/>
      <c r="K660" s="865"/>
      <c r="L660" s="865"/>
      <c r="M660" s="865"/>
      <c r="N660" s="865"/>
      <c r="O660" s="865"/>
      <c r="P660" s="865"/>
      <c r="Q660" s="865"/>
      <c r="R660" s="865"/>
      <c r="S660" s="865"/>
      <c r="T660" s="865"/>
      <c r="U660" s="865"/>
      <c r="V660" s="865"/>
      <c r="W660" s="865"/>
      <c r="X660" s="865"/>
      <c r="Y660" s="865"/>
      <c r="Z660" s="865"/>
    </row>
    <row r="661" spans="1:26" ht="12.75">
      <c r="A661" s="865"/>
      <c r="B661" s="865"/>
      <c r="C661" s="865"/>
      <c r="D661" s="865"/>
      <c r="E661" s="865"/>
      <c r="F661" s="865"/>
      <c r="G661" s="865"/>
      <c r="H661" s="865"/>
      <c r="I661" s="865"/>
      <c r="J661" s="865"/>
      <c r="K661" s="865"/>
      <c r="L661" s="865"/>
      <c r="M661" s="865"/>
      <c r="N661" s="865"/>
      <c r="O661" s="865"/>
      <c r="P661" s="865"/>
      <c r="Q661" s="865"/>
      <c r="R661" s="865"/>
      <c r="S661" s="865"/>
      <c r="T661" s="865"/>
      <c r="U661" s="865"/>
      <c r="V661" s="865"/>
      <c r="W661" s="865"/>
      <c r="X661" s="865"/>
      <c r="Y661" s="865"/>
      <c r="Z661" s="865"/>
    </row>
    <row r="662" spans="1:26" ht="12.75">
      <c r="A662" s="865"/>
      <c r="B662" s="865"/>
      <c r="C662" s="865"/>
      <c r="D662" s="865"/>
      <c r="E662" s="865"/>
      <c r="F662" s="865"/>
      <c r="G662" s="865"/>
      <c r="H662" s="865"/>
      <c r="I662" s="865"/>
      <c r="J662" s="865"/>
      <c r="K662" s="865"/>
      <c r="L662" s="865"/>
      <c r="M662" s="865"/>
      <c r="N662" s="865"/>
      <c r="O662" s="865"/>
      <c r="P662" s="865"/>
      <c r="Q662" s="865"/>
      <c r="R662" s="865"/>
      <c r="S662" s="865"/>
      <c r="T662" s="865"/>
      <c r="U662" s="865"/>
      <c r="V662" s="865"/>
      <c r="W662" s="865"/>
      <c r="X662" s="865"/>
      <c r="Y662" s="865"/>
      <c r="Z662" s="865"/>
    </row>
    <row r="663" spans="1:26" ht="12.75">
      <c r="A663" s="865"/>
      <c r="B663" s="865"/>
      <c r="C663" s="865"/>
      <c r="D663" s="865"/>
      <c r="E663" s="865"/>
      <c r="F663" s="865"/>
      <c r="G663" s="865"/>
      <c r="H663" s="865"/>
      <c r="I663" s="865"/>
      <c r="J663" s="865"/>
      <c r="K663" s="865"/>
      <c r="L663" s="865"/>
      <c r="M663" s="865"/>
      <c r="N663" s="865"/>
      <c r="O663" s="865"/>
      <c r="P663" s="865"/>
      <c r="Q663" s="865"/>
      <c r="R663" s="865"/>
      <c r="S663" s="865"/>
      <c r="T663" s="865"/>
      <c r="U663" s="865"/>
      <c r="V663" s="865"/>
      <c r="W663" s="865"/>
      <c r="X663" s="865"/>
      <c r="Y663" s="865"/>
      <c r="Z663" s="865"/>
    </row>
    <row r="664" spans="1:26" ht="12.75">
      <c r="A664" s="865"/>
      <c r="B664" s="865"/>
      <c r="C664" s="865"/>
      <c r="D664" s="865"/>
      <c r="E664" s="865"/>
      <c r="F664" s="865"/>
      <c r="G664" s="865"/>
      <c r="H664" s="865"/>
      <c r="I664" s="865"/>
      <c r="J664" s="865"/>
      <c r="K664" s="865"/>
      <c r="L664" s="865"/>
      <c r="M664" s="865"/>
      <c r="N664" s="865"/>
      <c r="O664" s="865"/>
      <c r="P664" s="865"/>
      <c r="Q664" s="865"/>
      <c r="R664" s="865"/>
      <c r="S664" s="865"/>
      <c r="T664" s="865"/>
      <c r="U664" s="865"/>
      <c r="V664" s="865"/>
      <c r="W664" s="865"/>
      <c r="X664" s="865"/>
      <c r="Y664" s="865"/>
      <c r="Z664" s="865"/>
    </row>
    <row r="665" spans="1:26" ht="12.75">
      <c r="A665" s="865"/>
      <c r="B665" s="865"/>
      <c r="C665" s="865"/>
      <c r="D665" s="865"/>
      <c r="E665" s="865"/>
      <c r="F665" s="865"/>
      <c r="G665" s="865"/>
      <c r="H665" s="865"/>
      <c r="I665" s="865"/>
      <c r="J665" s="865"/>
      <c r="K665" s="865"/>
      <c r="L665" s="865"/>
      <c r="M665" s="865"/>
      <c r="N665" s="865"/>
      <c r="O665" s="865"/>
      <c r="P665" s="865"/>
      <c r="Q665" s="865"/>
      <c r="R665" s="865"/>
      <c r="S665" s="865"/>
      <c r="T665" s="865"/>
      <c r="U665" s="865"/>
      <c r="V665" s="865"/>
      <c r="W665" s="865"/>
      <c r="X665" s="865"/>
      <c r="Y665" s="865"/>
      <c r="Z665" s="865"/>
    </row>
    <row r="666" spans="1:26" ht="12.75">
      <c r="A666" s="865"/>
      <c r="B666" s="865"/>
      <c r="C666" s="865"/>
      <c r="D666" s="865"/>
      <c r="E666" s="865"/>
      <c r="F666" s="865"/>
      <c r="G666" s="865"/>
      <c r="H666" s="865"/>
      <c r="I666" s="865"/>
      <c r="J666" s="865"/>
      <c r="K666" s="865"/>
      <c r="L666" s="865"/>
      <c r="M666" s="865"/>
      <c r="N666" s="865"/>
      <c r="O666" s="865"/>
      <c r="P666" s="865"/>
      <c r="Q666" s="865"/>
      <c r="R666" s="865"/>
      <c r="S666" s="865"/>
      <c r="T666" s="865"/>
      <c r="U666" s="865"/>
      <c r="V666" s="865"/>
      <c r="W666" s="865"/>
      <c r="X666" s="865"/>
      <c r="Y666" s="865"/>
      <c r="Z666" s="865"/>
    </row>
    <row r="667" spans="1:26" ht="12.75">
      <c r="A667" s="865"/>
      <c r="B667" s="865"/>
      <c r="C667" s="865"/>
      <c r="D667" s="865"/>
      <c r="E667" s="865"/>
      <c r="F667" s="865"/>
      <c r="G667" s="865"/>
      <c r="H667" s="865"/>
      <c r="I667" s="865"/>
      <c r="J667" s="865"/>
      <c r="K667" s="865"/>
      <c r="L667" s="865"/>
      <c r="M667" s="865"/>
      <c r="N667" s="865"/>
      <c r="O667" s="865"/>
      <c r="P667" s="865"/>
      <c r="Q667" s="865"/>
      <c r="R667" s="865"/>
      <c r="S667" s="865"/>
      <c r="T667" s="865"/>
      <c r="U667" s="865"/>
      <c r="V667" s="865"/>
      <c r="W667" s="865"/>
      <c r="X667" s="865"/>
      <c r="Y667" s="865"/>
      <c r="Z667" s="865"/>
    </row>
    <row r="668" spans="1:26" ht="12.75">
      <c r="A668" s="865"/>
      <c r="B668" s="865"/>
      <c r="C668" s="865"/>
      <c r="D668" s="865"/>
      <c r="E668" s="865"/>
      <c r="F668" s="865"/>
      <c r="G668" s="865"/>
      <c r="H668" s="865"/>
      <c r="I668" s="865"/>
      <c r="J668" s="865"/>
      <c r="K668" s="865"/>
      <c r="L668" s="865"/>
      <c r="M668" s="865"/>
      <c r="N668" s="865"/>
      <c r="O668" s="865"/>
      <c r="P668" s="865"/>
      <c r="Q668" s="865"/>
      <c r="R668" s="865"/>
      <c r="S668" s="865"/>
      <c r="T668" s="865"/>
      <c r="U668" s="865"/>
      <c r="V668" s="865"/>
      <c r="W668" s="865"/>
      <c r="X668" s="865"/>
      <c r="Y668" s="865"/>
      <c r="Z668" s="865"/>
    </row>
    <row r="669" spans="1:26" ht="12.75">
      <c r="A669" s="865"/>
      <c r="B669" s="865"/>
      <c r="C669" s="865"/>
      <c r="D669" s="865"/>
      <c r="E669" s="865"/>
      <c r="F669" s="865"/>
      <c r="G669" s="865"/>
      <c r="H669" s="865"/>
      <c r="I669" s="865"/>
      <c r="J669" s="865"/>
      <c r="K669" s="865"/>
      <c r="L669" s="865"/>
      <c r="M669" s="865"/>
      <c r="N669" s="865"/>
      <c r="O669" s="865"/>
      <c r="P669" s="865"/>
      <c r="Q669" s="865"/>
      <c r="R669" s="865"/>
      <c r="S669" s="865"/>
      <c r="T669" s="865"/>
      <c r="U669" s="865"/>
      <c r="V669" s="865"/>
      <c r="W669" s="865"/>
      <c r="X669" s="865"/>
      <c r="Y669" s="865"/>
      <c r="Z669" s="865"/>
    </row>
    <row r="670" spans="1:26" ht="12.75">
      <c r="A670" s="865"/>
      <c r="B670" s="865"/>
      <c r="C670" s="865"/>
      <c r="D670" s="865"/>
      <c r="E670" s="865"/>
      <c r="F670" s="865"/>
      <c r="G670" s="865"/>
      <c r="H670" s="865"/>
      <c r="I670" s="865"/>
      <c r="J670" s="865"/>
      <c r="K670" s="865"/>
      <c r="L670" s="865"/>
      <c r="M670" s="865"/>
      <c r="N670" s="865"/>
      <c r="O670" s="865"/>
      <c r="P670" s="865"/>
      <c r="Q670" s="865"/>
      <c r="R670" s="865"/>
      <c r="S670" s="865"/>
      <c r="T670" s="865"/>
      <c r="U670" s="865"/>
      <c r="V670" s="865"/>
      <c r="W670" s="865"/>
      <c r="X670" s="865"/>
      <c r="Y670" s="865"/>
      <c r="Z670" s="865"/>
    </row>
    <row r="671" spans="1:26" ht="12.75">
      <c r="A671" s="865"/>
      <c r="B671" s="865"/>
      <c r="C671" s="865"/>
      <c r="D671" s="865"/>
      <c r="E671" s="865"/>
      <c r="F671" s="865"/>
      <c r="G671" s="865"/>
      <c r="H671" s="865"/>
      <c r="I671" s="865"/>
      <c r="J671" s="865"/>
      <c r="K671" s="865"/>
      <c r="L671" s="865"/>
      <c r="M671" s="865"/>
      <c r="N671" s="865"/>
      <c r="O671" s="865"/>
      <c r="P671" s="865"/>
      <c r="Q671" s="865"/>
      <c r="R671" s="865"/>
      <c r="S671" s="865"/>
      <c r="T671" s="865"/>
      <c r="U671" s="865"/>
      <c r="V671" s="865"/>
      <c r="W671" s="865"/>
      <c r="X671" s="865"/>
      <c r="Y671" s="865"/>
      <c r="Z671" s="865"/>
    </row>
    <row r="672" spans="1:26" ht="12.75">
      <c r="A672" s="865"/>
      <c r="B672" s="865"/>
      <c r="C672" s="865"/>
      <c r="D672" s="865"/>
      <c r="E672" s="865"/>
      <c r="F672" s="865"/>
      <c r="G672" s="865"/>
      <c r="H672" s="865"/>
      <c r="I672" s="865"/>
      <c r="J672" s="865"/>
      <c r="K672" s="865"/>
      <c r="L672" s="865"/>
      <c r="M672" s="865"/>
      <c r="N672" s="865"/>
      <c r="O672" s="865"/>
      <c r="P672" s="865"/>
      <c r="Q672" s="865"/>
      <c r="R672" s="865"/>
      <c r="S672" s="865"/>
      <c r="T672" s="865"/>
      <c r="U672" s="865"/>
      <c r="V672" s="865"/>
      <c r="W672" s="865"/>
      <c r="X672" s="865"/>
      <c r="Y672" s="865"/>
      <c r="Z672" s="865"/>
    </row>
    <row r="673" spans="1:26" ht="12.75">
      <c r="A673" s="865"/>
      <c r="B673" s="865"/>
      <c r="C673" s="865"/>
      <c r="D673" s="865"/>
      <c r="E673" s="865"/>
      <c r="F673" s="865"/>
      <c r="G673" s="865"/>
      <c r="H673" s="865"/>
      <c r="I673" s="865"/>
      <c r="J673" s="865"/>
      <c r="K673" s="865"/>
      <c r="L673" s="865"/>
      <c r="M673" s="865"/>
      <c r="N673" s="865"/>
      <c r="O673" s="865"/>
      <c r="P673" s="865"/>
      <c r="Q673" s="865"/>
      <c r="R673" s="865"/>
      <c r="S673" s="865"/>
      <c r="T673" s="865"/>
      <c r="U673" s="865"/>
      <c r="V673" s="865"/>
      <c r="W673" s="865"/>
      <c r="X673" s="865"/>
      <c r="Y673" s="865"/>
      <c r="Z673" s="865"/>
    </row>
    <row r="674" spans="1:26" ht="12.75">
      <c r="A674" s="865"/>
      <c r="B674" s="865"/>
      <c r="C674" s="865"/>
      <c r="D674" s="865"/>
      <c r="E674" s="865"/>
      <c r="F674" s="865"/>
      <c r="G674" s="865"/>
      <c r="H674" s="865"/>
      <c r="I674" s="865"/>
      <c r="J674" s="865"/>
      <c r="K674" s="865"/>
      <c r="L674" s="865"/>
      <c r="M674" s="865"/>
      <c r="N674" s="865"/>
      <c r="O674" s="865"/>
      <c r="P674" s="865"/>
      <c r="Q674" s="865"/>
      <c r="R674" s="865"/>
      <c r="S674" s="865"/>
      <c r="T674" s="865"/>
      <c r="U674" s="865"/>
      <c r="V674" s="865"/>
      <c r="W674" s="865"/>
      <c r="X674" s="865"/>
      <c r="Y674" s="865"/>
      <c r="Z674" s="865"/>
    </row>
    <row r="675" spans="1:26" ht="12.75">
      <c r="A675" s="865"/>
      <c r="B675" s="865"/>
      <c r="C675" s="865"/>
      <c r="D675" s="865"/>
      <c r="E675" s="865"/>
      <c r="F675" s="865"/>
      <c r="G675" s="865"/>
      <c r="H675" s="865"/>
      <c r="I675" s="865"/>
      <c r="J675" s="865"/>
      <c r="K675" s="865"/>
      <c r="L675" s="865"/>
      <c r="M675" s="865"/>
      <c r="N675" s="865"/>
      <c r="O675" s="865"/>
      <c r="P675" s="865"/>
      <c r="Q675" s="865"/>
      <c r="R675" s="865"/>
      <c r="S675" s="865"/>
      <c r="T675" s="865"/>
      <c r="U675" s="865"/>
      <c r="V675" s="865"/>
      <c r="W675" s="865"/>
      <c r="X675" s="865"/>
      <c r="Y675" s="865"/>
      <c r="Z675" s="865"/>
    </row>
    <row r="676" spans="1:26" ht="12.75">
      <c r="A676" s="865"/>
      <c r="B676" s="865"/>
      <c r="C676" s="865"/>
      <c r="D676" s="865"/>
      <c r="E676" s="865"/>
      <c r="F676" s="865"/>
      <c r="G676" s="865"/>
      <c r="H676" s="865"/>
      <c r="I676" s="865"/>
      <c r="J676" s="865"/>
      <c r="K676" s="865"/>
      <c r="L676" s="865"/>
      <c r="M676" s="865"/>
      <c r="N676" s="865"/>
      <c r="O676" s="865"/>
      <c r="P676" s="865"/>
      <c r="Q676" s="865"/>
      <c r="R676" s="865"/>
      <c r="S676" s="865"/>
      <c r="T676" s="865"/>
      <c r="U676" s="865"/>
      <c r="V676" s="865"/>
      <c r="W676" s="865"/>
      <c r="X676" s="865"/>
      <c r="Y676" s="865"/>
      <c r="Z676" s="865"/>
    </row>
    <row r="677" spans="1:26" ht="12.75">
      <c r="A677" s="865"/>
      <c r="B677" s="865"/>
      <c r="C677" s="865"/>
      <c r="D677" s="865"/>
      <c r="E677" s="865"/>
      <c r="F677" s="865"/>
      <c r="G677" s="865"/>
      <c r="H677" s="865"/>
      <c r="I677" s="865"/>
      <c r="J677" s="865"/>
      <c r="K677" s="865"/>
      <c r="L677" s="865"/>
      <c r="M677" s="865"/>
      <c r="N677" s="865"/>
      <c r="O677" s="865"/>
      <c r="P677" s="865"/>
      <c r="Q677" s="865"/>
      <c r="R677" s="865"/>
      <c r="S677" s="865"/>
      <c r="T677" s="865"/>
      <c r="U677" s="865"/>
      <c r="V677" s="865"/>
      <c r="W677" s="865"/>
      <c r="X677" s="865"/>
      <c r="Y677" s="865"/>
      <c r="Z677" s="865"/>
    </row>
    <row r="678" spans="1:26" ht="12.75">
      <c r="A678" s="865"/>
      <c r="B678" s="865"/>
      <c r="C678" s="865"/>
      <c r="D678" s="865"/>
      <c r="E678" s="865"/>
      <c r="F678" s="865"/>
      <c r="G678" s="865"/>
      <c r="H678" s="865"/>
      <c r="I678" s="865"/>
      <c r="J678" s="865"/>
      <c r="K678" s="865"/>
      <c r="L678" s="865"/>
      <c r="M678" s="865"/>
      <c r="N678" s="865"/>
      <c r="O678" s="865"/>
      <c r="P678" s="865"/>
      <c r="Q678" s="865"/>
      <c r="R678" s="865"/>
      <c r="S678" s="865"/>
      <c r="T678" s="865"/>
      <c r="U678" s="865"/>
      <c r="V678" s="865"/>
      <c r="W678" s="865"/>
      <c r="X678" s="865"/>
      <c r="Y678" s="865"/>
      <c r="Z678" s="865"/>
    </row>
    <row r="679" spans="1:26" ht="12.75">
      <c r="A679" s="865"/>
      <c r="B679" s="865"/>
      <c r="C679" s="865"/>
      <c r="D679" s="865"/>
      <c r="E679" s="865"/>
      <c r="F679" s="865"/>
      <c r="G679" s="865"/>
      <c r="H679" s="865"/>
      <c r="I679" s="865"/>
      <c r="J679" s="865"/>
      <c r="K679" s="865"/>
      <c r="L679" s="865"/>
      <c r="M679" s="865"/>
      <c r="N679" s="865"/>
      <c r="O679" s="865"/>
      <c r="P679" s="865"/>
      <c r="Q679" s="865"/>
      <c r="R679" s="865"/>
      <c r="S679" s="865"/>
      <c r="T679" s="865"/>
      <c r="U679" s="865"/>
      <c r="V679" s="865"/>
      <c r="W679" s="865"/>
      <c r="X679" s="865"/>
      <c r="Y679" s="865"/>
      <c r="Z679" s="865"/>
    </row>
    <row r="680" spans="1:26" ht="12.75">
      <c r="A680" s="865"/>
      <c r="B680" s="865"/>
      <c r="C680" s="865"/>
      <c r="D680" s="865"/>
      <c r="E680" s="865"/>
      <c r="F680" s="865"/>
      <c r="G680" s="865"/>
      <c r="H680" s="865"/>
      <c r="I680" s="865"/>
      <c r="J680" s="865"/>
      <c r="K680" s="865"/>
      <c r="L680" s="865"/>
      <c r="M680" s="865"/>
      <c r="N680" s="865"/>
      <c r="O680" s="865"/>
      <c r="P680" s="865"/>
      <c r="Q680" s="865"/>
      <c r="R680" s="865"/>
      <c r="S680" s="865"/>
      <c r="T680" s="865"/>
      <c r="U680" s="865"/>
      <c r="V680" s="865"/>
      <c r="W680" s="865"/>
      <c r="X680" s="865"/>
      <c r="Y680" s="865"/>
      <c r="Z680" s="865"/>
    </row>
    <row r="681" spans="1:26" ht="12.75">
      <c r="A681" s="865"/>
      <c r="B681" s="865"/>
      <c r="C681" s="865"/>
      <c r="D681" s="865"/>
      <c r="E681" s="865"/>
      <c r="F681" s="865"/>
      <c r="G681" s="865"/>
      <c r="H681" s="865"/>
      <c r="I681" s="865"/>
      <c r="J681" s="865"/>
      <c r="K681" s="865"/>
      <c r="L681" s="865"/>
      <c r="M681" s="865"/>
      <c r="N681" s="865"/>
      <c r="O681" s="865"/>
      <c r="P681" s="865"/>
      <c r="Q681" s="865"/>
      <c r="R681" s="865"/>
      <c r="S681" s="865"/>
      <c r="T681" s="865"/>
      <c r="U681" s="865"/>
      <c r="V681" s="865"/>
      <c r="W681" s="865"/>
      <c r="X681" s="865"/>
      <c r="Y681" s="865"/>
      <c r="Z681" s="865"/>
    </row>
    <row r="682" spans="1:26" ht="12.75">
      <c r="A682" s="865"/>
      <c r="B682" s="865"/>
      <c r="C682" s="865"/>
      <c r="D682" s="865"/>
      <c r="E682" s="865"/>
      <c r="F682" s="865"/>
      <c r="G682" s="865"/>
      <c r="H682" s="865"/>
      <c r="I682" s="865"/>
      <c r="J682" s="865"/>
      <c r="K682" s="865"/>
      <c r="L682" s="865"/>
      <c r="M682" s="865"/>
      <c r="N682" s="865"/>
      <c r="O682" s="865"/>
      <c r="P682" s="865"/>
      <c r="Q682" s="865"/>
      <c r="R682" s="865"/>
      <c r="S682" s="865"/>
      <c r="T682" s="865"/>
      <c r="U682" s="865"/>
      <c r="V682" s="865"/>
      <c r="W682" s="865"/>
      <c r="X682" s="865"/>
      <c r="Y682" s="865"/>
      <c r="Z682" s="865"/>
    </row>
    <row r="683" spans="1:26" ht="12.75">
      <c r="A683" s="865"/>
      <c r="B683" s="865"/>
      <c r="C683" s="865"/>
      <c r="D683" s="865"/>
      <c r="E683" s="865"/>
      <c r="F683" s="865"/>
      <c r="G683" s="865"/>
      <c r="H683" s="865"/>
      <c r="I683" s="865"/>
      <c r="J683" s="865"/>
      <c r="K683" s="865"/>
      <c r="L683" s="865"/>
      <c r="M683" s="865"/>
      <c r="N683" s="865"/>
      <c r="O683" s="865"/>
      <c r="P683" s="865"/>
      <c r="Q683" s="865"/>
      <c r="R683" s="865"/>
      <c r="S683" s="865"/>
      <c r="T683" s="865"/>
      <c r="U683" s="865"/>
      <c r="V683" s="865"/>
      <c r="W683" s="865"/>
      <c r="X683" s="865"/>
      <c r="Y683" s="865"/>
      <c r="Z683" s="865"/>
    </row>
    <row r="684" spans="1:26" ht="12.75">
      <c r="A684" s="865"/>
      <c r="B684" s="865"/>
      <c r="C684" s="865"/>
      <c r="D684" s="865"/>
      <c r="E684" s="865"/>
      <c r="F684" s="865"/>
      <c r="G684" s="865"/>
      <c r="H684" s="865"/>
      <c r="I684" s="865"/>
      <c r="J684" s="865"/>
      <c r="K684" s="865"/>
      <c r="L684" s="865"/>
      <c r="M684" s="865"/>
      <c r="N684" s="865"/>
      <c r="O684" s="865"/>
      <c r="P684" s="865"/>
      <c r="Q684" s="865"/>
      <c r="R684" s="865"/>
      <c r="S684" s="865"/>
      <c r="T684" s="865"/>
      <c r="U684" s="865"/>
      <c r="V684" s="865"/>
      <c r="W684" s="865"/>
      <c r="X684" s="865"/>
      <c r="Y684" s="865"/>
      <c r="Z684" s="865"/>
    </row>
    <row r="685" spans="1:26" ht="12.75">
      <c r="A685" s="865"/>
      <c r="B685" s="865"/>
      <c r="C685" s="865"/>
      <c r="D685" s="865"/>
      <c r="E685" s="865"/>
      <c r="F685" s="865"/>
      <c r="G685" s="865"/>
      <c r="H685" s="865"/>
      <c r="I685" s="865"/>
      <c r="J685" s="865"/>
      <c r="K685" s="865"/>
      <c r="L685" s="865"/>
      <c r="M685" s="865"/>
      <c r="N685" s="865"/>
      <c r="O685" s="865"/>
      <c r="P685" s="865"/>
      <c r="Q685" s="865"/>
      <c r="R685" s="865"/>
      <c r="S685" s="865"/>
      <c r="T685" s="865"/>
      <c r="U685" s="865"/>
      <c r="V685" s="865"/>
      <c r="W685" s="865"/>
      <c r="X685" s="865"/>
      <c r="Y685" s="865"/>
      <c r="Z685" s="865"/>
    </row>
    <row r="686" spans="1:26" ht="12.75">
      <c r="A686" s="865"/>
      <c r="B686" s="865"/>
      <c r="C686" s="865"/>
      <c r="D686" s="865"/>
      <c r="E686" s="865"/>
      <c r="F686" s="865"/>
      <c r="G686" s="865"/>
      <c r="H686" s="865"/>
      <c r="I686" s="865"/>
      <c r="J686" s="865"/>
      <c r="K686" s="865"/>
      <c r="L686" s="865"/>
      <c r="M686" s="865"/>
      <c r="N686" s="865"/>
      <c r="O686" s="865"/>
      <c r="P686" s="865"/>
      <c r="Q686" s="865"/>
      <c r="R686" s="865"/>
      <c r="S686" s="865"/>
      <c r="T686" s="865"/>
      <c r="U686" s="865"/>
      <c r="V686" s="865"/>
      <c r="W686" s="865"/>
      <c r="X686" s="865"/>
      <c r="Y686" s="865"/>
      <c r="Z686" s="865"/>
    </row>
    <row r="687" spans="1:26" ht="12.75">
      <c r="A687" s="865"/>
      <c r="B687" s="865"/>
      <c r="C687" s="865"/>
      <c r="D687" s="865"/>
      <c r="E687" s="865"/>
      <c r="F687" s="865"/>
      <c r="G687" s="865"/>
      <c r="H687" s="865"/>
      <c r="I687" s="865"/>
      <c r="J687" s="865"/>
      <c r="K687" s="865"/>
      <c r="L687" s="865"/>
      <c r="M687" s="865"/>
      <c r="N687" s="865"/>
      <c r="O687" s="865"/>
      <c r="P687" s="865"/>
      <c r="Q687" s="865"/>
      <c r="R687" s="865"/>
      <c r="S687" s="865"/>
      <c r="T687" s="865"/>
      <c r="U687" s="865"/>
      <c r="V687" s="865"/>
      <c r="W687" s="865"/>
      <c r="X687" s="865"/>
      <c r="Y687" s="865"/>
      <c r="Z687" s="865"/>
    </row>
    <row r="688" spans="1:26" ht="12.75">
      <c r="A688" s="865"/>
      <c r="B688" s="865"/>
      <c r="C688" s="865"/>
      <c r="D688" s="865"/>
      <c r="E688" s="865"/>
      <c r="F688" s="865"/>
      <c r="G688" s="865"/>
      <c r="H688" s="865"/>
      <c r="I688" s="865"/>
      <c r="J688" s="865"/>
      <c r="K688" s="865"/>
      <c r="L688" s="865"/>
      <c r="M688" s="865"/>
      <c r="N688" s="865"/>
      <c r="O688" s="865"/>
      <c r="P688" s="865"/>
      <c r="Q688" s="865"/>
      <c r="R688" s="865"/>
      <c r="S688" s="865"/>
      <c r="T688" s="865"/>
      <c r="U688" s="865"/>
      <c r="V688" s="865"/>
      <c r="W688" s="865"/>
      <c r="X688" s="865"/>
      <c r="Y688" s="865"/>
      <c r="Z688" s="865"/>
    </row>
    <row r="689" spans="1:26" ht="12.75">
      <c r="A689" s="865"/>
      <c r="B689" s="865"/>
      <c r="C689" s="865"/>
      <c r="D689" s="865"/>
      <c r="E689" s="865"/>
      <c r="F689" s="865"/>
      <c r="G689" s="865"/>
      <c r="H689" s="865"/>
      <c r="I689" s="865"/>
      <c r="J689" s="865"/>
      <c r="K689" s="865"/>
      <c r="L689" s="865"/>
      <c r="M689" s="865"/>
      <c r="N689" s="865"/>
      <c r="O689" s="865"/>
      <c r="P689" s="865"/>
      <c r="Q689" s="865"/>
      <c r="R689" s="865"/>
      <c r="S689" s="865"/>
      <c r="T689" s="865"/>
      <c r="U689" s="865"/>
      <c r="V689" s="865"/>
      <c r="W689" s="865"/>
      <c r="X689" s="865"/>
      <c r="Y689" s="865"/>
      <c r="Z689" s="865"/>
    </row>
    <row r="690" spans="1:26" ht="12.75">
      <c r="A690" s="865"/>
      <c r="B690" s="865"/>
      <c r="C690" s="865"/>
      <c r="D690" s="865"/>
      <c r="E690" s="865"/>
      <c r="F690" s="865"/>
      <c r="G690" s="865"/>
      <c r="H690" s="865"/>
      <c r="I690" s="865"/>
      <c r="J690" s="865"/>
      <c r="K690" s="865"/>
      <c r="L690" s="865"/>
      <c r="M690" s="865"/>
      <c r="N690" s="865"/>
      <c r="O690" s="865"/>
      <c r="P690" s="865"/>
      <c r="Q690" s="865"/>
      <c r="R690" s="865"/>
      <c r="S690" s="865"/>
      <c r="T690" s="865"/>
      <c r="U690" s="865"/>
      <c r="V690" s="865"/>
      <c r="W690" s="865"/>
      <c r="X690" s="865"/>
      <c r="Y690" s="865"/>
      <c r="Z690" s="865"/>
    </row>
    <row r="691" spans="1:26" ht="12.75">
      <c r="A691" s="865"/>
      <c r="B691" s="865"/>
      <c r="C691" s="865"/>
      <c r="D691" s="865"/>
      <c r="E691" s="865"/>
      <c r="F691" s="865"/>
      <c r="G691" s="865"/>
      <c r="H691" s="865"/>
      <c r="I691" s="865"/>
      <c r="J691" s="865"/>
      <c r="K691" s="865"/>
      <c r="L691" s="865"/>
      <c r="M691" s="865"/>
      <c r="N691" s="865"/>
      <c r="O691" s="865"/>
      <c r="P691" s="865"/>
      <c r="Q691" s="865"/>
      <c r="R691" s="865"/>
      <c r="S691" s="865"/>
      <c r="T691" s="865"/>
      <c r="U691" s="865"/>
      <c r="V691" s="865"/>
      <c r="W691" s="865"/>
      <c r="X691" s="865"/>
      <c r="Y691" s="865"/>
      <c r="Z691" s="865"/>
    </row>
    <row r="692" spans="1:26" ht="12.75">
      <c r="A692" s="865"/>
      <c r="B692" s="865"/>
      <c r="C692" s="865"/>
      <c r="D692" s="865"/>
      <c r="E692" s="865"/>
      <c r="F692" s="865"/>
      <c r="G692" s="865"/>
      <c r="H692" s="865"/>
      <c r="I692" s="865"/>
      <c r="J692" s="865"/>
      <c r="K692" s="865"/>
      <c r="L692" s="865"/>
      <c r="M692" s="865"/>
      <c r="N692" s="865"/>
      <c r="O692" s="865"/>
      <c r="P692" s="865"/>
      <c r="Q692" s="865"/>
      <c r="R692" s="865"/>
      <c r="S692" s="865"/>
      <c r="T692" s="865"/>
      <c r="U692" s="865"/>
      <c r="V692" s="865"/>
      <c r="W692" s="865"/>
      <c r="X692" s="865"/>
      <c r="Y692" s="865"/>
      <c r="Z692" s="865"/>
    </row>
    <row r="693" spans="1:26" ht="12.75">
      <c r="A693" s="865"/>
      <c r="B693" s="865"/>
      <c r="C693" s="865"/>
      <c r="D693" s="865"/>
      <c r="E693" s="865"/>
      <c r="F693" s="865"/>
      <c r="G693" s="865"/>
      <c r="H693" s="865"/>
      <c r="I693" s="865"/>
      <c r="J693" s="865"/>
      <c r="K693" s="865"/>
      <c r="L693" s="865"/>
      <c r="M693" s="865"/>
      <c r="N693" s="865"/>
      <c r="O693" s="865"/>
      <c r="P693" s="865"/>
      <c r="Q693" s="865"/>
      <c r="R693" s="865"/>
      <c r="S693" s="865"/>
      <c r="T693" s="865"/>
      <c r="U693" s="865"/>
      <c r="V693" s="865"/>
      <c r="W693" s="865"/>
      <c r="X693" s="865"/>
      <c r="Y693" s="865"/>
      <c r="Z693" s="865"/>
    </row>
    <row r="694" spans="1:26" ht="12.75">
      <c r="A694" s="865"/>
      <c r="B694" s="865"/>
      <c r="C694" s="865"/>
      <c r="D694" s="865"/>
      <c r="E694" s="865"/>
      <c r="F694" s="865"/>
      <c r="G694" s="865"/>
      <c r="H694" s="865"/>
      <c r="I694" s="865"/>
      <c r="J694" s="865"/>
      <c r="K694" s="865"/>
      <c r="L694" s="865"/>
      <c r="M694" s="865"/>
      <c r="N694" s="865"/>
      <c r="O694" s="865"/>
      <c r="P694" s="865"/>
      <c r="Q694" s="865"/>
      <c r="R694" s="865"/>
      <c r="S694" s="865"/>
      <c r="T694" s="865"/>
      <c r="U694" s="865"/>
      <c r="V694" s="865"/>
      <c r="W694" s="865"/>
      <c r="X694" s="865"/>
      <c r="Y694" s="865"/>
      <c r="Z694" s="865"/>
    </row>
    <row r="695" spans="1:26" ht="12.75">
      <c r="A695" s="865"/>
      <c r="B695" s="865"/>
      <c r="C695" s="865"/>
      <c r="D695" s="865"/>
      <c r="E695" s="865"/>
      <c r="F695" s="865"/>
      <c r="G695" s="865"/>
      <c r="H695" s="865"/>
      <c r="I695" s="865"/>
      <c r="J695" s="865"/>
      <c r="K695" s="865"/>
      <c r="L695" s="865"/>
      <c r="M695" s="865"/>
      <c r="N695" s="865"/>
      <c r="O695" s="865"/>
      <c r="P695" s="865"/>
      <c r="Q695" s="865"/>
      <c r="R695" s="865"/>
      <c r="S695" s="865"/>
      <c r="T695" s="865"/>
      <c r="U695" s="865"/>
      <c r="V695" s="865"/>
      <c r="W695" s="865"/>
      <c r="X695" s="865"/>
      <c r="Y695" s="865"/>
      <c r="Z695" s="865"/>
    </row>
    <row r="696" spans="1:26" ht="12.75">
      <c r="A696" s="865"/>
      <c r="B696" s="865"/>
      <c r="C696" s="865"/>
      <c r="D696" s="865"/>
      <c r="E696" s="865"/>
      <c r="F696" s="865"/>
      <c r="G696" s="865"/>
      <c r="H696" s="865"/>
      <c r="I696" s="865"/>
      <c r="J696" s="865"/>
      <c r="K696" s="865"/>
      <c r="L696" s="865"/>
      <c r="M696" s="865"/>
      <c r="N696" s="865"/>
      <c r="O696" s="865"/>
      <c r="P696" s="865"/>
      <c r="Q696" s="865"/>
      <c r="R696" s="865"/>
      <c r="S696" s="865"/>
      <c r="T696" s="865"/>
      <c r="U696" s="865"/>
      <c r="V696" s="865"/>
      <c r="W696" s="865"/>
      <c r="X696" s="865"/>
      <c r="Y696" s="865"/>
      <c r="Z696" s="865"/>
    </row>
    <row r="697" spans="1:26" ht="12.75">
      <c r="A697" s="865"/>
      <c r="B697" s="865"/>
      <c r="C697" s="865"/>
      <c r="D697" s="865"/>
      <c r="E697" s="865"/>
      <c r="F697" s="865"/>
      <c r="G697" s="865"/>
      <c r="H697" s="865"/>
      <c r="I697" s="865"/>
      <c r="J697" s="865"/>
      <c r="K697" s="865"/>
      <c r="L697" s="865"/>
      <c r="M697" s="865"/>
      <c r="N697" s="865"/>
      <c r="O697" s="865"/>
      <c r="P697" s="865"/>
      <c r="Q697" s="865"/>
      <c r="R697" s="865"/>
      <c r="S697" s="865"/>
      <c r="T697" s="865"/>
      <c r="U697" s="865"/>
      <c r="V697" s="865"/>
      <c r="W697" s="865"/>
      <c r="X697" s="865"/>
      <c r="Y697" s="865"/>
      <c r="Z697" s="865"/>
    </row>
    <row r="698" spans="1:26" ht="12.75">
      <c r="A698" s="865"/>
      <c r="B698" s="865"/>
      <c r="C698" s="865"/>
      <c r="D698" s="865"/>
      <c r="E698" s="865"/>
      <c r="F698" s="865"/>
      <c r="G698" s="865"/>
      <c r="H698" s="865"/>
      <c r="I698" s="865"/>
      <c r="J698" s="865"/>
      <c r="K698" s="865"/>
      <c r="L698" s="865"/>
      <c r="M698" s="865"/>
      <c r="N698" s="865"/>
      <c r="O698" s="865"/>
      <c r="P698" s="865"/>
      <c r="Q698" s="865"/>
      <c r="R698" s="865"/>
      <c r="S698" s="865"/>
      <c r="T698" s="865"/>
      <c r="U698" s="865"/>
      <c r="V698" s="865"/>
      <c r="W698" s="865"/>
      <c r="X698" s="865"/>
      <c r="Y698" s="865"/>
      <c r="Z698" s="865"/>
    </row>
    <row r="699" spans="1:26" ht="12.75">
      <c r="A699" s="865"/>
      <c r="B699" s="865"/>
      <c r="C699" s="865"/>
      <c r="D699" s="865"/>
      <c r="E699" s="865"/>
      <c r="F699" s="865"/>
      <c r="G699" s="865"/>
      <c r="H699" s="865"/>
      <c r="I699" s="865"/>
      <c r="J699" s="865"/>
      <c r="K699" s="865"/>
      <c r="L699" s="865"/>
      <c r="M699" s="865"/>
      <c r="N699" s="865"/>
      <c r="O699" s="865"/>
      <c r="P699" s="865"/>
      <c r="Q699" s="865"/>
      <c r="R699" s="865"/>
      <c r="S699" s="865"/>
      <c r="T699" s="865"/>
      <c r="U699" s="865"/>
      <c r="V699" s="865"/>
      <c r="W699" s="865"/>
      <c r="X699" s="865"/>
      <c r="Y699" s="865"/>
      <c r="Z699" s="865"/>
    </row>
    <row r="700" spans="1:26" ht="12.75">
      <c r="A700" s="865"/>
      <c r="B700" s="865"/>
      <c r="C700" s="865"/>
      <c r="D700" s="865"/>
      <c r="E700" s="865"/>
      <c r="F700" s="865"/>
      <c r="G700" s="865"/>
      <c r="H700" s="865"/>
      <c r="I700" s="865"/>
      <c r="J700" s="865"/>
      <c r="K700" s="865"/>
      <c r="L700" s="865"/>
      <c r="M700" s="865"/>
      <c r="N700" s="865"/>
      <c r="O700" s="865"/>
      <c r="P700" s="865"/>
      <c r="Q700" s="865"/>
      <c r="R700" s="865"/>
      <c r="S700" s="865"/>
      <c r="T700" s="865"/>
      <c r="U700" s="865"/>
      <c r="V700" s="865"/>
      <c r="W700" s="865"/>
      <c r="X700" s="865"/>
      <c r="Y700" s="865"/>
      <c r="Z700" s="865"/>
    </row>
    <row r="701" spans="1:26" ht="12.75">
      <c r="A701" s="865"/>
      <c r="B701" s="865"/>
      <c r="C701" s="865"/>
      <c r="D701" s="865"/>
      <c r="E701" s="865"/>
      <c r="F701" s="865"/>
      <c r="G701" s="865"/>
      <c r="H701" s="865"/>
      <c r="I701" s="865"/>
      <c r="J701" s="865"/>
      <c r="K701" s="865"/>
      <c r="L701" s="865"/>
      <c r="M701" s="865"/>
      <c r="N701" s="865"/>
      <c r="O701" s="865"/>
      <c r="P701" s="865"/>
      <c r="Q701" s="865"/>
      <c r="R701" s="865"/>
      <c r="S701" s="865"/>
      <c r="T701" s="865"/>
      <c r="U701" s="865"/>
      <c r="V701" s="865"/>
      <c r="W701" s="865"/>
      <c r="X701" s="865"/>
      <c r="Y701" s="865"/>
      <c r="Z701" s="865"/>
    </row>
    <row r="702" spans="1:26" ht="12.75">
      <c r="A702" s="865"/>
      <c r="B702" s="865"/>
      <c r="C702" s="865"/>
      <c r="D702" s="865"/>
      <c r="E702" s="865"/>
      <c r="F702" s="865"/>
      <c r="G702" s="865"/>
      <c r="H702" s="865"/>
      <c r="I702" s="865"/>
      <c r="J702" s="865"/>
      <c r="K702" s="865"/>
      <c r="L702" s="865"/>
      <c r="M702" s="865"/>
      <c r="N702" s="865"/>
      <c r="O702" s="865"/>
      <c r="P702" s="865"/>
      <c r="Q702" s="865"/>
      <c r="R702" s="865"/>
      <c r="S702" s="865"/>
      <c r="T702" s="865"/>
      <c r="U702" s="865"/>
      <c r="V702" s="865"/>
      <c r="W702" s="865"/>
      <c r="X702" s="865"/>
      <c r="Y702" s="865"/>
      <c r="Z702" s="865"/>
    </row>
    <row r="703" spans="1:26" ht="12.75">
      <c r="A703" s="865"/>
      <c r="B703" s="865"/>
      <c r="C703" s="865"/>
      <c r="D703" s="865"/>
      <c r="E703" s="865"/>
      <c r="F703" s="865"/>
      <c r="G703" s="865"/>
      <c r="H703" s="865"/>
      <c r="I703" s="865"/>
      <c r="J703" s="865"/>
      <c r="K703" s="865"/>
      <c r="L703" s="865"/>
      <c r="M703" s="865"/>
      <c r="N703" s="865"/>
      <c r="O703" s="865"/>
      <c r="P703" s="865"/>
      <c r="Q703" s="865"/>
      <c r="R703" s="865"/>
      <c r="S703" s="865"/>
      <c r="T703" s="865"/>
      <c r="U703" s="865"/>
      <c r="V703" s="865"/>
      <c r="W703" s="865"/>
      <c r="X703" s="865"/>
      <c r="Y703" s="865"/>
      <c r="Z703" s="865"/>
    </row>
    <row r="704" spans="1:26" ht="12.75">
      <c r="A704" s="865"/>
      <c r="B704" s="865"/>
      <c r="C704" s="865"/>
      <c r="D704" s="865"/>
      <c r="E704" s="865"/>
      <c r="F704" s="865"/>
      <c r="G704" s="865"/>
      <c r="H704" s="865"/>
      <c r="I704" s="865"/>
      <c r="J704" s="865"/>
      <c r="K704" s="865"/>
      <c r="L704" s="865"/>
      <c r="M704" s="865"/>
      <c r="N704" s="865"/>
      <c r="O704" s="865"/>
      <c r="P704" s="865"/>
      <c r="Q704" s="865"/>
      <c r="R704" s="865"/>
      <c r="S704" s="865"/>
      <c r="T704" s="865"/>
      <c r="U704" s="865"/>
      <c r="V704" s="865"/>
      <c r="W704" s="865"/>
      <c r="X704" s="865"/>
      <c r="Y704" s="865"/>
      <c r="Z704" s="865"/>
    </row>
    <row r="705" spans="1:26" ht="12.75">
      <c r="A705" s="865"/>
      <c r="B705" s="865"/>
      <c r="C705" s="865"/>
      <c r="D705" s="865"/>
      <c r="E705" s="865"/>
      <c r="F705" s="865"/>
      <c r="G705" s="865"/>
      <c r="H705" s="865"/>
      <c r="I705" s="865"/>
      <c r="J705" s="865"/>
      <c r="K705" s="865"/>
      <c r="L705" s="865"/>
      <c r="M705" s="865"/>
      <c r="N705" s="865"/>
      <c r="O705" s="865"/>
      <c r="P705" s="865"/>
      <c r="Q705" s="865"/>
      <c r="R705" s="865"/>
      <c r="S705" s="865"/>
      <c r="T705" s="865"/>
      <c r="U705" s="865"/>
      <c r="V705" s="865"/>
      <c r="W705" s="865"/>
      <c r="X705" s="865"/>
      <c r="Y705" s="865"/>
      <c r="Z705" s="865"/>
    </row>
    <row r="706" spans="1:26" ht="12.75">
      <c r="A706" s="865"/>
      <c r="B706" s="865"/>
      <c r="C706" s="865"/>
      <c r="D706" s="865"/>
      <c r="E706" s="865"/>
      <c r="F706" s="865"/>
      <c r="G706" s="865"/>
      <c r="H706" s="865"/>
      <c r="I706" s="865"/>
      <c r="J706" s="865"/>
      <c r="K706" s="865"/>
      <c r="L706" s="865"/>
      <c r="M706" s="865"/>
      <c r="N706" s="865"/>
      <c r="O706" s="865"/>
      <c r="P706" s="865"/>
      <c r="Q706" s="865"/>
      <c r="R706" s="865"/>
      <c r="S706" s="865"/>
      <c r="T706" s="865"/>
      <c r="U706" s="865"/>
      <c r="V706" s="865"/>
      <c r="W706" s="865"/>
      <c r="X706" s="865"/>
      <c r="Y706" s="865"/>
      <c r="Z706" s="865"/>
    </row>
    <row r="707" spans="1:26" ht="12.75">
      <c r="A707" s="865"/>
      <c r="B707" s="865"/>
      <c r="C707" s="865"/>
      <c r="D707" s="865"/>
      <c r="E707" s="865"/>
      <c r="F707" s="865"/>
      <c r="G707" s="865"/>
      <c r="H707" s="865"/>
      <c r="I707" s="865"/>
      <c r="J707" s="865"/>
      <c r="K707" s="865"/>
      <c r="L707" s="865"/>
      <c r="M707" s="865"/>
      <c r="N707" s="865"/>
      <c r="O707" s="865"/>
      <c r="P707" s="865"/>
      <c r="Q707" s="865"/>
      <c r="R707" s="865"/>
      <c r="S707" s="865"/>
      <c r="T707" s="865"/>
      <c r="U707" s="865"/>
      <c r="V707" s="865"/>
      <c r="W707" s="865"/>
      <c r="X707" s="865"/>
      <c r="Y707" s="865"/>
      <c r="Z707" s="865"/>
    </row>
    <row r="708" spans="1:26" ht="12.75">
      <c r="A708" s="865"/>
      <c r="B708" s="865"/>
      <c r="C708" s="865"/>
      <c r="D708" s="865"/>
      <c r="E708" s="865"/>
      <c r="F708" s="865"/>
      <c r="G708" s="865"/>
      <c r="H708" s="865"/>
      <c r="I708" s="865"/>
      <c r="J708" s="865"/>
      <c r="K708" s="865"/>
      <c r="L708" s="865"/>
      <c r="M708" s="865"/>
      <c r="N708" s="865"/>
      <c r="O708" s="865"/>
      <c r="P708" s="865"/>
      <c r="Q708" s="865"/>
      <c r="R708" s="865"/>
      <c r="S708" s="865"/>
      <c r="T708" s="865"/>
      <c r="U708" s="865"/>
      <c r="V708" s="865"/>
      <c r="W708" s="865"/>
      <c r="X708" s="865"/>
      <c r="Y708" s="865"/>
      <c r="Z708" s="865"/>
    </row>
    <row r="709" spans="1:26" ht="12.75">
      <c r="A709" s="865"/>
      <c r="B709" s="865"/>
      <c r="C709" s="865"/>
      <c r="D709" s="865"/>
      <c r="E709" s="865"/>
      <c r="F709" s="865"/>
      <c r="G709" s="865"/>
      <c r="H709" s="865"/>
      <c r="I709" s="865"/>
      <c r="J709" s="865"/>
      <c r="K709" s="865"/>
      <c r="L709" s="865"/>
      <c r="M709" s="865"/>
      <c r="N709" s="865"/>
      <c r="O709" s="865"/>
      <c r="P709" s="865"/>
      <c r="Q709" s="865"/>
      <c r="R709" s="865"/>
      <c r="S709" s="865"/>
      <c r="T709" s="865"/>
      <c r="U709" s="865"/>
      <c r="V709" s="865"/>
      <c r="W709" s="865"/>
      <c r="X709" s="865"/>
      <c r="Y709" s="865"/>
      <c r="Z709" s="865"/>
    </row>
    <row r="710" spans="1:26" ht="12.75">
      <c r="A710" s="865"/>
      <c r="B710" s="865"/>
      <c r="C710" s="865"/>
      <c r="D710" s="865"/>
      <c r="E710" s="865"/>
      <c r="F710" s="865"/>
      <c r="G710" s="865"/>
      <c r="H710" s="865"/>
      <c r="I710" s="865"/>
      <c r="J710" s="865"/>
      <c r="K710" s="865"/>
      <c r="L710" s="865"/>
      <c r="M710" s="865"/>
      <c r="N710" s="865"/>
      <c r="O710" s="865"/>
      <c r="P710" s="865"/>
      <c r="Q710" s="865"/>
      <c r="R710" s="865"/>
      <c r="S710" s="865"/>
      <c r="T710" s="865"/>
      <c r="U710" s="865"/>
      <c r="V710" s="865"/>
      <c r="W710" s="865"/>
      <c r="X710" s="865"/>
      <c r="Y710" s="865"/>
      <c r="Z710" s="865"/>
    </row>
    <row r="711" spans="1:26" ht="12.75">
      <c r="A711" s="865"/>
      <c r="B711" s="865"/>
      <c r="C711" s="865"/>
      <c r="D711" s="865"/>
      <c r="E711" s="865"/>
      <c r="F711" s="865"/>
      <c r="G711" s="865"/>
      <c r="H711" s="865"/>
      <c r="I711" s="865"/>
      <c r="J711" s="865"/>
      <c r="K711" s="865"/>
      <c r="L711" s="865"/>
      <c r="M711" s="865"/>
      <c r="N711" s="865"/>
      <c r="O711" s="865"/>
      <c r="P711" s="865"/>
      <c r="Q711" s="865"/>
      <c r="R711" s="865"/>
      <c r="S711" s="865"/>
      <c r="T711" s="865"/>
      <c r="U711" s="865"/>
      <c r="V711" s="865"/>
      <c r="W711" s="865"/>
      <c r="X711" s="865"/>
      <c r="Y711" s="865"/>
      <c r="Z711" s="865"/>
    </row>
    <row r="712" spans="1:26" ht="12.75">
      <c r="A712" s="865"/>
      <c r="B712" s="865"/>
      <c r="C712" s="865"/>
      <c r="D712" s="865"/>
      <c r="E712" s="865"/>
      <c r="F712" s="865"/>
      <c r="G712" s="865"/>
      <c r="H712" s="865"/>
      <c r="I712" s="865"/>
      <c r="J712" s="865"/>
      <c r="K712" s="865"/>
      <c r="L712" s="865"/>
      <c r="M712" s="865"/>
      <c r="N712" s="865"/>
      <c r="O712" s="865"/>
      <c r="P712" s="865"/>
      <c r="Q712" s="865"/>
      <c r="R712" s="865"/>
      <c r="S712" s="865"/>
      <c r="T712" s="865"/>
      <c r="U712" s="865"/>
      <c r="V712" s="865"/>
      <c r="W712" s="865"/>
      <c r="X712" s="865"/>
      <c r="Y712" s="865"/>
      <c r="Z712" s="865"/>
    </row>
    <row r="713" spans="1:26" ht="12.75">
      <c r="A713" s="865"/>
      <c r="B713" s="865"/>
      <c r="C713" s="865"/>
      <c r="D713" s="865"/>
      <c r="E713" s="865"/>
      <c r="F713" s="865"/>
      <c r="G713" s="865"/>
      <c r="H713" s="865"/>
      <c r="I713" s="865"/>
      <c r="J713" s="865"/>
      <c r="K713" s="865"/>
      <c r="L713" s="865"/>
      <c r="M713" s="865"/>
      <c r="N713" s="865"/>
      <c r="O713" s="865"/>
      <c r="P713" s="865"/>
      <c r="Q713" s="865"/>
      <c r="R713" s="865"/>
      <c r="S713" s="865"/>
      <c r="T713" s="865"/>
      <c r="U713" s="865"/>
      <c r="V713" s="865"/>
      <c r="W713" s="865"/>
      <c r="X713" s="865"/>
      <c r="Y713" s="865"/>
      <c r="Z713" s="865"/>
    </row>
    <row r="714" spans="1:26" ht="12.75">
      <c r="A714" s="865"/>
      <c r="B714" s="865"/>
      <c r="C714" s="865"/>
      <c r="D714" s="865"/>
      <c r="E714" s="865"/>
      <c r="F714" s="865"/>
      <c r="G714" s="865"/>
      <c r="H714" s="865"/>
      <c r="I714" s="865"/>
      <c r="J714" s="865"/>
      <c r="K714" s="865"/>
      <c r="L714" s="865"/>
      <c r="M714" s="865"/>
      <c r="N714" s="865"/>
      <c r="O714" s="865"/>
      <c r="P714" s="865"/>
      <c r="Q714" s="865"/>
      <c r="R714" s="865"/>
      <c r="S714" s="865"/>
      <c r="T714" s="865"/>
      <c r="U714" s="865"/>
      <c r="V714" s="865"/>
      <c r="W714" s="865"/>
      <c r="X714" s="865"/>
      <c r="Y714" s="865"/>
      <c r="Z714" s="865"/>
    </row>
    <row r="715" spans="1:26" ht="12.75">
      <c r="A715" s="865"/>
      <c r="B715" s="865"/>
      <c r="C715" s="865"/>
      <c r="D715" s="865"/>
      <c r="E715" s="865"/>
      <c r="F715" s="865"/>
      <c r="G715" s="865"/>
      <c r="H715" s="865"/>
      <c r="I715" s="865"/>
      <c r="J715" s="865"/>
      <c r="K715" s="865"/>
      <c r="L715" s="865"/>
      <c r="M715" s="865"/>
      <c r="N715" s="865"/>
      <c r="O715" s="865"/>
      <c r="P715" s="865"/>
      <c r="Q715" s="865"/>
      <c r="R715" s="865"/>
      <c r="S715" s="865"/>
      <c r="T715" s="865"/>
      <c r="U715" s="865"/>
      <c r="V715" s="865"/>
      <c r="W715" s="865"/>
      <c r="X715" s="865"/>
      <c r="Y715" s="865"/>
      <c r="Z715" s="865"/>
    </row>
    <row r="716" spans="1:26" ht="12.75">
      <c r="A716" s="865"/>
      <c r="B716" s="865"/>
      <c r="C716" s="865"/>
      <c r="D716" s="865"/>
      <c r="E716" s="865"/>
      <c r="F716" s="865"/>
      <c r="G716" s="865"/>
      <c r="H716" s="865"/>
      <c r="I716" s="865"/>
      <c r="J716" s="865"/>
      <c r="K716" s="865"/>
      <c r="L716" s="865"/>
      <c r="M716" s="865"/>
      <c r="N716" s="865"/>
      <c r="O716" s="865"/>
      <c r="P716" s="865"/>
      <c r="Q716" s="865"/>
      <c r="R716" s="865"/>
      <c r="S716" s="865"/>
      <c r="T716" s="865"/>
      <c r="U716" s="865"/>
      <c r="V716" s="865"/>
      <c r="W716" s="865"/>
      <c r="X716" s="865"/>
      <c r="Y716" s="865"/>
      <c r="Z716" s="865"/>
    </row>
    <row r="717" spans="1:26" ht="12.75">
      <c r="A717" s="865"/>
      <c r="B717" s="865"/>
      <c r="C717" s="865"/>
      <c r="D717" s="865"/>
      <c r="E717" s="865"/>
      <c r="F717" s="865"/>
      <c r="G717" s="865"/>
      <c r="H717" s="865"/>
      <c r="I717" s="865"/>
      <c r="J717" s="865"/>
      <c r="K717" s="865"/>
      <c r="L717" s="865"/>
      <c r="M717" s="865"/>
      <c r="N717" s="865"/>
      <c r="O717" s="865"/>
      <c r="P717" s="865"/>
      <c r="Q717" s="865"/>
      <c r="R717" s="865"/>
      <c r="S717" s="865"/>
      <c r="T717" s="865"/>
      <c r="U717" s="865"/>
      <c r="V717" s="865"/>
      <c r="W717" s="865"/>
      <c r="X717" s="865"/>
      <c r="Y717" s="865"/>
      <c r="Z717" s="865"/>
    </row>
    <row r="718" spans="1:26" ht="12.75">
      <c r="A718" s="865"/>
      <c r="B718" s="865"/>
      <c r="C718" s="865"/>
      <c r="D718" s="865"/>
      <c r="E718" s="865"/>
      <c r="F718" s="865"/>
      <c r="G718" s="865"/>
      <c r="H718" s="865"/>
      <c r="I718" s="865"/>
      <c r="J718" s="865"/>
      <c r="K718" s="865"/>
      <c r="L718" s="865"/>
      <c r="M718" s="865"/>
      <c r="N718" s="865"/>
      <c r="O718" s="865"/>
      <c r="P718" s="865"/>
      <c r="Q718" s="865"/>
      <c r="R718" s="865"/>
      <c r="S718" s="865"/>
      <c r="T718" s="865"/>
      <c r="U718" s="865"/>
      <c r="V718" s="865"/>
      <c r="W718" s="865"/>
      <c r="X718" s="865"/>
      <c r="Y718" s="865"/>
      <c r="Z718" s="865"/>
    </row>
    <row r="719" spans="1:26" ht="12.75">
      <c r="A719" s="865"/>
      <c r="B719" s="865"/>
      <c r="C719" s="865"/>
      <c r="D719" s="865"/>
      <c r="E719" s="865"/>
      <c r="F719" s="865"/>
      <c r="G719" s="865"/>
      <c r="H719" s="865"/>
      <c r="I719" s="865"/>
      <c r="J719" s="865"/>
      <c r="K719" s="865"/>
      <c r="L719" s="865"/>
      <c r="M719" s="865"/>
      <c r="N719" s="865"/>
      <c r="O719" s="865"/>
      <c r="P719" s="865"/>
      <c r="Q719" s="865"/>
      <c r="R719" s="865"/>
      <c r="S719" s="865"/>
      <c r="T719" s="865"/>
      <c r="U719" s="865"/>
      <c r="V719" s="865"/>
      <c r="W719" s="865"/>
      <c r="X719" s="865"/>
      <c r="Y719" s="865"/>
      <c r="Z719" s="865"/>
    </row>
    <row r="720" spans="1:26" ht="12.75">
      <c r="A720" s="865"/>
      <c r="B720" s="865"/>
      <c r="C720" s="865"/>
      <c r="D720" s="865"/>
      <c r="E720" s="865"/>
      <c r="F720" s="865"/>
      <c r="G720" s="865"/>
      <c r="H720" s="865"/>
      <c r="I720" s="865"/>
      <c r="J720" s="865"/>
      <c r="K720" s="865"/>
      <c r="L720" s="865"/>
      <c r="M720" s="865"/>
      <c r="N720" s="865"/>
      <c r="O720" s="865"/>
      <c r="P720" s="865"/>
      <c r="Q720" s="865"/>
      <c r="R720" s="865"/>
      <c r="S720" s="865"/>
      <c r="T720" s="865"/>
      <c r="U720" s="865"/>
      <c r="V720" s="865"/>
      <c r="W720" s="865"/>
      <c r="X720" s="865"/>
      <c r="Y720" s="865"/>
      <c r="Z720" s="865"/>
    </row>
    <row r="721" spans="1:26" ht="12.75">
      <c r="A721" s="865"/>
      <c r="B721" s="865"/>
      <c r="C721" s="865"/>
      <c r="D721" s="865"/>
      <c r="E721" s="865"/>
      <c r="F721" s="865"/>
      <c r="G721" s="865"/>
      <c r="H721" s="865"/>
      <c r="I721" s="865"/>
      <c r="J721" s="865"/>
      <c r="K721" s="865"/>
      <c r="L721" s="865"/>
      <c r="M721" s="865"/>
      <c r="N721" s="865"/>
      <c r="O721" s="865"/>
      <c r="P721" s="865"/>
      <c r="Q721" s="865"/>
      <c r="R721" s="865"/>
      <c r="S721" s="865"/>
      <c r="T721" s="865"/>
      <c r="U721" s="865"/>
      <c r="V721" s="865"/>
      <c r="W721" s="865"/>
      <c r="X721" s="865"/>
      <c r="Y721" s="865"/>
      <c r="Z721" s="865"/>
    </row>
    <row r="722" spans="1:26" ht="12.75">
      <c r="A722" s="865"/>
      <c r="B722" s="865"/>
      <c r="C722" s="865"/>
      <c r="D722" s="865"/>
      <c r="E722" s="865"/>
      <c r="F722" s="865"/>
      <c r="G722" s="865"/>
      <c r="H722" s="865"/>
      <c r="I722" s="865"/>
      <c r="J722" s="865"/>
      <c r="K722" s="865"/>
      <c r="L722" s="865"/>
      <c r="M722" s="865"/>
      <c r="N722" s="865"/>
      <c r="O722" s="865"/>
      <c r="P722" s="865"/>
      <c r="Q722" s="865"/>
      <c r="R722" s="865"/>
      <c r="S722" s="865"/>
      <c r="T722" s="865"/>
      <c r="U722" s="865"/>
      <c r="V722" s="865"/>
      <c r="W722" s="865"/>
      <c r="X722" s="865"/>
      <c r="Y722" s="865"/>
      <c r="Z722" s="865"/>
    </row>
    <row r="723" spans="1:26" ht="12.75">
      <c r="A723" s="865"/>
      <c r="B723" s="865"/>
      <c r="C723" s="865"/>
      <c r="D723" s="865"/>
      <c r="E723" s="865"/>
      <c r="F723" s="865"/>
      <c r="G723" s="865"/>
      <c r="H723" s="865"/>
      <c r="I723" s="865"/>
      <c r="J723" s="865"/>
      <c r="K723" s="865"/>
      <c r="L723" s="865"/>
      <c r="M723" s="865"/>
      <c r="N723" s="865"/>
      <c r="O723" s="865"/>
      <c r="P723" s="865"/>
      <c r="Q723" s="865"/>
      <c r="R723" s="865"/>
      <c r="S723" s="865"/>
      <c r="T723" s="865"/>
      <c r="U723" s="865"/>
      <c r="V723" s="865"/>
      <c r="W723" s="865"/>
      <c r="X723" s="865"/>
      <c r="Y723" s="865"/>
      <c r="Z723" s="865"/>
    </row>
    <row r="724" spans="1:26" ht="12.75">
      <c r="A724" s="865"/>
      <c r="B724" s="865"/>
      <c r="C724" s="865"/>
      <c r="D724" s="865"/>
      <c r="E724" s="865"/>
      <c r="F724" s="865"/>
      <c r="G724" s="865"/>
      <c r="H724" s="865"/>
      <c r="I724" s="865"/>
      <c r="J724" s="865"/>
      <c r="K724" s="865"/>
      <c r="L724" s="865"/>
      <c r="M724" s="865"/>
      <c r="N724" s="865"/>
      <c r="O724" s="865"/>
      <c r="P724" s="865"/>
      <c r="Q724" s="865"/>
      <c r="R724" s="865"/>
      <c r="S724" s="865"/>
      <c r="T724" s="865"/>
      <c r="U724" s="865"/>
      <c r="V724" s="865"/>
      <c r="W724" s="865"/>
      <c r="X724" s="865"/>
      <c r="Y724" s="865"/>
      <c r="Z724" s="865"/>
    </row>
    <row r="725" spans="1:26" ht="12.75">
      <c r="A725" s="865"/>
      <c r="B725" s="865"/>
      <c r="C725" s="865"/>
      <c r="D725" s="865"/>
      <c r="E725" s="865"/>
      <c r="F725" s="865"/>
      <c r="G725" s="865"/>
      <c r="H725" s="865"/>
      <c r="I725" s="865"/>
      <c r="J725" s="865"/>
      <c r="K725" s="865"/>
      <c r="L725" s="865"/>
      <c r="M725" s="865"/>
      <c r="N725" s="865"/>
      <c r="O725" s="865"/>
      <c r="P725" s="865"/>
      <c r="Q725" s="865"/>
      <c r="R725" s="865"/>
      <c r="S725" s="865"/>
      <c r="T725" s="865"/>
      <c r="U725" s="865"/>
      <c r="V725" s="865"/>
      <c r="W725" s="865"/>
      <c r="X725" s="865"/>
      <c r="Y725" s="865"/>
      <c r="Z725" s="865"/>
    </row>
    <row r="726" spans="1:26" ht="12.75">
      <c r="A726" s="865"/>
      <c r="B726" s="865"/>
      <c r="C726" s="865"/>
      <c r="D726" s="865"/>
      <c r="E726" s="865"/>
      <c r="F726" s="865"/>
      <c r="G726" s="865"/>
      <c r="H726" s="865"/>
      <c r="I726" s="865"/>
      <c r="J726" s="865"/>
      <c r="K726" s="865"/>
      <c r="L726" s="865"/>
      <c r="M726" s="865"/>
      <c r="N726" s="865"/>
      <c r="O726" s="865"/>
      <c r="P726" s="865"/>
      <c r="Q726" s="865"/>
      <c r="R726" s="865"/>
      <c r="S726" s="865"/>
      <c r="T726" s="865"/>
      <c r="U726" s="865"/>
      <c r="V726" s="865"/>
      <c r="W726" s="865"/>
      <c r="X726" s="865"/>
      <c r="Y726" s="865"/>
      <c r="Z726" s="865"/>
    </row>
    <row r="727" spans="1:26" ht="12.75">
      <c r="A727" s="865"/>
      <c r="B727" s="865"/>
      <c r="C727" s="865"/>
      <c r="D727" s="865"/>
      <c r="E727" s="865"/>
      <c r="F727" s="865"/>
      <c r="G727" s="865"/>
      <c r="H727" s="865"/>
      <c r="I727" s="865"/>
      <c r="J727" s="865"/>
      <c r="K727" s="865"/>
      <c r="L727" s="865"/>
      <c r="M727" s="865"/>
      <c r="N727" s="865"/>
      <c r="O727" s="865"/>
      <c r="P727" s="865"/>
      <c r="Q727" s="865"/>
      <c r="R727" s="865"/>
      <c r="S727" s="865"/>
      <c r="T727" s="865"/>
      <c r="U727" s="865"/>
      <c r="V727" s="865"/>
      <c r="W727" s="865"/>
      <c r="X727" s="865"/>
      <c r="Y727" s="865"/>
      <c r="Z727" s="865"/>
    </row>
    <row r="728" spans="1:26" ht="12.75">
      <c r="A728" s="865"/>
      <c r="B728" s="865"/>
      <c r="C728" s="865"/>
      <c r="D728" s="865"/>
      <c r="E728" s="865"/>
      <c r="F728" s="865"/>
      <c r="G728" s="865"/>
      <c r="H728" s="865"/>
      <c r="I728" s="865"/>
      <c r="J728" s="865"/>
      <c r="K728" s="865"/>
      <c r="L728" s="865"/>
      <c r="M728" s="865"/>
      <c r="N728" s="865"/>
      <c r="O728" s="865"/>
      <c r="P728" s="865"/>
      <c r="Q728" s="865"/>
      <c r="R728" s="865"/>
      <c r="S728" s="865"/>
      <c r="T728" s="865"/>
      <c r="U728" s="865"/>
      <c r="V728" s="865"/>
      <c r="W728" s="865"/>
      <c r="X728" s="865"/>
      <c r="Y728" s="865"/>
      <c r="Z728" s="865"/>
    </row>
    <row r="729" spans="1:26" ht="12.75">
      <c r="A729" s="865"/>
      <c r="B729" s="865"/>
      <c r="C729" s="865"/>
      <c r="D729" s="865"/>
      <c r="E729" s="865"/>
      <c r="F729" s="865"/>
      <c r="G729" s="865"/>
      <c r="H729" s="865"/>
      <c r="I729" s="865"/>
      <c r="J729" s="865"/>
      <c r="K729" s="865"/>
      <c r="L729" s="865"/>
      <c r="M729" s="865"/>
      <c r="N729" s="865"/>
      <c r="O729" s="865"/>
      <c r="P729" s="865"/>
      <c r="Q729" s="865"/>
      <c r="R729" s="865"/>
      <c r="S729" s="865"/>
      <c r="T729" s="865"/>
      <c r="U729" s="865"/>
      <c r="V729" s="865"/>
      <c r="W729" s="865"/>
      <c r="X729" s="865"/>
      <c r="Y729" s="865"/>
      <c r="Z729" s="865"/>
    </row>
    <row r="730" spans="1:26" ht="12.75">
      <c r="A730" s="865"/>
      <c r="B730" s="865"/>
      <c r="C730" s="865"/>
      <c r="D730" s="865"/>
      <c r="E730" s="865"/>
      <c r="F730" s="865"/>
      <c r="G730" s="865"/>
      <c r="H730" s="865"/>
      <c r="I730" s="865"/>
      <c r="J730" s="865"/>
      <c r="K730" s="865"/>
      <c r="L730" s="865"/>
      <c r="M730" s="865"/>
      <c r="N730" s="865"/>
      <c r="O730" s="865"/>
      <c r="P730" s="865"/>
      <c r="Q730" s="865"/>
      <c r="R730" s="865"/>
      <c r="S730" s="865"/>
      <c r="T730" s="865"/>
      <c r="U730" s="865"/>
      <c r="V730" s="865"/>
      <c r="W730" s="865"/>
      <c r="X730" s="865"/>
      <c r="Y730" s="865"/>
      <c r="Z730" s="865"/>
    </row>
    <row r="731" spans="1:26" ht="12.75">
      <c r="A731" s="865"/>
      <c r="B731" s="865"/>
      <c r="C731" s="865"/>
      <c r="D731" s="865"/>
      <c r="E731" s="865"/>
      <c r="F731" s="865"/>
      <c r="G731" s="865"/>
      <c r="H731" s="865"/>
      <c r="I731" s="865"/>
      <c r="J731" s="865"/>
      <c r="K731" s="865"/>
      <c r="L731" s="865"/>
      <c r="M731" s="865"/>
      <c r="N731" s="865"/>
      <c r="O731" s="865"/>
      <c r="P731" s="865"/>
      <c r="Q731" s="865"/>
      <c r="R731" s="865"/>
      <c r="S731" s="865"/>
      <c r="T731" s="865"/>
      <c r="U731" s="865"/>
      <c r="V731" s="865"/>
      <c r="W731" s="865"/>
      <c r="X731" s="865"/>
      <c r="Y731" s="865"/>
      <c r="Z731" s="865"/>
    </row>
    <row r="732" spans="1:26" ht="12.75">
      <c r="A732" s="865"/>
      <c r="B732" s="865"/>
      <c r="C732" s="865"/>
      <c r="D732" s="865"/>
      <c r="E732" s="865"/>
      <c r="F732" s="865"/>
      <c r="G732" s="865"/>
      <c r="H732" s="865"/>
      <c r="I732" s="865"/>
      <c r="J732" s="865"/>
      <c r="K732" s="865"/>
      <c r="L732" s="865"/>
      <c r="M732" s="865"/>
      <c r="N732" s="865"/>
      <c r="O732" s="865"/>
      <c r="P732" s="865"/>
      <c r="Q732" s="865"/>
      <c r="R732" s="865"/>
      <c r="S732" s="865"/>
      <c r="T732" s="865"/>
      <c r="U732" s="865"/>
      <c r="V732" s="865"/>
      <c r="W732" s="865"/>
      <c r="X732" s="865"/>
      <c r="Y732" s="865"/>
      <c r="Z732" s="865"/>
    </row>
    <row r="733" spans="1:26" ht="12.75">
      <c r="A733" s="865"/>
      <c r="B733" s="865"/>
      <c r="C733" s="865"/>
      <c r="D733" s="865"/>
      <c r="E733" s="865"/>
      <c r="F733" s="865"/>
      <c r="G733" s="865"/>
      <c r="H733" s="865"/>
      <c r="I733" s="865"/>
      <c r="J733" s="865"/>
      <c r="K733" s="865"/>
      <c r="L733" s="865"/>
      <c r="M733" s="865"/>
      <c r="N733" s="865"/>
      <c r="O733" s="865"/>
      <c r="P733" s="865"/>
      <c r="Q733" s="865"/>
      <c r="R733" s="865"/>
      <c r="S733" s="865"/>
      <c r="T733" s="865"/>
      <c r="U733" s="865"/>
      <c r="V733" s="865"/>
      <c r="W733" s="865"/>
      <c r="X733" s="865"/>
      <c r="Y733" s="865"/>
      <c r="Z733" s="865"/>
    </row>
    <row r="734" spans="1:26" ht="12.75">
      <c r="A734" s="865"/>
      <c r="B734" s="865"/>
      <c r="C734" s="865"/>
      <c r="D734" s="865"/>
      <c r="E734" s="865"/>
      <c r="F734" s="865"/>
      <c r="G734" s="865"/>
      <c r="H734" s="865"/>
      <c r="I734" s="865"/>
      <c r="J734" s="865"/>
      <c r="K734" s="865"/>
      <c r="L734" s="865"/>
      <c r="M734" s="865"/>
      <c r="N734" s="865"/>
      <c r="O734" s="865"/>
      <c r="P734" s="865"/>
      <c r="Q734" s="865"/>
      <c r="R734" s="865"/>
      <c r="S734" s="865"/>
      <c r="T734" s="865"/>
      <c r="U734" s="865"/>
      <c r="V734" s="865"/>
      <c r="W734" s="865"/>
      <c r="X734" s="865"/>
      <c r="Y734" s="865"/>
      <c r="Z734" s="865"/>
    </row>
    <row r="735" spans="1:26" ht="12.75">
      <c r="A735" s="865"/>
      <c r="B735" s="865"/>
      <c r="C735" s="865"/>
      <c r="D735" s="865"/>
      <c r="E735" s="865"/>
      <c r="F735" s="865"/>
      <c r="G735" s="865"/>
      <c r="H735" s="865"/>
      <c r="I735" s="865"/>
      <c r="J735" s="865"/>
      <c r="K735" s="865"/>
      <c r="L735" s="865"/>
      <c r="M735" s="865"/>
      <c r="N735" s="865"/>
      <c r="O735" s="865"/>
      <c r="P735" s="865"/>
      <c r="Q735" s="865"/>
      <c r="R735" s="865"/>
      <c r="S735" s="865"/>
      <c r="T735" s="865"/>
      <c r="U735" s="865"/>
      <c r="V735" s="865"/>
      <c r="W735" s="865"/>
      <c r="X735" s="865"/>
      <c r="Y735" s="865"/>
      <c r="Z735" s="865"/>
    </row>
    <row r="736" spans="1:26" ht="12.75">
      <c r="A736" s="865"/>
      <c r="B736" s="865"/>
      <c r="C736" s="865"/>
      <c r="D736" s="865"/>
      <c r="E736" s="865"/>
      <c r="F736" s="865"/>
      <c r="G736" s="865"/>
      <c r="H736" s="865"/>
      <c r="I736" s="865"/>
      <c r="J736" s="865"/>
      <c r="K736" s="865"/>
      <c r="L736" s="865"/>
      <c r="M736" s="865"/>
      <c r="N736" s="865"/>
      <c r="O736" s="865"/>
      <c r="P736" s="865"/>
      <c r="Q736" s="865"/>
      <c r="R736" s="865"/>
      <c r="S736" s="865"/>
      <c r="T736" s="865"/>
      <c r="U736" s="865"/>
      <c r="V736" s="865"/>
      <c r="W736" s="865"/>
      <c r="X736" s="865"/>
      <c r="Y736" s="865"/>
      <c r="Z736" s="865"/>
    </row>
    <row r="737" spans="1:26" ht="12.75">
      <c r="A737" s="865"/>
      <c r="B737" s="865"/>
      <c r="C737" s="865"/>
      <c r="D737" s="865"/>
      <c r="E737" s="865"/>
      <c r="F737" s="865"/>
      <c r="G737" s="865"/>
      <c r="H737" s="865"/>
      <c r="I737" s="865"/>
      <c r="J737" s="865"/>
      <c r="K737" s="865"/>
      <c r="L737" s="865"/>
      <c r="M737" s="865"/>
      <c r="N737" s="865"/>
      <c r="O737" s="865"/>
      <c r="P737" s="865"/>
      <c r="Q737" s="865"/>
      <c r="R737" s="865"/>
      <c r="S737" s="865"/>
      <c r="T737" s="865"/>
      <c r="U737" s="865"/>
      <c r="V737" s="865"/>
      <c r="W737" s="865"/>
      <c r="X737" s="865"/>
      <c r="Y737" s="865"/>
      <c r="Z737" s="865"/>
    </row>
    <row r="738" spans="1:26" ht="12.75">
      <c r="A738" s="865"/>
      <c r="B738" s="865"/>
      <c r="C738" s="865"/>
      <c r="D738" s="865"/>
      <c r="E738" s="865"/>
      <c r="F738" s="865"/>
      <c r="G738" s="865"/>
      <c r="H738" s="865"/>
      <c r="I738" s="865"/>
      <c r="J738" s="865"/>
      <c r="K738" s="865"/>
      <c r="L738" s="865"/>
      <c r="M738" s="865"/>
      <c r="N738" s="865"/>
      <c r="O738" s="865"/>
      <c r="P738" s="865"/>
      <c r="Q738" s="865"/>
      <c r="R738" s="865"/>
      <c r="S738" s="865"/>
      <c r="T738" s="865"/>
      <c r="U738" s="865"/>
      <c r="V738" s="865"/>
      <c r="W738" s="865"/>
      <c r="X738" s="865"/>
      <c r="Y738" s="865"/>
      <c r="Z738" s="865"/>
    </row>
    <row r="739" spans="1:26" ht="12.75">
      <c r="A739" s="865"/>
      <c r="B739" s="865"/>
      <c r="C739" s="865"/>
      <c r="D739" s="865"/>
      <c r="E739" s="865"/>
      <c r="F739" s="865"/>
      <c r="G739" s="865"/>
      <c r="H739" s="865"/>
      <c r="I739" s="865"/>
      <c r="J739" s="865"/>
      <c r="K739" s="865"/>
      <c r="L739" s="865"/>
      <c r="M739" s="865"/>
      <c r="N739" s="865"/>
      <c r="O739" s="865"/>
      <c r="P739" s="865"/>
      <c r="Q739" s="865"/>
      <c r="R739" s="865"/>
      <c r="S739" s="865"/>
      <c r="T739" s="865"/>
      <c r="U739" s="865"/>
      <c r="V739" s="865"/>
      <c r="W739" s="865"/>
      <c r="X739" s="865"/>
      <c r="Y739" s="865"/>
      <c r="Z739" s="865"/>
    </row>
    <row r="740" spans="1:26" ht="12.75">
      <c r="A740" s="865"/>
      <c r="B740" s="865"/>
      <c r="C740" s="865"/>
      <c r="D740" s="865"/>
      <c r="E740" s="865"/>
      <c r="F740" s="865"/>
      <c r="G740" s="865"/>
      <c r="H740" s="865"/>
      <c r="I740" s="865"/>
      <c r="J740" s="865"/>
      <c r="K740" s="865"/>
      <c r="L740" s="865"/>
      <c r="M740" s="865"/>
      <c r="N740" s="865"/>
      <c r="O740" s="865"/>
      <c r="P740" s="865"/>
      <c r="Q740" s="865"/>
      <c r="R740" s="865"/>
      <c r="S740" s="865"/>
      <c r="T740" s="865"/>
      <c r="U740" s="865"/>
      <c r="V740" s="865"/>
      <c r="W740" s="865"/>
      <c r="X740" s="865"/>
      <c r="Y740" s="865"/>
      <c r="Z740" s="865"/>
    </row>
    <row r="741" spans="1:26" ht="12.75">
      <c r="A741" s="865"/>
      <c r="B741" s="865"/>
      <c r="C741" s="865"/>
      <c r="D741" s="865"/>
      <c r="E741" s="865"/>
      <c r="F741" s="865"/>
      <c r="G741" s="865"/>
      <c r="H741" s="865"/>
      <c r="I741" s="865"/>
      <c r="J741" s="865"/>
      <c r="K741" s="865"/>
      <c r="L741" s="865"/>
      <c r="M741" s="865"/>
      <c r="N741" s="865"/>
      <c r="O741" s="865"/>
      <c r="P741" s="865"/>
      <c r="Q741" s="865"/>
      <c r="R741" s="865"/>
      <c r="S741" s="865"/>
      <c r="T741" s="865"/>
      <c r="U741" s="865"/>
      <c r="V741" s="865"/>
      <c r="W741" s="865"/>
      <c r="X741" s="865"/>
      <c r="Y741" s="865"/>
      <c r="Z741" s="865"/>
    </row>
    <row r="742" spans="1:26" ht="12.75">
      <c r="A742" s="865"/>
      <c r="B742" s="865"/>
      <c r="C742" s="865"/>
      <c r="D742" s="865"/>
      <c r="E742" s="865"/>
      <c r="F742" s="865"/>
      <c r="G742" s="865"/>
      <c r="H742" s="865"/>
      <c r="I742" s="865"/>
      <c r="J742" s="865"/>
      <c r="K742" s="865"/>
      <c r="L742" s="865"/>
      <c r="M742" s="865"/>
      <c r="N742" s="865"/>
      <c r="O742" s="865"/>
      <c r="P742" s="865"/>
      <c r="Q742" s="865"/>
      <c r="R742" s="865"/>
      <c r="S742" s="865"/>
      <c r="T742" s="865"/>
      <c r="U742" s="865"/>
      <c r="V742" s="865"/>
      <c r="W742" s="865"/>
      <c r="X742" s="865"/>
      <c r="Y742" s="865"/>
      <c r="Z742" s="865"/>
    </row>
    <row r="743" spans="1:26" ht="12.75">
      <c r="A743" s="865"/>
      <c r="B743" s="865"/>
      <c r="C743" s="865"/>
      <c r="D743" s="865"/>
      <c r="E743" s="865"/>
      <c r="F743" s="865"/>
      <c r="G743" s="865"/>
      <c r="H743" s="865"/>
      <c r="I743" s="865"/>
      <c r="J743" s="865"/>
      <c r="K743" s="865"/>
      <c r="L743" s="865"/>
      <c r="M743" s="865"/>
      <c r="N743" s="865"/>
      <c r="O743" s="865"/>
      <c r="P743" s="865"/>
      <c r="Q743" s="865"/>
      <c r="R743" s="865"/>
      <c r="S743" s="865"/>
      <c r="T743" s="865"/>
      <c r="U743" s="865"/>
      <c r="V743" s="865"/>
      <c r="W743" s="865"/>
      <c r="X743" s="865"/>
      <c r="Y743" s="865"/>
      <c r="Z743" s="865"/>
    </row>
    <row r="744" spans="1:26" ht="12.75">
      <c r="A744" s="865"/>
      <c r="B744" s="865"/>
      <c r="C744" s="865"/>
      <c r="D744" s="865"/>
      <c r="E744" s="865"/>
      <c r="F744" s="865"/>
      <c r="G744" s="865"/>
      <c r="H744" s="865"/>
      <c r="I744" s="865"/>
      <c r="J744" s="865"/>
      <c r="K744" s="865"/>
      <c r="L744" s="865"/>
      <c r="M744" s="865"/>
      <c r="N744" s="865"/>
      <c r="O744" s="865"/>
      <c r="P744" s="865"/>
      <c r="Q744" s="865"/>
      <c r="R744" s="865"/>
      <c r="S744" s="865"/>
      <c r="T744" s="865"/>
      <c r="U744" s="865"/>
      <c r="V744" s="865"/>
      <c r="W744" s="865"/>
      <c r="X744" s="865"/>
      <c r="Y744" s="865"/>
      <c r="Z744" s="865"/>
    </row>
    <row r="745" spans="1:26" ht="12.75">
      <c r="A745" s="865"/>
      <c r="B745" s="865"/>
      <c r="C745" s="865"/>
      <c r="D745" s="865"/>
      <c r="E745" s="865"/>
      <c r="F745" s="865"/>
      <c r="G745" s="865"/>
      <c r="H745" s="865"/>
      <c r="I745" s="865"/>
      <c r="J745" s="865"/>
      <c r="K745" s="865"/>
      <c r="L745" s="865"/>
      <c r="M745" s="865"/>
      <c r="N745" s="865"/>
      <c r="O745" s="865"/>
      <c r="P745" s="865"/>
      <c r="Q745" s="865"/>
      <c r="R745" s="865"/>
      <c r="S745" s="865"/>
      <c r="T745" s="865"/>
      <c r="U745" s="865"/>
      <c r="V745" s="865"/>
      <c r="W745" s="865"/>
      <c r="X745" s="865"/>
      <c r="Y745" s="865"/>
      <c r="Z745" s="865"/>
    </row>
    <row r="746" spans="1:26" ht="12.75">
      <c r="A746" s="865"/>
      <c r="B746" s="865"/>
      <c r="C746" s="865"/>
      <c r="D746" s="865"/>
      <c r="E746" s="865"/>
      <c r="F746" s="865"/>
      <c r="G746" s="865"/>
      <c r="H746" s="865"/>
      <c r="I746" s="865"/>
      <c r="J746" s="865"/>
      <c r="K746" s="865"/>
      <c r="L746" s="865"/>
      <c r="M746" s="865"/>
      <c r="N746" s="865"/>
      <c r="O746" s="865"/>
      <c r="P746" s="865"/>
      <c r="Q746" s="865"/>
      <c r="R746" s="865"/>
      <c r="S746" s="865"/>
      <c r="T746" s="865"/>
      <c r="U746" s="865"/>
      <c r="V746" s="865"/>
      <c r="W746" s="865"/>
      <c r="X746" s="865"/>
      <c r="Y746" s="865"/>
      <c r="Z746" s="865"/>
    </row>
    <row r="747" spans="1:26" ht="12.75">
      <c r="A747" s="865"/>
      <c r="B747" s="865"/>
      <c r="C747" s="865"/>
      <c r="D747" s="865"/>
      <c r="E747" s="865"/>
      <c r="F747" s="865"/>
      <c r="G747" s="865"/>
      <c r="H747" s="865"/>
      <c r="I747" s="865"/>
      <c r="J747" s="865"/>
      <c r="K747" s="865"/>
      <c r="L747" s="865"/>
      <c r="M747" s="865"/>
      <c r="N747" s="865"/>
      <c r="O747" s="865"/>
      <c r="P747" s="865"/>
      <c r="Q747" s="865"/>
      <c r="R747" s="865"/>
      <c r="S747" s="865"/>
      <c r="T747" s="865"/>
      <c r="U747" s="865"/>
      <c r="V747" s="865"/>
      <c r="W747" s="865"/>
      <c r="X747" s="865"/>
      <c r="Y747" s="865"/>
      <c r="Z747" s="865"/>
    </row>
    <row r="748" spans="1:26" ht="12.75">
      <c r="A748" s="865"/>
      <c r="B748" s="865"/>
      <c r="C748" s="865"/>
      <c r="D748" s="865"/>
      <c r="E748" s="865"/>
      <c r="F748" s="865"/>
      <c r="G748" s="865"/>
      <c r="H748" s="865"/>
      <c r="I748" s="865"/>
      <c r="J748" s="865"/>
      <c r="K748" s="865"/>
      <c r="L748" s="865"/>
      <c r="M748" s="865"/>
      <c r="N748" s="865"/>
      <c r="O748" s="865"/>
      <c r="P748" s="865"/>
      <c r="Q748" s="865"/>
      <c r="R748" s="865"/>
      <c r="S748" s="865"/>
      <c r="T748" s="865"/>
      <c r="U748" s="865"/>
      <c r="V748" s="865"/>
      <c r="W748" s="865"/>
      <c r="X748" s="865"/>
      <c r="Y748" s="865"/>
      <c r="Z748" s="865"/>
    </row>
    <row r="749" spans="1:26" ht="12.75">
      <c r="A749" s="865"/>
      <c r="B749" s="865"/>
      <c r="C749" s="865"/>
      <c r="D749" s="865"/>
      <c r="E749" s="865"/>
      <c r="F749" s="865"/>
      <c r="G749" s="865"/>
      <c r="H749" s="865"/>
      <c r="I749" s="865"/>
      <c r="J749" s="865"/>
      <c r="K749" s="865"/>
      <c r="L749" s="865"/>
      <c r="M749" s="865"/>
      <c r="N749" s="865"/>
      <c r="O749" s="865"/>
      <c r="P749" s="865"/>
      <c r="Q749" s="865"/>
      <c r="R749" s="865"/>
      <c r="S749" s="865"/>
      <c r="T749" s="865"/>
      <c r="U749" s="865"/>
      <c r="V749" s="865"/>
      <c r="W749" s="865"/>
      <c r="X749" s="865"/>
      <c r="Y749" s="865"/>
      <c r="Z749" s="865"/>
    </row>
    <row r="750" spans="1:26" ht="12.75">
      <c r="A750" s="865"/>
      <c r="B750" s="865"/>
      <c r="C750" s="865"/>
      <c r="D750" s="865"/>
      <c r="E750" s="865"/>
      <c r="F750" s="865"/>
      <c r="G750" s="865"/>
      <c r="H750" s="865"/>
      <c r="I750" s="865"/>
      <c r="J750" s="865"/>
      <c r="K750" s="865"/>
      <c r="L750" s="865"/>
      <c r="M750" s="865"/>
      <c r="N750" s="865"/>
      <c r="O750" s="865"/>
      <c r="P750" s="865"/>
      <c r="Q750" s="865"/>
      <c r="R750" s="865"/>
      <c r="S750" s="865"/>
      <c r="T750" s="865"/>
      <c r="U750" s="865"/>
      <c r="V750" s="865"/>
      <c r="W750" s="865"/>
      <c r="X750" s="865"/>
      <c r="Y750" s="865"/>
      <c r="Z750" s="865"/>
    </row>
    <row r="751" spans="1:26" ht="12.75">
      <c r="A751" s="865"/>
      <c r="B751" s="865"/>
      <c r="C751" s="865"/>
      <c r="D751" s="865"/>
      <c r="E751" s="865"/>
      <c r="F751" s="865"/>
      <c r="G751" s="865"/>
      <c r="H751" s="865"/>
      <c r="I751" s="865"/>
      <c r="J751" s="865"/>
      <c r="K751" s="865"/>
      <c r="L751" s="865"/>
      <c r="M751" s="865"/>
      <c r="N751" s="865"/>
      <c r="O751" s="865"/>
      <c r="P751" s="865"/>
      <c r="Q751" s="865"/>
      <c r="R751" s="865"/>
      <c r="S751" s="865"/>
      <c r="T751" s="865"/>
      <c r="U751" s="865"/>
      <c r="V751" s="865"/>
      <c r="W751" s="865"/>
      <c r="X751" s="865"/>
      <c r="Y751" s="865"/>
      <c r="Z751" s="865"/>
    </row>
    <row r="752" spans="1:26" ht="12.75">
      <c r="A752" s="865"/>
      <c r="B752" s="865"/>
      <c r="C752" s="865"/>
      <c r="D752" s="865"/>
      <c r="E752" s="865"/>
      <c r="F752" s="865"/>
      <c r="G752" s="865"/>
      <c r="H752" s="865"/>
      <c r="I752" s="865"/>
      <c r="J752" s="865"/>
      <c r="K752" s="865"/>
      <c r="L752" s="865"/>
      <c r="M752" s="865"/>
      <c r="N752" s="865"/>
      <c r="O752" s="865"/>
      <c r="P752" s="865"/>
      <c r="Q752" s="865"/>
      <c r="R752" s="865"/>
      <c r="S752" s="865"/>
      <c r="T752" s="865"/>
      <c r="U752" s="865"/>
      <c r="V752" s="865"/>
      <c r="W752" s="865"/>
      <c r="X752" s="865"/>
      <c r="Y752" s="865"/>
      <c r="Z752" s="865"/>
    </row>
    <row r="753" spans="1:26" ht="12.75">
      <c r="A753" s="865"/>
      <c r="B753" s="865"/>
      <c r="C753" s="865"/>
      <c r="D753" s="865"/>
      <c r="E753" s="865"/>
      <c r="F753" s="865"/>
      <c r="G753" s="865"/>
      <c r="H753" s="865"/>
      <c r="I753" s="865"/>
      <c r="J753" s="865"/>
      <c r="K753" s="865"/>
      <c r="L753" s="865"/>
      <c r="M753" s="865"/>
      <c r="N753" s="865"/>
      <c r="O753" s="865"/>
      <c r="P753" s="865"/>
      <c r="Q753" s="865"/>
      <c r="R753" s="865"/>
      <c r="S753" s="865"/>
      <c r="T753" s="865"/>
      <c r="U753" s="865"/>
      <c r="V753" s="865"/>
      <c r="W753" s="865"/>
      <c r="X753" s="865"/>
      <c r="Y753" s="865"/>
      <c r="Z753" s="865"/>
    </row>
    <row r="754" spans="1:26" ht="12.75">
      <c r="A754" s="865"/>
      <c r="B754" s="865"/>
      <c r="C754" s="865"/>
      <c r="D754" s="865"/>
      <c r="E754" s="865"/>
      <c r="F754" s="865"/>
      <c r="G754" s="865"/>
      <c r="H754" s="865"/>
      <c r="I754" s="865"/>
      <c r="J754" s="865"/>
      <c r="K754" s="865"/>
      <c r="L754" s="865"/>
      <c r="M754" s="865"/>
      <c r="N754" s="865"/>
      <c r="O754" s="865"/>
      <c r="P754" s="865"/>
      <c r="Q754" s="865"/>
      <c r="R754" s="865"/>
      <c r="S754" s="865"/>
      <c r="T754" s="865"/>
      <c r="U754" s="865"/>
      <c r="V754" s="865"/>
      <c r="W754" s="865"/>
      <c r="X754" s="865"/>
      <c r="Y754" s="865"/>
      <c r="Z754" s="865"/>
    </row>
    <row r="755" spans="1:26" ht="12.75">
      <c r="A755" s="865"/>
      <c r="B755" s="865"/>
      <c r="C755" s="865"/>
      <c r="D755" s="865"/>
      <c r="E755" s="865"/>
      <c r="F755" s="865"/>
      <c r="G755" s="865"/>
      <c r="H755" s="865"/>
      <c r="I755" s="865"/>
      <c r="J755" s="865"/>
      <c r="K755" s="865"/>
      <c r="L755" s="865"/>
      <c r="M755" s="865"/>
      <c r="N755" s="865"/>
      <c r="O755" s="865"/>
      <c r="P755" s="865"/>
      <c r="Q755" s="865"/>
      <c r="R755" s="865"/>
      <c r="S755" s="865"/>
      <c r="T755" s="865"/>
      <c r="U755" s="865"/>
      <c r="V755" s="865"/>
      <c r="W755" s="865"/>
      <c r="X755" s="865"/>
      <c r="Y755" s="865"/>
      <c r="Z755" s="865"/>
    </row>
    <row r="756" spans="1:26" ht="12.75">
      <c r="A756" s="865"/>
      <c r="B756" s="865"/>
      <c r="C756" s="865"/>
      <c r="D756" s="865"/>
      <c r="E756" s="865"/>
      <c r="F756" s="865"/>
      <c r="G756" s="865"/>
      <c r="H756" s="865"/>
      <c r="I756" s="865"/>
      <c r="J756" s="865"/>
      <c r="K756" s="865"/>
      <c r="L756" s="865"/>
      <c r="M756" s="865"/>
      <c r="N756" s="865"/>
      <c r="O756" s="865"/>
      <c r="P756" s="865"/>
      <c r="Q756" s="865"/>
      <c r="R756" s="865"/>
      <c r="S756" s="865"/>
      <c r="T756" s="865"/>
      <c r="U756" s="865"/>
      <c r="V756" s="865"/>
      <c r="W756" s="865"/>
      <c r="X756" s="865"/>
      <c r="Y756" s="865"/>
      <c r="Z756" s="865"/>
    </row>
    <row r="757" spans="1:26" ht="12.75">
      <c r="A757" s="865"/>
      <c r="B757" s="865"/>
      <c r="C757" s="865"/>
      <c r="D757" s="865"/>
      <c r="E757" s="865"/>
      <c r="F757" s="865"/>
      <c r="G757" s="865"/>
      <c r="H757" s="865"/>
      <c r="I757" s="865"/>
      <c r="J757" s="865"/>
      <c r="K757" s="865"/>
      <c r="L757" s="865"/>
      <c r="M757" s="865"/>
      <c r="N757" s="865"/>
      <c r="O757" s="865"/>
      <c r="P757" s="865"/>
      <c r="Q757" s="865"/>
      <c r="R757" s="865"/>
      <c r="S757" s="865"/>
      <c r="T757" s="865"/>
      <c r="U757" s="865"/>
      <c r="V757" s="865"/>
      <c r="W757" s="865"/>
      <c r="X757" s="865"/>
      <c r="Y757" s="865"/>
      <c r="Z757" s="865"/>
    </row>
    <row r="758" spans="1:26" ht="12.75">
      <c r="A758" s="865"/>
      <c r="B758" s="865"/>
      <c r="C758" s="865"/>
      <c r="D758" s="865"/>
      <c r="E758" s="865"/>
      <c r="F758" s="865"/>
      <c r="G758" s="865"/>
      <c r="H758" s="865"/>
      <c r="I758" s="865"/>
      <c r="J758" s="865"/>
      <c r="K758" s="865"/>
      <c r="L758" s="865"/>
      <c r="M758" s="865"/>
      <c r="N758" s="865"/>
      <c r="O758" s="865"/>
      <c r="P758" s="865"/>
      <c r="Q758" s="865"/>
      <c r="R758" s="865"/>
      <c r="S758" s="865"/>
      <c r="T758" s="865"/>
      <c r="U758" s="865"/>
      <c r="V758" s="865"/>
      <c r="W758" s="865"/>
      <c r="X758" s="865"/>
      <c r="Y758" s="865"/>
      <c r="Z758" s="865"/>
    </row>
    <row r="759" spans="1:26" ht="12.75">
      <c r="A759" s="865"/>
      <c r="B759" s="865"/>
      <c r="C759" s="865"/>
      <c r="D759" s="865"/>
      <c r="E759" s="865"/>
      <c r="F759" s="865"/>
      <c r="G759" s="865"/>
      <c r="H759" s="865"/>
      <c r="I759" s="865"/>
      <c r="J759" s="865"/>
      <c r="K759" s="865"/>
      <c r="L759" s="865"/>
      <c r="M759" s="865"/>
      <c r="N759" s="865"/>
      <c r="O759" s="865"/>
      <c r="P759" s="865"/>
      <c r="Q759" s="865"/>
      <c r="R759" s="865"/>
      <c r="S759" s="865"/>
      <c r="T759" s="865"/>
      <c r="U759" s="865"/>
      <c r="V759" s="865"/>
      <c r="W759" s="865"/>
      <c r="X759" s="865"/>
      <c r="Y759" s="865"/>
      <c r="Z759" s="865"/>
    </row>
    <row r="760" spans="1:26" ht="12.75">
      <c r="A760" s="865"/>
      <c r="B760" s="865"/>
      <c r="C760" s="865"/>
      <c r="D760" s="865"/>
      <c r="E760" s="865"/>
      <c r="F760" s="865"/>
      <c r="G760" s="865"/>
      <c r="H760" s="865"/>
      <c r="I760" s="865"/>
      <c r="J760" s="865"/>
      <c r="K760" s="865"/>
      <c r="L760" s="865"/>
      <c r="M760" s="865"/>
      <c r="N760" s="865"/>
      <c r="O760" s="865"/>
      <c r="P760" s="865"/>
      <c r="Q760" s="865"/>
      <c r="R760" s="865"/>
      <c r="S760" s="865"/>
      <c r="T760" s="865"/>
      <c r="U760" s="865"/>
      <c r="V760" s="865"/>
      <c r="W760" s="865"/>
      <c r="X760" s="865"/>
      <c r="Y760" s="865"/>
      <c r="Z760" s="865"/>
    </row>
    <row r="761" spans="1:26" ht="12.75">
      <c r="A761" s="865"/>
      <c r="B761" s="865"/>
      <c r="C761" s="865"/>
      <c r="D761" s="865"/>
      <c r="E761" s="865"/>
      <c r="F761" s="865"/>
      <c r="G761" s="865"/>
      <c r="H761" s="865"/>
      <c r="I761" s="865"/>
      <c r="J761" s="865"/>
      <c r="K761" s="865"/>
      <c r="L761" s="865"/>
      <c r="M761" s="865"/>
      <c r="N761" s="865"/>
      <c r="O761" s="865"/>
      <c r="P761" s="865"/>
      <c r="Q761" s="865"/>
      <c r="R761" s="865"/>
      <c r="S761" s="865"/>
      <c r="T761" s="865"/>
      <c r="U761" s="865"/>
      <c r="V761" s="865"/>
      <c r="W761" s="865"/>
      <c r="X761" s="865"/>
      <c r="Y761" s="865"/>
      <c r="Z761" s="865"/>
    </row>
    <row r="762" spans="1:26" ht="12.75">
      <c r="A762" s="865"/>
      <c r="B762" s="865"/>
      <c r="C762" s="865"/>
      <c r="D762" s="865"/>
      <c r="E762" s="865"/>
      <c r="F762" s="865"/>
      <c r="G762" s="865"/>
      <c r="H762" s="865"/>
      <c r="I762" s="865"/>
      <c r="J762" s="865"/>
      <c r="K762" s="865"/>
      <c r="L762" s="865"/>
      <c r="M762" s="865"/>
      <c r="N762" s="865"/>
      <c r="O762" s="865"/>
      <c r="P762" s="865"/>
      <c r="Q762" s="865"/>
      <c r="R762" s="865"/>
      <c r="S762" s="865"/>
      <c r="T762" s="865"/>
      <c r="U762" s="865"/>
      <c r="V762" s="865"/>
      <c r="W762" s="865"/>
      <c r="X762" s="865"/>
      <c r="Y762" s="865"/>
      <c r="Z762" s="865"/>
    </row>
    <row r="763" spans="1:26" ht="12.75">
      <c r="A763" s="865"/>
      <c r="B763" s="865"/>
      <c r="C763" s="865"/>
      <c r="D763" s="865"/>
      <c r="E763" s="865"/>
      <c r="F763" s="865"/>
      <c r="G763" s="865"/>
      <c r="H763" s="865"/>
      <c r="I763" s="865"/>
      <c r="J763" s="865"/>
      <c r="K763" s="865"/>
      <c r="L763" s="865"/>
      <c r="M763" s="865"/>
      <c r="N763" s="865"/>
      <c r="O763" s="865"/>
      <c r="P763" s="865"/>
      <c r="Q763" s="865"/>
      <c r="R763" s="865"/>
      <c r="S763" s="865"/>
      <c r="T763" s="865"/>
      <c r="U763" s="865"/>
      <c r="V763" s="865"/>
      <c r="W763" s="865"/>
      <c r="X763" s="865"/>
      <c r="Y763" s="865"/>
      <c r="Z763" s="865"/>
    </row>
    <row r="764" spans="1:26" ht="12.75">
      <c r="A764" s="865"/>
      <c r="B764" s="865"/>
      <c r="C764" s="865"/>
      <c r="D764" s="865"/>
      <c r="E764" s="865"/>
      <c r="F764" s="865"/>
      <c r="G764" s="865"/>
      <c r="H764" s="865"/>
      <c r="I764" s="865"/>
      <c r="J764" s="865"/>
      <c r="K764" s="865"/>
      <c r="L764" s="865"/>
      <c r="M764" s="865"/>
      <c r="N764" s="865"/>
      <c r="O764" s="865"/>
      <c r="P764" s="865"/>
      <c r="Q764" s="865"/>
      <c r="R764" s="865"/>
      <c r="S764" s="865"/>
      <c r="T764" s="865"/>
      <c r="U764" s="865"/>
      <c r="V764" s="865"/>
      <c r="W764" s="865"/>
      <c r="X764" s="865"/>
      <c r="Y764" s="865"/>
      <c r="Z764" s="865"/>
    </row>
    <row r="765" spans="1:26" ht="12.75">
      <c r="A765" s="865"/>
      <c r="B765" s="865"/>
      <c r="C765" s="865"/>
      <c r="D765" s="865"/>
      <c r="E765" s="865"/>
      <c r="F765" s="865"/>
      <c r="G765" s="865"/>
      <c r="H765" s="865"/>
      <c r="I765" s="865"/>
      <c r="J765" s="865"/>
      <c r="K765" s="865"/>
      <c r="L765" s="865"/>
      <c r="M765" s="865"/>
      <c r="N765" s="865"/>
      <c r="O765" s="865"/>
      <c r="P765" s="865"/>
      <c r="Q765" s="865"/>
      <c r="R765" s="865"/>
      <c r="S765" s="865"/>
      <c r="T765" s="865"/>
      <c r="U765" s="865"/>
      <c r="V765" s="865"/>
      <c r="W765" s="865"/>
      <c r="X765" s="865"/>
      <c r="Y765" s="865"/>
      <c r="Z765" s="865"/>
    </row>
    <row r="766" spans="1:26" ht="12.75">
      <c r="A766" s="865"/>
      <c r="B766" s="865"/>
      <c r="C766" s="865"/>
      <c r="D766" s="865"/>
      <c r="E766" s="865"/>
      <c r="F766" s="865"/>
      <c r="G766" s="865"/>
      <c r="H766" s="865"/>
      <c r="I766" s="865"/>
      <c r="J766" s="865"/>
      <c r="K766" s="865"/>
      <c r="L766" s="865"/>
      <c r="M766" s="865"/>
      <c r="N766" s="865"/>
      <c r="O766" s="865"/>
      <c r="P766" s="865"/>
      <c r="Q766" s="865"/>
      <c r="R766" s="865"/>
      <c r="S766" s="865"/>
      <c r="T766" s="865"/>
      <c r="U766" s="865"/>
      <c r="V766" s="865"/>
      <c r="W766" s="865"/>
      <c r="X766" s="865"/>
      <c r="Y766" s="865"/>
      <c r="Z766" s="865"/>
    </row>
    <row r="767" spans="1:26" ht="12.75">
      <c r="A767" s="865"/>
      <c r="B767" s="865"/>
      <c r="C767" s="865"/>
      <c r="D767" s="865"/>
      <c r="E767" s="865"/>
      <c r="F767" s="865"/>
      <c r="G767" s="865"/>
      <c r="H767" s="865"/>
      <c r="I767" s="865"/>
      <c r="J767" s="865"/>
      <c r="K767" s="865"/>
      <c r="L767" s="865"/>
      <c r="M767" s="865"/>
      <c r="N767" s="865"/>
      <c r="O767" s="865"/>
      <c r="P767" s="865"/>
      <c r="Q767" s="865"/>
      <c r="R767" s="865"/>
      <c r="S767" s="865"/>
      <c r="T767" s="865"/>
      <c r="U767" s="865"/>
      <c r="V767" s="865"/>
      <c r="W767" s="865"/>
      <c r="X767" s="865"/>
      <c r="Y767" s="865"/>
      <c r="Z767" s="865"/>
    </row>
    <row r="768" spans="1:26" ht="12.75">
      <c r="A768" s="865"/>
      <c r="B768" s="865"/>
      <c r="C768" s="865"/>
      <c r="D768" s="865"/>
      <c r="E768" s="865"/>
      <c r="F768" s="865"/>
      <c r="G768" s="865"/>
      <c r="H768" s="865"/>
      <c r="I768" s="865"/>
      <c r="J768" s="865"/>
      <c r="K768" s="865"/>
      <c r="L768" s="865"/>
      <c r="M768" s="865"/>
      <c r="N768" s="865"/>
      <c r="O768" s="865"/>
      <c r="P768" s="865"/>
      <c r="Q768" s="865"/>
      <c r="R768" s="865"/>
      <c r="S768" s="865"/>
      <c r="T768" s="865"/>
      <c r="U768" s="865"/>
      <c r="V768" s="865"/>
      <c r="W768" s="865"/>
      <c r="X768" s="865"/>
      <c r="Y768" s="865"/>
      <c r="Z768" s="865"/>
    </row>
    <row r="769" spans="1:26" ht="12.75">
      <c r="A769" s="865"/>
      <c r="B769" s="865"/>
      <c r="C769" s="865"/>
      <c r="D769" s="865"/>
      <c r="E769" s="865"/>
      <c r="F769" s="865"/>
      <c r="G769" s="865"/>
      <c r="H769" s="865"/>
      <c r="I769" s="865"/>
      <c r="J769" s="865"/>
      <c r="K769" s="865"/>
      <c r="L769" s="865"/>
      <c r="M769" s="865"/>
      <c r="N769" s="865"/>
      <c r="O769" s="865"/>
      <c r="P769" s="865"/>
      <c r="Q769" s="865"/>
      <c r="R769" s="865"/>
      <c r="S769" s="865"/>
      <c r="T769" s="865"/>
      <c r="U769" s="865"/>
      <c r="V769" s="865"/>
      <c r="W769" s="865"/>
      <c r="X769" s="865"/>
      <c r="Y769" s="865"/>
      <c r="Z769" s="865"/>
    </row>
    <row r="770" spans="1:26" ht="12.75">
      <c r="A770" s="865"/>
      <c r="B770" s="865"/>
      <c r="C770" s="865"/>
      <c r="D770" s="865"/>
      <c r="E770" s="865"/>
      <c r="F770" s="865"/>
      <c r="G770" s="865"/>
      <c r="H770" s="865"/>
      <c r="I770" s="865"/>
      <c r="J770" s="865"/>
      <c r="K770" s="865"/>
      <c r="L770" s="865"/>
      <c r="M770" s="865"/>
      <c r="N770" s="865"/>
      <c r="O770" s="865"/>
      <c r="P770" s="865"/>
      <c r="Q770" s="865"/>
      <c r="R770" s="865"/>
      <c r="S770" s="865"/>
      <c r="T770" s="865"/>
      <c r="U770" s="865"/>
      <c r="V770" s="865"/>
      <c r="W770" s="865"/>
      <c r="X770" s="865"/>
      <c r="Y770" s="865"/>
      <c r="Z770" s="865"/>
    </row>
    <row r="771" spans="1:26" ht="12.75">
      <c r="A771" s="865"/>
      <c r="B771" s="865"/>
      <c r="C771" s="865"/>
      <c r="D771" s="865"/>
      <c r="E771" s="865"/>
      <c r="F771" s="865"/>
      <c r="G771" s="865"/>
      <c r="H771" s="865"/>
      <c r="I771" s="865"/>
      <c r="J771" s="865"/>
      <c r="K771" s="865"/>
      <c r="L771" s="865"/>
      <c r="M771" s="865"/>
      <c r="N771" s="865"/>
      <c r="O771" s="865"/>
      <c r="P771" s="865"/>
      <c r="Q771" s="865"/>
      <c r="R771" s="865"/>
      <c r="S771" s="865"/>
      <c r="T771" s="865"/>
      <c r="U771" s="865"/>
      <c r="V771" s="865"/>
      <c r="W771" s="865"/>
      <c r="X771" s="865"/>
      <c r="Y771" s="865"/>
      <c r="Z771" s="865"/>
    </row>
    <row r="772" spans="1:26" ht="12.75">
      <c r="A772" s="865"/>
      <c r="B772" s="865"/>
      <c r="C772" s="865"/>
      <c r="D772" s="865"/>
      <c r="E772" s="865"/>
      <c r="F772" s="865"/>
      <c r="G772" s="865"/>
      <c r="H772" s="865"/>
      <c r="I772" s="865"/>
      <c r="J772" s="865"/>
      <c r="K772" s="865"/>
      <c r="L772" s="865"/>
      <c r="M772" s="865"/>
      <c r="N772" s="865"/>
      <c r="O772" s="865"/>
      <c r="P772" s="865"/>
      <c r="Q772" s="865"/>
      <c r="R772" s="865"/>
      <c r="S772" s="865"/>
      <c r="T772" s="865"/>
      <c r="U772" s="865"/>
      <c r="V772" s="865"/>
      <c r="W772" s="865"/>
      <c r="X772" s="865"/>
      <c r="Y772" s="865"/>
      <c r="Z772" s="865"/>
    </row>
    <row r="773" spans="1:26" ht="12.75">
      <c r="A773" s="865"/>
      <c r="B773" s="865"/>
      <c r="C773" s="865"/>
      <c r="D773" s="865"/>
      <c r="E773" s="865"/>
      <c r="F773" s="865"/>
      <c r="G773" s="865"/>
      <c r="H773" s="865"/>
      <c r="I773" s="865"/>
      <c r="J773" s="865"/>
      <c r="K773" s="865"/>
      <c r="L773" s="865"/>
      <c r="M773" s="865"/>
      <c r="N773" s="865"/>
      <c r="O773" s="865"/>
      <c r="P773" s="865"/>
      <c r="Q773" s="865"/>
      <c r="R773" s="865"/>
      <c r="S773" s="865"/>
      <c r="T773" s="865"/>
      <c r="U773" s="865"/>
      <c r="V773" s="865"/>
      <c r="W773" s="865"/>
      <c r="X773" s="865"/>
      <c r="Y773" s="865"/>
      <c r="Z773" s="865"/>
    </row>
    <row r="774" spans="1:26" ht="12.75">
      <c r="A774" s="865"/>
      <c r="B774" s="865"/>
      <c r="C774" s="865"/>
      <c r="D774" s="865"/>
      <c r="E774" s="865"/>
      <c r="F774" s="865"/>
      <c r="G774" s="865"/>
      <c r="H774" s="865"/>
      <c r="I774" s="865"/>
      <c r="J774" s="865"/>
      <c r="K774" s="865"/>
      <c r="L774" s="865"/>
      <c r="M774" s="865"/>
      <c r="N774" s="865"/>
      <c r="O774" s="865"/>
      <c r="P774" s="865"/>
      <c r="Q774" s="865"/>
      <c r="R774" s="865"/>
      <c r="S774" s="865"/>
      <c r="T774" s="865"/>
      <c r="U774" s="865"/>
      <c r="V774" s="865"/>
      <c r="W774" s="865"/>
      <c r="X774" s="865"/>
      <c r="Y774" s="865"/>
      <c r="Z774" s="865"/>
    </row>
    <row r="775" spans="1:26" ht="12.75">
      <c r="A775" s="865"/>
      <c r="B775" s="865"/>
      <c r="C775" s="865"/>
      <c r="D775" s="865"/>
      <c r="E775" s="865"/>
      <c r="F775" s="865"/>
      <c r="G775" s="865"/>
      <c r="H775" s="865"/>
      <c r="I775" s="865"/>
      <c r="J775" s="865"/>
      <c r="K775" s="865"/>
      <c r="L775" s="865"/>
      <c r="M775" s="865"/>
      <c r="N775" s="865"/>
      <c r="O775" s="865"/>
      <c r="P775" s="865"/>
      <c r="Q775" s="865"/>
      <c r="R775" s="865"/>
      <c r="S775" s="865"/>
      <c r="T775" s="865"/>
      <c r="U775" s="865"/>
      <c r="V775" s="865"/>
      <c r="W775" s="865"/>
      <c r="X775" s="865"/>
      <c r="Y775" s="865"/>
      <c r="Z775" s="865"/>
    </row>
    <row r="776" spans="1:26" ht="12.75">
      <c r="A776" s="865"/>
      <c r="B776" s="865"/>
      <c r="C776" s="865"/>
      <c r="D776" s="865"/>
      <c r="E776" s="865"/>
      <c r="F776" s="865"/>
      <c r="G776" s="865"/>
      <c r="H776" s="865"/>
      <c r="I776" s="865"/>
      <c r="J776" s="865"/>
      <c r="K776" s="865"/>
      <c r="L776" s="865"/>
      <c r="M776" s="865"/>
      <c r="N776" s="865"/>
      <c r="O776" s="865"/>
      <c r="P776" s="865"/>
      <c r="Q776" s="865"/>
      <c r="R776" s="865"/>
      <c r="S776" s="865"/>
      <c r="T776" s="865"/>
      <c r="U776" s="865"/>
      <c r="V776" s="865"/>
      <c r="W776" s="865"/>
      <c r="X776" s="865"/>
      <c r="Y776" s="865"/>
      <c r="Z776" s="865"/>
    </row>
    <row r="777" spans="1:26" ht="12.75">
      <c r="A777" s="865"/>
      <c r="B777" s="865"/>
      <c r="C777" s="865"/>
      <c r="D777" s="865"/>
      <c r="E777" s="865"/>
      <c r="F777" s="865"/>
      <c r="G777" s="865"/>
      <c r="H777" s="865"/>
      <c r="I777" s="865"/>
      <c r="J777" s="865"/>
      <c r="K777" s="865"/>
      <c r="L777" s="865"/>
      <c r="M777" s="865"/>
      <c r="N777" s="865"/>
      <c r="O777" s="865"/>
      <c r="P777" s="865"/>
      <c r="Q777" s="865"/>
      <c r="R777" s="865"/>
      <c r="S777" s="865"/>
      <c r="T777" s="865"/>
      <c r="U777" s="865"/>
      <c r="V777" s="865"/>
      <c r="W777" s="865"/>
      <c r="X777" s="865"/>
      <c r="Y777" s="865"/>
      <c r="Z777" s="865"/>
    </row>
    <row r="778" spans="1:26" ht="12.75">
      <c r="A778" s="865"/>
      <c r="B778" s="865"/>
      <c r="C778" s="865"/>
      <c r="D778" s="865"/>
      <c r="E778" s="865"/>
      <c r="F778" s="865"/>
      <c r="G778" s="865"/>
      <c r="H778" s="865"/>
      <c r="I778" s="865"/>
      <c r="J778" s="865"/>
      <c r="K778" s="865"/>
      <c r="L778" s="865"/>
      <c r="M778" s="865"/>
      <c r="N778" s="865"/>
      <c r="O778" s="865"/>
      <c r="P778" s="865"/>
      <c r="Q778" s="865"/>
      <c r="R778" s="865"/>
      <c r="S778" s="865"/>
      <c r="T778" s="865"/>
      <c r="U778" s="865"/>
      <c r="V778" s="865"/>
      <c r="W778" s="865"/>
      <c r="X778" s="865"/>
      <c r="Y778" s="865"/>
      <c r="Z778" s="865"/>
    </row>
    <row r="779" spans="1:26" ht="12.75">
      <c r="A779" s="865"/>
      <c r="B779" s="865"/>
      <c r="C779" s="865"/>
      <c r="D779" s="865"/>
      <c r="E779" s="865"/>
      <c r="F779" s="865"/>
      <c r="G779" s="865"/>
      <c r="H779" s="865"/>
      <c r="I779" s="865"/>
      <c r="J779" s="865"/>
      <c r="K779" s="865"/>
      <c r="L779" s="865"/>
      <c r="M779" s="865"/>
      <c r="N779" s="865"/>
      <c r="O779" s="865"/>
      <c r="P779" s="865"/>
      <c r="Q779" s="865"/>
      <c r="R779" s="865"/>
      <c r="S779" s="865"/>
      <c r="T779" s="865"/>
      <c r="U779" s="865"/>
      <c r="V779" s="865"/>
      <c r="W779" s="865"/>
      <c r="X779" s="865"/>
      <c r="Y779" s="865"/>
      <c r="Z779" s="865"/>
    </row>
    <row r="780" spans="1:26" ht="12.75">
      <c r="A780" s="865"/>
      <c r="B780" s="865"/>
      <c r="C780" s="865"/>
      <c r="D780" s="865"/>
      <c r="E780" s="865"/>
      <c r="F780" s="865"/>
      <c r="G780" s="865"/>
      <c r="H780" s="865"/>
      <c r="I780" s="865"/>
      <c r="J780" s="865"/>
      <c r="K780" s="865"/>
      <c r="L780" s="865"/>
      <c r="M780" s="865"/>
      <c r="N780" s="865"/>
      <c r="O780" s="865"/>
      <c r="P780" s="865"/>
      <c r="Q780" s="865"/>
      <c r="R780" s="865"/>
      <c r="S780" s="865"/>
      <c r="T780" s="865"/>
      <c r="U780" s="865"/>
      <c r="V780" s="865"/>
      <c r="W780" s="865"/>
      <c r="X780" s="865"/>
      <c r="Y780" s="865"/>
      <c r="Z780" s="865"/>
    </row>
    <row r="781" spans="1:26" ht="12.75">
      <c r="A781" s="865"/>
      <c r="B781" s="865"/>
      <c r="C781" s="865"/>
      <c r="D781" s="865"/>
      <c r="E781" s="865"/>
      <c r="F781" s="865"/>
      <c r="G781" s="865"/>
      <c r="H781" s="865"/>
      <c r="I781" s="865"/>
      <c r="J781" s="865"/>
      <c r="K781" s="865"/>
      <c r="L781" s="865"/>
      <c r="M781" s="865"/>
      <c r="N781" s="865"/>
      <c r="O781" s="865"/>
      <c r="P781" s="865"/>
      <c r="Q781" s="865"/>
      <c r="R781" s="865"/>
      <c r="S781" s="865"/>
      <c r="T781" s="865"/>
      <c r="U781" s="865"/>
      <c r="V781" s="865"/>
      <c r="W781" s="865"/>
      <c r="X781" s="865"/>
      <c r="Y781" s="865"/>
      <c r="Z781" s="865"/>
    </row>
    <row r="782" spans="1:26" ht="12.75">
      <c r="A782" s="865"/>
      <c r="B782" s="865"/>
      <c r="C782" s="865"/>
      <c r="D782" s="865"/>
      <c r="E782" s="865"/>
      <c r="F782" s="865"/>
      <c r="G782" s="865"/>
      <c r="H782" s="865"/>
      <c r="I782" s="865"/>
      <c r="J782" s="865"/>
      <c r="K782" s="865"/>
      <c r="L782" s="865"/>
      <c r="M782" s="865"/>
      <c r="N782" s="865"/>
      <c r="O782" s="865"/>
      <c r="P782" s="865"/>
      <c r="Q782" s="865"/>
      <c r="R782" s="865"/>
      <c r="S782" s="865"/>
      <c r="T782" s="865"/>
      <c r="U782" s="865"/>
      <c r="V782" s="865"/>
      <c r="W782" s="865"/>
      <c r="X782" s="865"/>
      <c r="Y782" s="865"/>
      <c r="Z782" s="865"/>
    </row>
    <row r="783" spans="1:26" ht="12.75">
      <c r="A783" s="865"/>
      <c r="B783" s="865"/>
      <c r="C783" s="865"/>
      <c r="D783" s="865"/>
      <c r="E783" s="865"/>
      <c r="F783" s="865"/>
      <c r="G783" s="865"/>
      <c r="H783" s="865"/>
      <c r="I783" s="865"/>
      <c r="J783" s="865"/>
      <c r="K783" s="865"/>
      <c r="L783" s="865"/>
      <c r="M783" s="865"/>
      <c r="N783" s="865"/>
      <c r="O783" s="865"/>
      <c r="P783" s="865"/>
      <c r="Q783" s="865"/>
      <c r="R783" s="865"/>
      <c r="S783" s="865"/>
      <c r="T783" s="865"/>
      <c r="U783" s="865"/>
      <c r="V783" s="865"/>
      <c r="W783" s="865"/>
      <c r="X783" s="865"/>
      <c r="Y783" s="865"/>
      <c r="Z783" s="865"/>
    </row>
    <row r="784" spans="1:26" ht="12.75">
      <c r="A784" s="865"/>
      <c r="B784" s="865"/>
      <c r="C784" s="865"/>
      <c r="D784" s="865"/>
      <c r="E784" s="865"/>
      <c r="F784" s="865"/>
      <c r="G784" s="865"/>
      <c r="H784" s="865"/>
      <c r="I784" s="865"/>
      <c r="J784" s="865"/>
      <c r="K784" s="865"/>
      <c r="L784" s="865"/>
      <c r="M784" s="865"/>
      <c r="N784" s="865"/>
      <c r="O784" s="865"/>
      <c r="P784" s="865"/>
      <c r="Q784" s="865"/>
      <c r="R784" s="865"/>
      <c r="S784" s="865"/>
      <c r="T784" s="865"/>
      <c r="U784" s="865"/>
      <c r="V784" s="865"/>
      <c r="W784" s="865"/>
      <c r="X784" s="865"/>
      <c r="Y784" s="865"/>
      <c r="Z784" s="865"/>
    </row>
    <row r="785" spans="1:26" ht="12.75">
      <c r="A785" s="865"/>
      <c r="B785" s="865"/>
      <c r="C785" s="865"/>
      <c r="D785" s="865"/>
      <c r="E785" s="865"/>
      <c r="F785" s="865"/>
      <c r="G785" s="865"/>
      <c r="H785" s="865"/>
      <c r="I785" s="865"/>
      <c r="J785" s="865"/>
      <c r="K785" s="865"/>
      <c r="L785" s="865"/>
      <c r="M785" s="865"/>
      <c r="N785" s="865"/>
      <c r="O785" s="865"/>
      <c r="P785" s="865"/>
      <c r="Q785" s="865"/>
      <c r="R785" s="865"/>
      <c r="S785" s="865"/>
      <c r="T785" s="865"/>
      <c r="U785" s="865"/>
      <c r="V785" s="865"/>
      <c r="W785" s="865"/>
      <c r="X785" s="865"/>
      <c r="Y785" s="865"/>
      <c r="Z785" s="865"/>
    </row>
    <row r="786" spans="1:26" ht="12.75">
      <c r="A786" s="865"/>
      <c r="B786" s="865"/>
      <c r="C786" s="865"/>
      <c r="D786" s="865"/>
      <c r="E786" s="865"/>
      <c r="F786" s="865"/>
      <c r="G786" s="865"/>
      <c r="H786" s="865"/>
      <c r="I786" s="865"/>
      <c r="J786" s="865"/>
      <c r="K786" s="865"/>
      <c r="L786" s="865"/>
      <c r="M786" s="865"/>
      <c r="N786" s="865"/>
      <c r="O786" s="865"/>
      <c r="P786" s="865"/>
      <c r="Q786" s="865"/>
      <c r="R786" s="865"/>
      <c r="S786" s="865"/>
      <c r="T786" s="865"/>
      <c r="U786" s="865"/>
      <c r="V786" s="865"/>
      <c r="W786" s="865"/>
      <c r="X786" s="865"/>
      <c r="Y786" s="865"/>
      <c r="Z786" s="865"/>
    </row>
    <row r="787" spans="1:26" ht="12.75">
      <c r="A787" s="865"/>
      <c r="B787" s="865"/>
      <c r="C787" s="865"/>
      <c r="D787" s="865"/>
      <c r="E787" s="865"/>
      <c r="F787" s="865"/>
      <c r="G787" s="865"/>
      <c r="H787" s="865"/>
      <c r="I787" s="865"/>
      <c r="J787" s="865"/>
      <c r="K787" s="865"/>
      <c r="L787" s="865"/>
      <c r="M787" s="865"/>
      <c r="N787" s="865"/>
      <c r="O787" s="865"/>
      <c r="P787" s="865"/>
      <c r="Q787" s="865"/>
      <c r="R787" s="865"/>
      <c r="S787" s="865"/>
      <c r="T787" s="865"/>
      <c r="U787" s="865"/>
      <c r="V787" s="865"/>
      <c r="W787" s="865"/>
      <c r="X787" s="865"/>
      <c r="Y787" s="865"/>
      <c r="Z787" s="865"/>
    </row>
    <row r="788" spans="1:26" ht="12.75">
      <c r="A788" s="865"/>
      <c r="B788" s="865"/>
      <c r="C788" s="865"/>
      <c r="D788" s="865"/>
      <c r="E788" s="865"/>
      <c r="F788" s="865"/>
      <c r="G788" s="865"/>
      <c r="H788" s="865"/>
      <c r="I788" s="865"/>
      <c r="J788" s="865"/>
      <c r="K788" s="865"/>
      <c r="L788" s="865"/>
      <c r="M788" s="865"/>
      <c r="N788" s="865"/>
      <c r="O788" s="865"/>
      <c r="P788" s="865"/>
      <c r="Q788" s="865"/>
      <c r="R788" s="865"/>
      <c r="S788" s="865"/>
      <c r="T788" s="865"/>
      <c r="U788" s="865"/>
      <c r="V788" s="865"/>
      <c r="W788" s="865"/>
      <c r="X788" s="865"/>
      <c r="Y788" s="865"/>
      <c r="Z788" s="865"/>
    </row>
    <row r="789" spans="1:26" ht="12.75">
      <c r="A789" s="865"/>
      <c r="B789" s="865"/>
      <c r="C789" s="865"/>
      <c r="D789" s="865"/>
      <c r="E789" s="865"/>
      <c r="F789" s="865"/>
      <c r="G789" s="865"/>
      <c r="H789" s="865"/>
      <c r="I789" s="865"/>
      <c r="J789" s="865"/>
      <c r="K789" s="865"/>
      <c r="L789" s="865"/>
      <c r="M789" s="865"/>
      <c r="N789" s="865"/>
      <c r="O789" s="865"/>
      <c r="P789" s="865"/>
      <c r="Q789" s="865"/>
      <c r="R789" s="865"/>
      <c r="S789" s="865"/>
      <c r="T789" s="865"/>
      <c r="U789" s="865"/>
      <c r="V789" s="865"/>
      <c r="W789" s="865"/>
      <c r="X789" s="865"/>
      <c r="Y789" s="865"/>
      <c r="Z789" s="865"/>
    </row>
    <row r="790" spans="1:26" ht="12.75">
      <c r="A790" s="865"/>
      <c r="B790" s="865"/>
      <c r="C790" s="865"/>
      <c r="D790" s="865"/>
      <c r="E790" s="865"/>
      <c r="F790" s="865"/>
      <c r="G790" s="865"/>
      <c r="H790" s="865"/>
      <c r="I790" s="865"/>
      <c r="J790" s="865"/>
      <c r="K790" s="865"/>
      <c r="L790" s="865"/>
      <c r="M790" s="865"/>
      <c r="N790" s="865"/>
      <c r="O790" s="865"/>
      <c r="P790" s="865"/>
      <c r="Q790" s="865"/>
      <c r="R790" s="865"/>
      <c r="S790" s="865"/>
      <c r="T790" s="865"/>
      <c r="U790" s="865"/>
      <c r="V790" s="865"/>
      <c r="W790" s="865"/>
      <c r="X790" s="865"/>
      <c r="Y790" s="865"/>
      <c r="Z790" s="865"/>
    </row>
    <row r="791" spans="1:26" ht="12.75">
      <c r="A791" s="865"/>
      <c r="B791" s="865"/>
      <c r="C791" s="865"/>
      <c r="D791" s="865"/>
      <c r="E791" s="865"/>
      <c r="F791" s="865"/>
      <c r="G791" s="865"/>
      <c r="H791" s="865"/>
      <c r="I791" s="865"/>
      <c r="J791" s="865"/>
      <c r="K791" s="865"/>
      <c r="L791" s="865"/>
      <c r="M791" s="865"/>
      <c r="N791" s="865"/>
      <c r="O791" s="865"/>
      <c r="P791" s="865"/>
      <c r="Q791" s="865"/>
      <c r="R791" s="865"/>
      <c r="S791" s="865"/>
      <c r="T791" s="865"/>
      <c r="U791" s="865"/>
      <c r="V791" s="865"/>
      <c r="W791" s="865"/>
      <c r="X791" s="865"/>
      <c r="Y791" s="865"/>
      <c r="Z791" s="865"/>
    </row>
    <row r="792" spans="1:26" ht="12.75">
      <c r="A792" s="865"/>
      <c r="B792" s="865"/>
      <c r="C792" s="865"/>
      <c r="D792" s="865"/>
      <c r="E792" s="865"/>
      <c r="F792" s="865"/>
      <c r="G792" s="865"/>
      <c r="H792" s="865"/>
      <c r="I792" s="865"/>
      <c r="J792" s="865"/>
      <c r="K792" s="865"/>
      <c r="L792" s="865"/>
      <c r="M792" s="865"/>
      <c r="N792" s="865"/>
      <c r="O792" s="865"/>
      <c r="P792" s="865"/>
      <c r="Q792" s="865"/>
      <c r="R792" s="865"/>
      <c r="S792" s="865"/>
      <c r="T792" s="865"/>
      <c r="U792" s="865"/>
      <c r="V792" s="865"/>
      <c r="W792" s="865"/>
      <c r="X792" s="865"/>
      <c r="Y792" s="865"/>
      <c r="Z792" s="865"/>
    </row>
    <row r="793" spans="1:26" ht="12.75">
      <c r="A793" s="865"/>
      <c r="B793" s="865"/>
      <c r="C793" s="865"/>
      <c r="D793" s="865"/>
      <c r="E793" s="865"/>
      <c r="F793" s="865"/>
      <c r="G793" s="865"/>
      <c r="H793" s="865"/>
      <c r="I793" s="865"/>
      <c r="J793" s="865"/>
      <c r="K793" s="865"/>
      <c r="L793" s="865"/>
      <c r="M793" s="865"/>
      <c r="N793" s="865"/>
      <c r="O793" s="865"/>
      <c r="P793" s="865"/>
      <c r="Q793" s="865"/>
      <c r="R793" s="865"/>
      <c r="S793" s="865"/>
      <c r="T793" s="865"/>
      <c r="U793" s="865"/>
      <c r="V793" s="865"/>
      <c r="W793" s="865"/>
      <c r="X793" s="865"/>
      <c r="Y793" s="865"/>
      <c r="Z793" s="865"/>
    </row>
    <row r="794" spans="1:26" ht="12.75">
      <c r="A794" s="865"/>
      <c r="B794" s="865"/>
      <c r="C794" s="865"/>
      <c r="D794" s="865"/>
      <c r="E794" s="865"/>
      <c r="F794" s="865"/>
      <c r="G794" s="865"/>
      <c r="H794" s="865"/>
      <c r="I794" s="865"/>
      <c r="J794" s="865"/>
      <c r="K794" s="865"/>
      <c r="L794" s="865"/>
      <c r="M794" s="865"/>
      <c r="N794" s="865"/>
      <c r="O794" s="865"/>
      <c r="P794" s="865"/>
      <c r="Q794" s="865"/>
      <c r="R794" s="865"/>
      <c r="S794" s="865"/>
      <c r="T794" s="865"/>
      <c r="U794" s="865"/>
      <c r="V794" s="865"/>
      <c r="W794" s="865"/>
      <c r="X794" s="865"/>
      <c r="Y794" s="865"/>
      <c r="Z794" s="865"/>
    </row>
    <row r="795" spans="1:26" ht="12.75">
      <c r="A795" s="865"/>
      <c r="B795" s="865"/>
      <c r="C795" s="865"/>
      <c r="D795" s="865"/>
      <c r="E795" s="865"/>
      <c r="F795" s="865"/>
      <c r="G795" s="865"/>
      <c r="H795" s="865"/>
      <c r="I795" s="865"/>
      <c r="J795" s="865"/>
      <c r="K795" s="865"/>
      <c r="L795" s="865"/>
      <c r="M795" s="865"/>
      <c r="N795" s="865"/>
      <c r="O795" s="865"/>
      <c r="P795" s="865"/>
      <c r="Q795" s="865"/>
      <c r="R795" s="865"/>
      <c r="S795" s="865"/>
      <c r="T795" s="865"/>
      <c r="U795" s="865"/>
      <c r="V795" s="865"/>
      <c r="W795" s="865"/>
      <c r="X795" s="865"/>
      <c r="Y795" s="865"/>
      <c r="Z795" s="865"/>
    </row>
    <row r="796" spans="1:26" ht="12.75">
      <c r="A796" s="865"/>
      <c r="B796" s="865"/>
      <c r="C796" s="865"/>
      <c r="D796" s="865"/>
      <c r="E796" s="865"/>
      <c r="F796" s="865"/>
      <c r="G796" s="865"/>
      <c r="H796" s="865"/>
      <c r="I796" s="865"/>
      <c r="J796" s="865"/>
      <c r="K796" s="865"/>
      <c r="L796" s="865"/>
      <c r="M796" s="865"/>
      <c r="N796" s="865"/>
      <c r="O796" s="865"/>
      <c r="P796" s="865"/>
      <c r="Q796" s="865"/>
      <c r="R796" s="865"/>
      <c r="S796" s="865"/>
      <c r="T796" s="865"/>
      <c r="U796" s="865"/>
      <c r="V796" s="865"/>
      <c r="W796" s="865"/>
      <c r="X796" s="865"/>
      <c r="Y796" s="865"/>
      <c r="Z796" s="865"/>
    </row>
    <row r="797" spans="1:26" ht="12.75">
      <c r="A797" s="865"/>
      <c r="B797" s="865"/>
      <c r="C797" s="865"/>
      <c r="D797" s="865"/>
      <c r="E797" s="865"/>
      <c r="F797" s="865"/>
      <c r="G797" s="865"/>
      <c r="H797" s="865"/>
      <c r="I797" s="865"/>
      <c r="J797" s="865"/>
      <c r="K797" s="865"/>
      <c r="L797" s="865"/>
      <c r="M797" s="865"/>
      <c r="N797" s="865"/>
      <c r="O797" s="865"/>
      <c r="P797" s="865"/>
      <c r="Q797" s="865"/>
      <c r="R797" s="865"/>
      <c r="S797" s="865"/>
      <c r="T797" s="865"/>
      <c r="U797" s="865"/>
      <c r="V797" s="865"/>
      <c r="W797" s="865"/>
      <c r="X797" s="865"/>
      <c r="Y797" s="865"/>
      <c r="Z797" s="865"/>
    </row>
    <row r="798" spans="1:26" ht="12.75">
      <c r="A798" s="865"/>
      <c r="B798" s="865"/>
      <c r="C798" s="865"/>
      <c r="D798" s="865"/>
      <c r="E798" s="865"/>
      <c r="F798" s="865"/>
      <c r="G798" s="865"/>
      <c r="H798" s="865"/>
      <c r="I798" s="865"/>
      <c r="J798" s="865"/>
      <c r="K798" s="865"/>
      <c r="L798" s="865"/>
      <c r="M798" s="865"/>
      <c r="N798" s="865"/>
      <c r="O798" s="865"/>
      <c r="P798" s="865"/>
      <c r="Q798" s="865"/>
      <c r="R798" s="865"/>
      <c r="S798" s="865"/>
      <c r="T798" s="865"/>
      <c r="U798" s="865"/>
      <c r="V798" s="865"/>
      <c r="W798" s="865"/>
      <c r="X798" s="865"/>
      <c r="Y798" s="865"/>
      <c r="Z798" s="865"/>
    </row>
    <row r="799" spans="1:26" ht="12.75">
      <c r="A799" s="865"/>
      <c r="B799" s="865"/>
      <c r="C799" s="865"/>
      <c r="D799" s="865"/>
      <c r="E799" s="865"/>
      <c r="F799" s="865"/>
      <c r="G799" s="865"/>
      <c r="H799" s="865"/>
      <c r="I799" s="865"/>
      <c r="J799" s="865"/>
      <c r="K799" s="865"/>
      <c r="L799" s="865"/>
      <c r="M799" s="865"/>
      <c r="N799" s="865"/>
      <c r="O799" s="865"/>
      <c r="P799" s="865"/>
      <c r="Q799" s="865"/>
      <c r="R799" s="865"/>
      <c r="S799" s="865"/>
      <c r="T799" s="865"/>
      <c r="U799" s="865"/>
      <c r="V799" s="865"/>
      <c r="W799" s="865"/>
      <c r="X799" s="865"/>
      <c r="Y799" s="865"/>
      <c r="Z799" s="865"/>
    </row>
    <row r="800" spans="1:26" ht="12.75">
      <c r="A800" s="865"/>
      <c r="B800" s="865"/>
      <c r="C800" s="865"/>
      <c r="D800" s="865"/>
      <c r="E800" s="865"/>
      <c r="F800" s="865"/>
      <c r="G800" s="865"/>
      <c r="H800" s="865"/>
      <c r="I800" s="865"/>
      <c r="J800" s="865"/>
      <c r="K800" s="865"/>
      <c r="L800" s="865"/>
      <c r="M800" s="865"/>
      <c r="N800" s="865"/>
      <c r="O800" s="865"/>
      <c r="P800" s="865"/>
      <c r="Q800" s="865"/>
      <c r="R800" s="865"/>
      <c r="S800" s="865"/>
      <c r="T800" s="865"/>
      <c r="U800" s="865"/>
      <c r="V800" s="865"/>
      <c r="W800" s="865"/>
      <c r="X800" s="865"/>
      <c r="Y800" s="865"/>
      <c r="Z800" s="865"/>
    </row>
    <row r="801" spans="1:26" ht="12.75">
      <c r="A801" s="865"/>
      <c r="B801" s="865"/>
      <c r="C801" s="865"/>
      <c r="D801" s="865"/>
      <c r="E801" s="865"/>
      <c r="F801" s="865"/>
      <c r="G801" s="865"/>
      <c r="H801" s="865"/>
      <c r="I801" s="865"/>
      <c r="J801" s="865"/>
      <c r="K801" s="865"/>
      <c r="L801" s="865"/>
      <c r="M801" s="865"/>
      <c r="N801" s="865"/>
      <c r="O801" s="865"/>
      <c r="P801" s="865"/>
      <c r="Q801" s="865"/>
      <c r="R801" s="865"/>
      <c r="S801" s="865"/>
      <c r="T801" s="865"/>
      <c r="U801" s="865"/>
      <c r="V801" s="865"/>
      <c r="W801" s="865"/>
      <c r="X801" s="865"/>
      <c r="Y801" s="865"/>
      <c r="Z801" s="865"/>
    </row>
    <row r="802" spans="1:26" ht="12.75">
      <c r="A802" s="865"/>
      <c r="B802" s="865"/>
      <c r="C802" s="865"/>
      <c r="D802" s="865"/>
      <c r="E802" s="865"/>
      <c r="F802" s="865"/>
      <c r="G802" s="865"/>
      <c r="H802" s="865"/>
      <c r="I802" s="865"/>
      <c r="J802" s="865"/>
      <c r="K802" s="865"/>
      <c r="L802" s="865"/>
      <c r="M802" s="865"/>
      <c r="N802" s="865"/>
      <c r="O802" s="865"/>
      <c r="P802" s="865"/>
      <c r="Q802" s="865"/>
      <c r="R802" s="865"/>
      <c r="S802" s="865"/>
      <c r="T802" s="865"/>
      <c r="U802" s="865"/>
      <c r="V802" s="865"/>
      <c r="W802" s="865"/>
      <c r="X802" s="865"/>
      <c r="Y802" s="865"/>
      <c r="Z802" s="865"/>
    </row>
    <row r="803" spans="1:26" ht="12.75">
      <c r="A803" s="865"/>
      <c r="B803" s="865"/>
      <c r="C803" s="865"/>
      <c r="D803" s="865"/>
      <c r="E803" s="865"/>
      <c r="F803" s="865"/>
      <c r="G803" s="865"/>
      <c r="H803" s="865"/>
      <c r="I803" s="865"/>
      <c r="J803" s="865"/>
      <c r="K803" s="865"/>
      <c r="L803" s="865"/>
      <c r="M803" s="865"/>
      <c r="N803" s="865"/>
      <c r="O803" s="865"/>
      <c r="P803" s="865"/>
      <c r="Q803" s="865"/>
      <c r="R803" s="865"/>
      <c r="S803" s="865"/>
      <c r="T803" s="865"/>
      <c r="U803" s="865"/>
      <c r="V803" s="865"/>
      <c r="W803" s="865"/>
      <c r="X803" s="865"/>
      <c r="Y803" s="865"/>
      <c r="Z803" s="865"/>
    </row>
    <row r="804" spans="1:26" ht="12.75">
      <c r="A804" s="865"/>
      <c r="B804" s="865"/>
      <c r="C804" s="865"/>
      <c r="D804" s="865"/>
      <c r="E804" s="865"/>
      <c r="F804" s="865"/>
      <c r="G804" s="865"/>
      <c r="H804" s="865"/>
      <c r="I804" s="865"/>
      <c r="J804" s="865"/>
      <c r="K804" s="865"/>
      <c r="L804" s="865"/>
      <c r="M804" s="865"/>
      <c r="N804" s="865"/>
      <c r="O804" s="865"/>
      <c r="P804" s="865"/>
      <c r="Q804" s="865"/>
      <c r="R804" s="865"/>
      <c r="S804" s="865"/>
      <c r="T804" s="865"/>
      <c r="U804" s="865"/>
      <c r="V804" s="865"/>
      <c r="W804" s="865"/>
      <c r="X804" s="865"/>
      <c r="Y804" s="865"/>
      <c r="Z804" s="865"/>
    </row>
    <row r="805" spans="1:26" ht="12.75">
      <c r="A805" s="865"/>
      <c r="B805" s="865"/>
      <c r="C805" s="865"/>
      <c r="D805" s="865"/>
      <c r="E805" s="865"/>
      <c r="F805" s="865"/>
      <c r="G805" s="865"/>
      <c r="H805" s="865"/>
      <c r="I805" s="865"/>
      <c r="J805" s="865"/>
      <c r="K805" s="865"/>
      <c r="L805" s="865"/>
      <c r="M805" s="865"/>
      <c r="N805" s="865"/>
      <c r="O805" s="865"/>
      <c r="P805" s="865"/>
      <c r="Q805" s="865"/>
      <c r="R805" s="865"/>
      <c r="S805" s="865"/>
      <c r="T805" s="865"/>
      <c r="U805" s="865"/>
      <c r="V805" s="865"/>
      <c r="W805" s="865"/>
      <c r="X805" s="865"/>
      <c r="Y805" s="865"/>
      <c r="Z805" s="865"/>
    </row>
    <row r="806" spans="1:26" ht="12.75">
      <c r="A806" s="865"/>
      <c r="B806" s="865"/>
      <c r="C806" s="865"/>
      <c r="D806" s="865"/>
      <c r="E806" s="865"/>
      <c r="F806" s="865"/>
      <c r="G806" s="865"/>
      <c r="H806" s="865"/>
      <c r="I806" s="865"/>
      <c r="J806" s="865"/>
      <c r="K806" s="865"/>
      <c r="L806" s="865"/>
      <c r="M806" s="865"/>
      <c r="N806" s="865"/>
      <c r="O806" s="865"/>
      <c r="P806" s="865"/>
      <c r="Q806" s="865"/>
      <c r="R806" s="865"/>
      <c r="S806" s="865"/>
      <c r="T806" s="865"/>
      <c r="U806" s="865"/>
      <c r="V806" s="865"/>
      <c r="W806" s="865"/>
      <c r="X806" s="865"/>
      <c r="Y806" s="865"/>
      <c r="Z806" s="865"/>
    </row>
    <row r="807" spans="1:26" ht="12.75">
      <c r="A807" s="865"/>
      <c r="B807" s="865"/>
      <c r="C807" s="865"/>
      <c r="D807" s="865"/>
      <c r="E807" s="865"/>
      <c r="F807" s="865"/>
      <c r="G807" s="865"/>
      <c r="H807" s="865"/>
      <c r="I807" s="865"/>
      <c r="J807" s="865"/>
      <c r="K807" s="865"/>
      <c r="L807" s="865"/>
      <c r="M807" s="865"/>
      <c r="N807" s="865"/>
      <c r="O807" s="865"/>
      <c r="P807" s="865"/>
      <c r="Q807" s="865"/>
      <c r="R807" s="865"/>
      <c r="S807" s="865"/>
      <c r="T807" s="865"/>
      <c r="U807" s="865"/>
      <c r="V807" s="865"/>
      <c r="W807" s="865"/>
      <c r="X807" s="865"/>
      <c r="Y807" s="865"/>
      <c r="Z807" s="865"/>
    </row>
    <row r="808" spans="1:26" ht="12.75">
      <c r="A808" s="865"/>
      <c r="B808" s="865"/>
      <c r="C808" s="865"/>
      <c r="D808" s="865"/>
      <c r="E808" s="865"/>
      <c r="F808" s="865"/>
      <c r="G808" s="865"/>
      <c r="H808" s="865"/>
      <c r="I808" s="865"/>
      <c r="J808" s="865"/>
      <c r="K808" s="865"/>
      <c r="L808" s="865"/>
      <c r="M808" s="865"/>
      <c r="N808" s="865"/>
      <c r="O808" s="865"/>
      <c r="P808" s="865"/>
      <c r="Q808" s="865"/>
      <c r="R808" s="865"/>
      <c r="S808" s="865"/>
      <c r="T808" s="865"/>
      <c r="U808" s="865"/>
      <c r="V808" s="865"/>
      <c r="W808" s="865"/>
      <c r="X808" s="865"/>
      <c r="Y808" s="865"/>
      <c r="Z808" s="865"/>
    </row>
    <row r="809" spans="1:26" ht="12.75">
      <c r="A809" s="865"/>
      <c r="B809" s="865"/>
      <c r="C809" s="865"/>
      <c r="D809" s="865"/>
      <c r="E809" s="865"/>
      <c r="F809" s="865"/>
      <c r="G809" s="865"/>
      <c r="H809" s="865"/>
      <c r="I809" s="865"/>
      <c r="J809" s="865"/>
      <c r="K809" s="865"/>
      <c r="L809" s="865"/>
      <c r="M809" s="865"/>
      <c r="N809" s="865"/>
      <c r="O809" s="865"/>
      <c r="P809" s="865"/>
      <c r="Q809" s="865"/>
      <c r="R809" s="865"/>
      <c r="S809" s="865"/>
      <c r="T809" s="865"/>
      <c r="U809" s="865"/>
      <c r="V809" s="865"/>
      <c r="W809" s="865"/>
      <c r="X809" s="865"/>
      <c r="Y809" s="865"/>
      <c r="Z809" s="865"/>
    </row>
    <row r="810" spans="1:26" ht="12.75">
      <c r="A810" s="865"/>
      <c r="B810" s="865"/>
      <c r="C810" s="865"/>
      <c r="D810" s="865"/>
      <c r="E810" s="865"/>
      <c r="F810" s="865"/>
      <c r="G810" s="865"/>
      <c r="H810" s="865"/>
      <c r="I810" s="865"/>
      <c r="J810" s="865"/>
      <c r="K810" s="865"/>
      <c r="L810" s="865"/>
      <c r="M810" s="865"/>
      <c r="N810" s="865"/>
      <c r="O810" s="865"/>
      <c r="P810" s="865"/>
      <c r="Q810" s="865"/>
      <c r="R810" s="865"/>
      <c r="S810" s="865"/>
      <c r="T810" s="865"/>
      <c r="U810" s="865"/>
      <c r="V810" s="865"/>
      <c r="W810" s="865"/>
      <c r="X810" s="865"/>
      <c r="Y810" s="865"/>
      <c r="Z810" s="865"/>
    </row>
    <row r="811" spans="1:26" ht="12.75">
      <c r="A811" s="865"/>
      <c r="B811" s="865"/>
      <c r="C811" s="865"/>
      <c r="D811" s="865"/>
      <c r="E811" s="865"/>
      <c r="F811" s="865"/>
      <c r="G811" s="865"/>
      <c r="H811" s="865"/>
      <c r="I811" s="865"/>
      <c r="J811" s="865"/>
      <c r="K811" s="865"/>
      <c r="L811" s="865"/>
      <c r="M811" s="865"/>
      <c r="N811" s="865"/>
      <c r="O811" s="865"/>
      <c r="P811" s="865"/>
      <c r="Q811" s="865"/>
      <c r="R811" s="865"/>
      <c r="S811" s="865"/>
      <c r="T811" s="865"/>
      <c r="U811" s="865"/>
      <c r="V811" s="865"/>
      <c r="W811" s="865"/>
      <c r="X811" s="865"/>
      <c r="Y811" s="865"/>
      <c r="Z811" s="865"/>
    </row>
    <row r="812" spans="1:26" ht="12.75">
      <c r="A812" s="865"/>
      <c r="B812" s="865"/>
      <c r="C812" s="865"/>
      <c r="D812" s="865"/>
      <c r="E812" s="865"/>
      <c r="F812" s="865"/>
      <c r="G812" s="865"/>
      <c r="H812" s="865"/>
      <c r="I812" s="865"/>
      <c r="J812" s="865"/>
      <c r="K812" s="865"/>
      <c r="L812" s="865"/>
      <c r="M812" s="865"/>
      <c r="N812" s="865"/>
      <c r="O812" s="865"/>
      <c r="P812" s="865"/>
      <c r="Q812" s="865"/>
      <c r="R812" s="865"/>
      <c r="S812" s="865"/>
      <c r="T812" s="865"/>
      <c r="U812" s="865"/>
      <c r="V812" s="865"/>
      <c r="W812" s="865"/>
      <c r="X812" s="865"/>
      <c r="Y812" s="865"/>
      <c r="Z812" s="865"/>
    </row>
    <row r="813" spans="1:26" ht="12.75">
      <c r="A813" s="865"/>
      <c r="B813" s="865"/>
      <c r="C813" s="865"/>
      <c r="D813" s="865"/>
      <c r="E813" s="865"/>
      <c r="F813" s="865"/>
      <c r="G813" s="865"/>
      <c r="H813" s="865"/>
      <c r="I813" s="865"/>
      <c r="J813" s="865"/>
      <c r="K813" s="865"/>
      <c r="L813" s="865"/>
      <c r="M813" s="865"/>
      <c r="N813" s="865"/>
      <c r="O813" s="865"/>
      <c r="P813" s="865"/>
      <c r="Q813" s="865"/>
      <c r="R813" s="865"/>
      <c r="S813" s="865"/>
      <c r="T813" s="865"/>
      <c r="U813" s="865"/>
      <c r="V813" s="865"/>
      <c r="W813" s="865"/>
      <c r="X813" s="865"/>
      <c r="Y813" s="865"/>
      <c r="Z813" s="865"/>
    </row>
    <row r="814" spans="1:26" ht="12.75">
      <c r="A814" s="865"/>
      <c r="B814" s="865"/>
      <c r="C814" s="865"/>
      <c r="D814" s="865"/>
      <c r="E814" s="865"/>
      <c r="F814" s="865"/>
      <c r="G814" s="865"/>
      <c r="H814" s="865"/>
      <c r="I814" s="865"/>
      <c r="J814" s="865"/>
      <c r="K814" s="865"/>
      <c r="L814" s="865"/>
      <c r="M814" s="865"/>
      <c r="N814" s="865"/>
      <c r="O814" s="865"/>
      <c r="P814" s="865"/>
      <c r="Q814" s="865"/>
      <c r="R814" s="865"/>
      <c r="S814" s="865"/>
      <c r="T814" s="865"/>
      <c r="U814" s="865"/>
      <c r="V814" s="865"/>
      <c r="W814" s="865"/>
      <c r="X814" s="865"/>
      <c r="Y814" s="865"/>
      <c r="Z814" s="865"/>
    </row>
    <row r="815" spans="1:26" ht="12.75">
      <c r="A815" s="865"/>
      <c r="B815" s="865"/>
      <c r="C815" s="865"/>
      <c r="D815" s="865"/>
      <c r="E815" s="865"/>
      <c r="F815" s="865"/>
      <c r="G815" s="865"/>
      <c r="H815" s="865"/>
      <c r="I815" s="865"/>
      <c r="J815" s="865"/>
      <c r="K815" s="865"/>
      <c r="L815" s="865"/>
      <c r="M815" s="865"/>
      <c r="N815" s="865"/>
      <c r="O815" s="865"/>
      <c r="P815" s="865"/>
      <c r="Q815" s="865"/>
      <c r="R815" s="865"/>
      <c r="S815" s="865"/>
      <c r="T815" s="865"/>
      <c r="U815" s="865"/>
      <c r="V815" s="865"/>
      <c r="W815" s="865"/>
      <c r="X815" s="865"/>
      <c r="Y815" s="865"/>
      <c r="Z815" s="865"/>
    </row>
    <row r="816" spans="1:26" ht="12.75">
      <c r="A816" s="865"/>
      <c r="B816" s="865"/>
      <c r="C816" s="865"/>
      <c r="D816" s="865"/>
      <c r="E816" s="865"/>
      <c r="F816" s="865"/>
      <c r="G816" s="865"/>
      <c r="H816" s="865"/>
      <c r="I816" s="865"/>
      <c r="J816" s="865"/>
      <c r="K816" s="865"/>
      <c r="L816" s="865"/>
      <c r="M816" s="865"/>
      <c r="N816" s="865"/>
      <c r="O816" s="865"/>
      <c r="P816" s="865"/>
      <c r="Q816" s="865"/>
      <c r="R816" s="865"/>
      <c r="S816" s="865"/>
      <c r="T816" s="865"/>
      <c r="U816" s="865"/>
      <c r="V816" s="865"/>
      <c r="W816" s="865"/>
      <c r="X816" s="865"/>
      <c r="Y816" s="865"/>
      <c r="Z816" s="865"/>
    </row>
    <row r="817" spans="1:26" ht="12.75">
      <c r="A817" s="865"/>
      <c r="B817" s="865"/>
      <c r="C817" s="865"/>
      <c r="D817" s="865"/>
      <c r="E817" s="865"/>
      <c r="F817" s="865"/>
      <c r="G817" s="865"/>
      <c r="H817" s="865"/>
      <c r="I817" s="865"/>
      <c r="J817" s="865"/>
      <c r="K817" s="865"/>
      <c r="L817" s="865"/>
      <c r="M817" s="865"/>
      <c r="N817" s="865"/>
      <c r="O817" s="865"/>
      <c r="P817" s="865"/>
      <c r="Q817" s="865"/>
      <c r="R817" s="865"/>
      <c r="S817" s="865"/>
      <c r="T817" s="865"/>
      <c r="U817" s="865"/>
      <c r="V817" s="865"/>
      <c r="W817" s="865"/>
      <c r="X817" s="865"/>
      <c r="Y817" s="865"/>
      <c r="Z817" s="865"/>
    </row>
    <row r="818" spans="1:26" ht="12.75">
      <c r="A818" s="865"/>
      <c r="B818" s="865"/>
      <c r="C818" s="865"/>
      <c r="D818" s="865"/>
      <c r="E818" s="865"/>
      <c r="F818" s="865"/>
      <c r="G818" s="865"/>
      <c r="H818" s="865"/>
      <c r="I818" s="865"/>
      <c r="J818" s="865"/>
      <c r="K818" s="865"/>
      <c r="L818" s="865"/>
      <c r="M818" s="865"/>
      <c r="N818" s="865"/>
      <c r="O818" s="865"/>
      <c r="P818" s="865"/>
      <c r="Q818" s="865"/>
      <c r="R818" s="865"/>
      <c r="S818" s="865"/>
      <c r="T818" s="865"/>
      <c r="U818" s="865"/>
      <c r="V818" s="865"/>
      <c r="W818" s="865"/>
      <c r="X818" s="865"/>
      <c r="Y818" s="865"/>
      <c r="Z818" s="865"/>
    </row>
    <row r="819" spans="1:26" ht="12.75">
      <c r="A819" s="865"/>
      <c r="B819" s="865"/>
      <c r="C819" s="865"/>
      <c r="D819" s="865"/>
      <c r="E819" s="865"/>
      <c r="F819" s="865"/>
      <c r="G819" s="865"/>
      <c r="H819" s="865"/>
      <c r="I819" s="865"/>
      <c r="J819" s="865"/>
      <c r="K819" s="865"/>
      <c r="L819" s="865"/>
      <c r="M819" s="865"/>
      <c r="N819" s="865"/>
      <c r="O819" s="865"/>
      <c r="P819" s="865"/>
      <c r="Q819" s="865"/>
      <c r="R819" s="865"/>
      <c r="S819" s="865"/>
      <c r="T819" s="865"/>
      <c r="U819" s="865"/>
      <c r="V819" s="865"/>
      <c r="W819" s="865"/>
      <c r="X819" s="865"/>
      <c r="Y819" s="865"/>
      <c r="Z819" s="865"/>
    </row>
    <row r="820" spans="1:26" ht="12.75">
      <c r="A820" s="865"/>
      <c r="B820" s="865"/>
      <c r="C820" s="865"/>
      <c r="D820" s="865"/>
      <c r="E820" s="865"/>
      <c r="F820" s="865"/>
      <c r="G820" s="865"/>
      <c r="H820" s="865"/>
      <c r="I820" s="865"/>
      <c r="J820" s="865"/>
      <c r="K820" s="865"/>
      <c r="L820" s="865"/>
      <c r="M820" s="865"/>
      <c r="N820" s="865"/>
      <c r="O820" s="865"/>
      <c r="P820" s="865"/>
      <c r="Q820" s="865"/>
      <c r="R820" s="865"/>
      <c r="S820" s="865"/>
      <c r="T820" s="865"/>
      <c r="U820" s="865"/>
      <c r="V820" s="865"/>
      <c r="W820" s="865"/>
      <c r="X820" s="865"/>
      <c r="Y820" s="865"/>
      <c r="Z820" s="865"/>
    </row>
    <row r="821" spans="1:26" ht="12.75">
      <c r="A821" s="865"/>
      <c r="B821" s="865"/>
      <c r="C821" s="865"/>
      <c r="D821" s="865"/>
      <c r="E821" s="865"/>
      <c r="F821" s="865"/>
      <c r="G821" s="865"/>
      <c r="H821" s="865"/>
      <c r="I821" s="865"/>
      <c r="J821" s="865"/>
      <c r="K821" s="865"/>
      <c r="L821" s="865"/>
      <c r="M821" s="865"/>
      <c r="N821" s="865"/>
      <c r="O821" s="865"/>
      <c r="P821" s="865"/>
      <c r="Q821" s="865"/>
      <c r="R821" s="865"/>
      <c r="S821" s="865"/>
      <c r="T821" s="865"/>
      <c r="U821" s="865"/>
      <c r="V821" s="865"/>
      <c r="W821" s="865"/>
      <c r="X821" s="865"/>
      <c r="Y821" s="865"/>
      <c r="Z821" s="865"/>
    </row>
    <row r="822" spans="1:26" ht="12.75">
      <c r="A822" s="865"/>
      <c r="B822" s="865"/>
      <c r="C822" s="865"/>
      <c r="D822" s="865"/>
      <c r="E822" s="865"/>
      <c r="F822" s="865"/>
      <c r="G822" s="865"/>
      <c r="H822" s="865"/>
      <c r="I822" s="865"/>
      <c r="J822" s="865"/>
      <c r="K822" s="865"/>
      <c r="L822" s="865"/>
      <c r="M822" s="865"/>
      <c r="N822" s="865"/>
      <c r="O822" s="865"/>
      <c r="P822" s="865"/>
      <c r="Q822" s="865"/>
      <c r="R822" s="865"/>
      <c r="S822" s="865"/>
      <c r="T822" s="865"/>
      <c r="U822" s="865"/>
      <c r="V822" s="865"/>
      <c r="W822" s="865"/>
      <c r="X822" s="865"/>
      <c r="Y822" s="865"/>
      <c r="Z822" s="865"/>
    </row>
    <row r="823" spans="1:26" ht="12.75">
      <c r="A823" s="865"/>
      <c r="B823" s="865"/>
      <c r="C823" s="865"/>
      <c r="D823" s="865"/>
      <c r="E823" s="865"/>
      <c r="F823" s="865"/>
      <c r="G823" s="865"/>
      <c r="H823" s="865"/>
      <c r="I823" s="865"/>
      <c r="J823" s="865"/>
      <c r="K823" s="865"/>
      <c r="L823" s="865"/>
      <c r="M823" s="865"/>
      <c r="N823" s="865"/>
      <c r="O823" s="865"/>
      <c r="P823" s="865"/>
      <c r="Q823" s="865"/>
      <c r="R823" s="865"/>
      <c r="S823" s="865"/>
      <c r="T823" s="865"/>
      <c r="U823" s="865"/>
      <c r="V823" s="865"/>
      <c r="W823" s="865"/>
      <c r="X823" s="865"/>
      <c r="Y823" s="865"/>
      <c r="Z823" s="865"/>
    </row>
    <row r="824" spans="1:26" ht="12.75">
      <c r="A824" s="865"/>
      <c r="B824" s="865"/>
      <c r="C824" s="865"/>
      <c r="D824" s="865"/>
      <c r="E824" s="865"/>
      <c r="F824" s="865"/>
      <c r="G824" s="865"/>
      <c r="H824" s="865"/>
      <c r="I824" s="865"/>
      <c r="J824" s="865"/>
      <c r="K824" s="865"/>
      <c r="L824" s="865"/>
      <c r="M824" s="865"/>
      <c r="N824" s="865"/>
      <c r="O824" s="865"/>
      <c r="P824" s="865"/>
      <c r="Q824" s="865"/>
      <c r="R824" s="865"/>
      <c r="S824" s="865"/>
      <c r="T824" s="865"/>
      <c r="U824" s="865"/>
      <c r="V824" s="865"/>
      <c r="W824" s="865"/>
      <c r="X824" s="865"/>
      <c r="Y824" s="865"/>
      <c r="Z824" s="865"/>
    </row>
    <row r="825" spans="1:26" ht="12.75">
      <c r="A825" s="865"/>
      <c r="B825" s="865"/>
      <c r="C825" s="865"/>
      <c r="D825" s="865"/>
      <c r="E825" s="865"/>
      <c r="F825" s="865"/>
      <c r="G825" s="865"/>
      <c r="H825" s="865"/>
      <c r="I825" s="865"/>
      <c r="J825" s="865"/>
      <c r="K825" s="865"/>
      <c r="L825" s="865"/>
      <c r="M825" s="865"/>
      <c r="N825" s="865"/>
      <c r="O825" s="865"/>
      <c r="P825" s="865"/>
      <c r="Q825" s="865"/>
      <c r="R825" s="865"/>
      <c r="S825" s="865"/>
      <c r="T825" s="865"/>
      <c r="U825" s="865"/>
      <c r="V825" s="865"/>
      <c r="W825" s="865"/>
      <c r="X825" s="865"/>
      <c r="Y825" s="865"/>
      <c r="Z825" s="865"/>
    </row>
    <row r="826" spans="1:26" ht="12.75">
      <c r="A826" s="865"/>
      <c r="B826" s="865"/>
      <c r="C826" s="865"/>
      <c r="D826" s="865"/>
      <c r="E826" s="865"/>
      <c r="F826" s="865"/>
      <c r="G826" s="865"/>
      <c r="H826" s="865"/>
      <c r="I826" s="865"/>
      <c r="J826" s="865"/>
      <c r="K826" s="865"/>
      <c r="L826" s="865"/>
      <c r="M826" s="865"/>
      <c r="N826" s="865"/>
      <c r="O826" s="865"/>
      <c r="P826" s="865"/>
      <c r="Q826" s="865"/>
      <c r="R826" s="865"/>
      <c r="S826" s="865"/>
      <c r="T826" s="865"/>
      <c r="U826" s="865"/>
      <c r="V826" s="865"/>
      <c r="W826" s="865"/>
      <c r="X826" s="865"/>
      <c r="Y826" s="865"/>
      <c r="Z826" s="865"/>
    </row>
    <row r="827" spans="1:26" ht="12.75">
      <c r="A827" s="865"/>
      <c r="B827" s="865"/>
      <c r="C827" s="865"/>
      <c r="D827" s="865"/>
      <c r="E827" s="865"/>
      <c r="F827" s="865"/>
      <c r="G827" s="865"/>
      <c r="H827" s="865"/>
      <c r="I827" s="865"/>
      <c r="J827" s="865"/>
      <c r="K827" s="865"/>
      <c r="L827" s="865"/>
      <c r="M827" s="865"/>
      <c r="N827" s="865"/>
      <c r="O827" s="865"/>
      <c r="P827" s="865"/>
      <c r="Q827" s="865"/>
      <c r="R827" s="865"/>
      <c r="S827" s="865"/>
      <c r="T827" s="865"/>
      <c r="U827" s="865"/>
      <c r="V827" s="865"/>
      <c r="W827" s="865"/>
      <c r="X827" s="865"/>
      <c r="Y827" s="865"/>
      <c r="Z827" s="865"/>
    </row>
    <row r="828" spans="1:26" ht="12.75">
      <c r="A828" s="865"/>
      <c r="B828" s="865"/>
      <c r="C828" s="865"/>
      <c r="D828" s="865"/>
      <c r="E828" s="865"/>
      <c r="F828" s="865"/>
      <c r="G828" s="865"/>
      <c r="H828" s="865"/>
      <c r="I828" s="865"/>
      <c r="J828" s="865"/>
      <c r="K828" s="865"/>
      <c r="L828" s="865"/>
      <c r="M828" s="865"/>
      <c r="N828" s="865"/>
      <c r="O828" s="865"/>
      <c r="P828" s="865"/>
      <c r="Q828" s="865"/>
      <c r="R828" s="865"/>
      <c r="S828" s="865"/>
      <c r="T828" s="865"/>
      <c r="U828" s="865"/>
      <c r="V828" s="865"/>
      <c r="W828" s="865"/>
      <c r="X828" s="865"/>
      <c r="Y828" s="865"/>
      <c r="Z828" s="865"/>
    </row>
    <row r="829" spans="1:26" ht="12.75">
      <c r="A829" s="865"/>
      <c r="B829" s="865"/>
      <c r="C829" s="865"/>
      <c r="D829" s="865"/>
      <c r="E829" s="865"/>
      <c r="F829" s="865"/>
      <c r="G829" s="865"/>
      <c r="H829" s="865"/>
      <c r="I829" s="865"/>
      <c r="J829" s="865"/>
      <c r="K829" s="865"/>
      <c r="L829" s="865"/>
      <c r="M829" s="865"/>
      <c r="N829" s="865"/>
      <c r="O829" s="865"/>
      <c r="P829" s="865"/>
      <c r="Q829" s="865"/>
      <c r="R829" s="865"/>
      <c r="S829" s="865"/>
      <c r="T829" s="865"/>
      <c r="U829" s="865"/>
      <c r="V829" s="865"/>
      <c r="W829" s="865"/>
      <c r="X829" s="865"/>
      <c r="Y829" s="865"/>
      <c r="Z829" s="865"/>
    </row>
    <row r="830" spans="1:26" ht="12.75">
      <c r="A830" s="865"/>
      <c r="B830" s="865"/>
      <c r="C830" s="865"/>
      <c r="D830" s="865"/>
      <c r="E830" s="865"/>
      <c r="F830" s="865"/>
      <c r="G830" s="865"/>
      <c r="H830" s="865"/>
      <c r="I830" s="865"/>
      <c r="J830" s="865"/>
      <c r="K830" s="865"/>
      <c r="L830" s="865"/>
      <c r="M830" s="865"/>
      <c r="N830" s="865"/>
      <c r="O830" s="865"/>
      <c r="P830" s="865"/>
      <c r="Q830" s="865"/>
      <c r="R830" s="865"/>
      <c r="S830" s="865"/>
      <c r="T830" s="865"/>
      <c r="U830" s="865"/>
      <c r="V830" s="865"/>
      <c r="W830" s="865"/>
      <c r="X830" s="865"/>
      <c r="Y830" s="865"/>
      <c r="Z830" s="865"/>
    </row>
    <row r="831" spans="1:26" ht="12.75">
      <c r="A831" s="865"/>
      <c r="B831" s="865"/>
      <c r="C831" s="865"/>
      <c r="D831" s="865"/>
      <c r="E831" s="865"/>
      <c r="F831" s="865"/>
      <c r="G831" s="865"/>
      <c r="H831" s="865"/>
      <c r="I831" s="865"/>
      <c r="J831" s="865"/>
      <c r="K831" s="865"/>
      <c r="L831" s="865"/>
      <c r="M831" s="865"/>
      <c r="N831" s="865"/>
      <c r="O831" s="865"/>
      <c r="P831" s="865"/>
      <c r="Q831" s="865"/>
      <c r="R831" s="865"/>
      <c r="S831" s="865"/>
      <c r="T831" s="865"/>
      <c r="U831" s="865"/>
      <c r="V831" s="865"/>
      <c r="W831" s="865"/>
      <c r="X831" s="865"/>
      <c r="Y831" s="865"/>
      <c r="Z831" s="865"/>
    </row>
    <row r="832" spans="1:26" ht="12.75">
      <c r="A832" s="865"/>
      <c r="B832" s="865"/>
      <c r="C832" s="865"/>
      <c r="D832" s="865"/>
      <c r="E832" s="865"/>
      <c r="F832" s="865"/>
      <c r="G832" s="865"/>
      <c r="H832" s="865"/>
      <c r="I832" s="865"/>
      <c r="J832" s="865"/>
      <c r="K832" s="865"/>
      <c r="L832" s="865"/>
      <c r="M832" s="865"/>
      <c r="N832" s="865"/>
      <c r="O832" s="865"/>
      <c r="P832" s="865"/>
      <c r="Q832" s="865"/>
      <c r="R832" s="865"/>
      <c r="S832" s="865"/>
      <c r="T832" s="865"/>
      <c r="U832" s="865"/>
      <c r="V832" s="865"/>
      <c r="W832" s="865"/>
      <c r="X832" s="865"/>
      <c r="Y832" s="865"/>
      <c r="Z832" s="865"/>
    </row>
    <row r="833" spans="1:26" ht="12.75">
      <c r="A833" s="865"/>
      <c r="B833" s="865"/>
      <c r="C833" s="865"/>
      <c r="D833" s="865"/>
      <c r="E833" s="865"/>
      <c r="F833" s="865"/>
      <c r="G833" s="865"/>
      <c r="H833" s="865"/>
      <c r="I833" s="865"/>
      <c r="J833" s="865"/>
      <c r="K833" s="865"/>
      <c r="L833" s="865"/>
      <c r="M833" s="865"/>
      <c r="N833" s="865"/>
      <c r="O833" s="865"/>
      <c r="P833" s="865"/>
      <c r="Q833" s="865"/>
      <c r="R833" s="865"/>
      <c r="S833" s="865"/>
      <c r="T833" s="865"/>
      <c r="U833" s="865"/>
      <c r="V833" s="865"/>
      <c r="W833" s="865"/>
      <c r="X833" s="865"/>
      <c r="Y833" s="865"/>
      <c r="Z833" s="865"/>
    </row>
    <row r="834" spans="1:26" ht="12.75">
      <c r="A834" s="865"/>
      <c r="B834" s="865"/>
      <c r="C834" s="865"/>
      <c r="D834" s="865"/>
      <c r="E834" s="865"/>
      <c r="F834" s="865"/>
      <c r="G834" s="865"/>
      <c r="H834" s="865"/>
      <c r="I834" s="865"/>
      <c r="J834" s="865"/>
      <c r="K834" s="865"/>
      <c r="L834" s="865"/>
      <c r="M834" s="865"/>
      <c r="N834" s="865"/>
      <c r="O834" s="865"/>
      <c r="P834" s="865"/>
      <c r="Q834" s="865"/>
      <c r="R834" s="865"/>
      <c r="S834" s="865"/>
      <c r="T834" s="865"/>
      <c r="U834" s="865"/>
      <c r="V834" s="865"/>
      <c r="W834" s="865"/>
      <c r="X834" s="865"/>
      <c r="Y834" s="865"/>
      <c r="Z834" s="865"/>
    </row>
    <row r="835" spans="1:26" ht="12.75">
      <c r="A835" s="865"/>
      <c r="B835" s="865"/>
      <c r="C835" s="865"/>
      <c r="D835" s="865"/>
      <c r="E835" s="865"/>
      <c r="F835" s="865"/>
      <c r="G835" s="865"/>
      <c r="H835" s="865"/>
      <c r="I835" s="865"/>
      <c r="J835" s="865"/>
      <c r="K835" s="865"/>
      <c r="L835" s="865"/>
      <c r="M835" s="865"/>
      <c r="N835" s="865"/>
      <c r="O835" s="865"/>
      <c r="P835" s="865"/>
      <c r="Q835" s="865"/>
      <c r="R835" s="865"/>
      <c r="S835" s="865"/>
      <c r="T835" s="865"/>
      <c r="U835" s="865"/>
      <c r="V835" s="865"/>
      <c r="W835" s="865"/>
      <c r="X835" s="865"/>
      <c r="Y835" s="865"/>
      <c r="Z835" s="865"/>
    </row>
    <row r="836" spans="1:26" ht="12.75">
      <c r="A836" s="865"/>
      <c r="B836" s="865"/>
      <c r="C836" s="865"/>
      <c r="D836" s="865"/>
      <c r="E836" s="865"/>
      <c r="F836" s="865"/>
      <c r="G836" s="865"/>
      <c r="H836" s="865"/>
      <c r="I836" s="865"/>
      <c r="J836" s="865"/>
      <c r="K836" s="865"/>
      <c r="L836" s="865"/>
      <c r="M836" s="865"/>
      <c r="N836" s="865"/>
      <c r="O836" s="865"/>
      <c r="P836" s="865"/>
      <c r="Q836" s="865"/>
      <c r="R836" s="865"/>
      <c r="S836" s="865"/>
      <c r="T836" s="865"/>
      <c r="U836" s="865"/>
      <c r="V836" s="865"/>
      <c r="W836" s="865"/>
      <c r="X836" s="865"/>
      <c r="Y836" s="865"/>
      <c r="Z836" s="865"/>
    </row>
    <row r="837" spans="1:26" ht="12.75">
      <c r="A837" s="865"/>
      <c r="B837" s="865"/>
      <c r="C837" s="865"/>
      <c r="D837" s="865"/>
      <c r="E837" s="865"/>
      <c r="F837" s="865"/>
      <c r="G837" s="865"/>
      <c r="H837" s="865"/>
      <c r="I837" s="865"/>
      <c r="J837" s="865"/>
      <c r="K837" s="865"/>
      <c r="L837" s="865"/>
      <c r="M837" s="865"/>
      <c r="N837" s="865"/>
      <c r="O837" s="865"/>
      <c r="P837" s="865"/>
      <c r="Q837" s="865"/>
      <c r="R837" s="865"/>
      <c r="S837" s="865"/>
      <c r="T837" s="865"/>
      <c r="U837" s="865"/>
      <c r="V837" s="865"/>
      <c r="W837" s="865"/>
      <c r="X837" s="865"/>
      <c r="Y837" s="865"/>
      <c r="Z837" s="865"/>
    </row>
    <row r="838" spans="1:26" ht="12.75">
      <c r="A838" s="865"/>
      <c r="B838" s="865"/>
      <c r="C838" s="865"/>
      <c r="D838" s="865"/>
      <c r="E838" s="865"/>
      <c r="F838" s="865"/>
      <c r="G838" s="865"/>
      <c r="H838" s="865"/>
      <c r="I838" s="865"/>
      <c r="J838" s="865"/>
      <c r="K838" s="865"/>
      <c r="L838" s="865"/>
      <c r="M838" s="865"/>
      <c r="N838" s="865"/>
      <c r="O838" s="865"/>
      <c r="P838" s="865"/>
      <c r="Q838" s="865"/>
      <c r="R838" s="865"/>
      <c r="S838" s="865"/>
      <c r="T838" s="865"/>
      <c r="U838" s="865"/>
      <c r="V838" s="865"/>
      <c r="W838" s="865"/>
      <c r="X838" s="865"/>
      <c r="Y838" s="865"/>
      <c r="Z838" s="865"/>
    </row>
    <row r="839" spans="1:26" ht="12.75">
      <c r="A839" s="865"/>
      <c r="B839" s="865"/>
      <c r="C839" s="865"/>
      <c r="D839" s="865"/>
      <c r="E839" s="865"/>
      <c r="F839" s="865"/>
      <c r="G839" s="865"/>
      <c r="H839" s="865"/>
      <c r="I839" s="865"/>
      <c r="J839" s="865"/>
      <c r="K839" s="865"/>
      <c r="L839" s="865"/>
      <c r="M839" s="865"/>
      <c r="N839" s="865"/>
      <c r="O839" s="865"/>
      <c r="P839" s="865"/>
      <c r="Q839" s="865"/>
      <c r="R839" s="865"/>
      <c r="S839" s="865"/>
      <c r="T839" s="865"/>
      <c r="U839" s="865"/>
      <c r="V839" s="865"/>
      <c r="W839" s="865"/>
      <c r="X839" s="865"/>
      <c r="Y839" s="865"/>
      <c r="Z839" s="865"/>
    </row>
    <row r="840" spans="1:26" ht="12.75">
      <c r="A840" s="865"/>
      <c r="B840" s="865"/>
      <c r="C840" s="865"/>
      <c r="D840" s="865"/>
      <c r="E840" s="865"/>
      <c r="F840" s="865"/>
      <c r="G840" s="865"/>
      <c r="H840" s="865"/>
      <c r="I840" s="865"/>
      <c r="J840" s="865"/>
      <c r="K840" s="865"/>
      <c r="L840" s="865"/>
      <c r="M840" s="865"/>
      <c r="N840" s="865"/>
      <c r="O840" s="865"/>
      <c r="P840" s="865"/>
      <c r="Q840" s="865"/>
      <c r="R840" s="865"/>
      <c r="S840" s="865"/>
      <c r="T840" s="865"/>
      <c r="U840" s="865"/>
      <c r="V840" s="865"/>
      <c r="W840" s="865"/>
      <c r="X840" s="865"/>
      <c r="Y840" s="865"/>
      <c r="Z840" s="865"/>
    </row>
    <row r="841" spans="1:26" ht="12.75">
      <c r="A841" s="865"/>
      <c r="B841" s="865"/>
      <c r="C841" s="865"/>
      <c r="D841" s="865"/>
      <c r="E841" s="865"/>
      <c r="F841" s="865"/>
      <c r="G841" s="865"/>
      <c r="H841" s="865"/>
      <c r="I841" s="865"/>
      <c r="J841" s="865"/>
      <c r="K841" s="865"/>
      <c r="L841" s="865"/>
      <c r="M841" s="865"/>
      <c r="N841" s="865"/>
      <c r="O841" s="865"/>
      <c r="P841" s="865"/>
      <c r="Q841" s="865"/>
      <c r="R841" s="865"/>
      <c r="S841" s="865"/>
      <c r="T841" s="865"/>
      <c r="U841" s="865"/>
      <c r="V841" s="865"/>
      <c r="W841" s="865"/>
      <c r="X841" s="865"/>
      <c r="Y841" s="865"/>
      <c r="Z841" s="865"/>
    </row>
    <row r="842" spans="1:26" ht="12.75">
      <c r="A842" s="865"/>
      <c r="B842" s="865"/>
      <c r="C842" s="865"/>
      <c r="D842" s="865"/>
      <c r="E842" s="865"/>
      <c r="F842" s="865"/>
      <c r="G842" s="865"/>
      <c r="H842" s="865"/>
      <c r="I842" s="865"/>
      <c r="J842" s="865"/>
      <c r="K842" s="865"/>
      <c r="L842" s="865"/>
      <c r="M842" s="865"/>
      <c r="N842" s="865"/>
      <c r="O842" s="865"/>
      <c r="P842" s="865"/>
      <c r="Q842" s="865"/>
      <c r="R842" s="865"/>
      <c r="S842" s="865"/>
      <c r="T842" s="865"/>
      <c r="U842" s="865"/>
      <c r="V842" s="865"/>
      <c r="W842" s="865"/>
      <c r="X842" s="865"/>
      <c r="Y842" s="865"/>
      <c r="Z842" s="865"/>
    </row>
    <row r="843" spans="1:26" ht="12.75">
      <c r="A843" s="865"/>
      <c r="B843" s="865"/>
      <c r="C843" s="865"/>
      <c r="D843" s="865"/>
      <c r="E843" s="865"/>
      <c r="F843" s="865"/>
      <c r="G843" s="865"/>
      <c r="H843" s="865"/>
      <c r="I843" s="865"/>
      <c r="J843" s="865"/>
      <c r="K843" s="865"/>
      <c r="L843" s="865"/>
      <c r="M843" s="865"/>
      <c r="N843" s="865"/>
      <c r="O843" s="865"/>
      <c r="P843" s="865"/>
      <c r="Q843" s="865"/>
      <c r="R843" s="865"/>
      <c r="S843" s="865"/>
      <c r="T843" s="865"/>
      <c r="U843" s="865"/>
      <c r="V843" s="865"/>
      <c r="W843" s="865"/>
      <c r="X843" s="865"/>
      <c r="Y843" s="865"/>
      <c r="Z843" s="865"/>
    </row>
    <row r="844" spans="1:26" ht="12.75">
      <c r="A844" s="865"/>
      <c r="B844" s="865"/>
      <c r="C844" s="865"/>
      <c r="D844" s="865"/>
      <c r="E844" s="865"/>
      <c r="F844" s="865"/>
      <c r="G844" s="865"/>
      <c r="H844" s="865"/>
      <c r="I844" s="865"/>
      <c r="J844" s="865"/>
      <c r="K844" s="865"/>
      <c r="L844" s="865"/>
      <c r="M844" s="865"/>
      <c r="N844" s="865"/>
      <c r="O844" s="865"/>
      <c r="P844" s="865"/>
      <c r="Q844" s="865"/>
      <c r="R844" s="865"/>
      <c r="S844" s="865"/>
      <c r="T844" s="865"/>
      <c r="U844" s="865"/>
      <c r="V844" s="865"/>
      <c r="W844" s="865"/>
      <c r="X844" s="865"/>
      <c r="Y844" s="865"/>
      <c r="Z844" s="865"/>
    </row>
    <row r="845" spans="1:26" ht="12.75">
      <c r="A845" s="865"/>
      <c r="B845" s="865"/>
      <c r="C845" s="865"/>
      <c r="D845" s="865"/>
      <c r="E845" s="865"/>
      <c r="F845" s="865"/>
      <c r="G845" s="865"/>
      <c r="H845" s="865"/>
      <c r="I845" s="865"/>
      <c r="J845" s="865"/>
      <c r="K845" s="865"/>
      <c r="L845" s="865"/>
      <c r="M845" s="865"/>
      <c r="N845" s="865"/>
      <c r="O845" s="865"/>
      <c r="P845" s="865"/>
      <c r="Q845" s="865"/>
      <c r="R845" s="865"/>
      <c r="S845" s="865"/>
      <c r="T845" s="865"/>
      <c r="U845" s="865"/>
      <c r="V845" s="865"/>
      <c r="W845" s="865"/>
      <c r="X845" s="865"/>
      <c r="Y845" s="865"/>
      <c r="Z845" s="865"/>
    </row>
    <row r="846" spans="1:26" ht="12.75">
      <c r="A846" s="865"/>
      <c r="B846" s="865"/>
      <c r="C846" s="865"/>
      <c r="D846" s="865"/>
      <c r="E846" s="865"/>
      <c r="F846" s="865"/>
      <c r="G846" s="865"/>
      <c r="H846" s="865"/>
      <c r="I846" s="865"/>
      <c r="J846" s="865"/>
      <c r="K846" s="865"/>
      <c r="L846" s="865"/>
      <c r="M846" s="865"/>
      <c r="N846" s="865"/>
      <c r="O846" s="865"/>
      <c r="P846" s="865"/>
      <c r="Q846" s="865"/>
      <c r="R846" s="865"/>
      <c r="S846" s="865"/>
      <c r="T846" s="865"/>
      <c r="U846" s="865"/>
      <c r="V846" s="865"/>
      <c r="W846" s="865"/>
      <c r="X846" s="865"/>
      <c r="Y846" s="865"/>
      <c r="Z846" s="865"/>
    </row>
    <row r="847" spans="1:26" ht="12.75">
      <c r="A847" s="865"/>
      <c r="B847" s="865"/>
      <c r="C847" s="865"/>
      <c r="D847" s="865"/>
      <c r="E847" s="865"/>
      <c r="F847" s="865"/>
      <c r="G847" s="865"/>
      <c r="H847" s="865"/>
      <c r="I847" s="865"/>
      <c r="J847" s="865"/>
      <c r="K847" s="865"/>
      <c r="L847" s="865"/>
      <c r="M847" s="865"/>
      <c r="N847" s="865"/>
      <c r="O847" s="865"/>
      <c r="P847" s="865"/>
      <c r="Q847" s="865"/>
      <c r="R847" s="865"/>
      <c r="S847" s="865"/>
      <c r="T847" s="865"/>
      <c r="U847" s="865"/>
      <c r="V847" s="865"/>
      <c r="W847" s="865"/>
      <c r="X847" s="865"/>
      <c r="Y847" s="865"/>
      <c r="Z847" s="865"/>
    </row>
    <row r="848" spans="1:26" ht="12.75">
      <c r="A848" s="865"/>
      <c r="B848" s="865"/>
      <c r="C848" s="865"/>
      <c r="D848" s="865"/>
      <c r="E848" s="865"/>
      <c r="F848" s="865"/>
      <c r="G848" s="865"/>
      <c r="H848" s="865"/>
      <c r="I848" s="865"/>
      <c r="J848" s="865"/>
      <c r="K848" s="865"/>
      <c r="L848" s="865"/>
      <c r="M848" s="865"/>
      <c r="N848" s="865"/>
      <c r="O848" s="865"/>
      <c r="P848" s="865"/>
      <c r="Q848" s="865"/>
      <c r="R848" s="865"/>
      <c r="S848" s="865"/>
      <c r="T848" s="865"/>
      <c r="U848" s="865"/>
      <c r="V848" s="865"/>
      <c r="W848" s="865"/>
      <c r="X848" s="865"/>
      <c r="Y848" s="865"/>
      <c r="Z848" s="865"/>
    </row>
    <row r="849" spans="1:26" ht="12.75">
      <c r="A849" s="865"/>
      <c r="B849" s="865"/>
      <c r="C849" s="865"/>
      <c r="D849" s="865"/>
      <c r="E849" s="865"/>
      <c r="F849" s="865"/>
      <c r="G849" s="865"/>
      <c r="H849" s="865"/>
      <c r="I849" s="865"/>
      <c r="J849" s="865"/>
      <c r="K849" s="865"/>
      <c r="L849" s="865"/>
      <c r="M849" s="865"/>
      <c r="N849" s="865"/>
      <c r="O849" s="865"/>
      <c r="P849" s="865"/>
      <c r="Q849" s="865"/>
      <c r="R849" s="865"/>
      <c r="S849" s="865"/>
      <c r="T849" s="865"/>
      <c r="U849" s="865"/>
      <c r="V849" s="865"/>
      <c r="W849" s="865"/>
      <c r="X849" s="865"/>
      <c r="Y849" s="865"/>
      <c r="Z849" s="865"/>
    </row>
    <row r="850" spans="1:26" ht="12.75">
      <c r="A850" s="865"/>
      <c r="B850" s="865"/>
      <c r="C850" s="865"/>
      <c r="D850" s="865"/>
      <c r="E850" s="865"/>
      <c r="F850" s="865"/>
      <c r="G850" s="865"/>
      <c r="H850" s="865"/>
      <c r="I850" s="865"/>
      <c r="J850" s="865"/>
      <c r="K850" s="865"/>
      <c r="L850" s="865"/>
      <c r="M850" s="865"/>
      <c r="N850" s="865"/>
      <c r="O850" s="865"/>
      <c r="P850" s="865"/>
      <c r="Q850" s="865"/>
      <c r="R850" s="865"/>
      <c r="S850" s="865"/>
      <c r="T850" s="865"/>
      <c r="U850" s="865"/>
      <c r="V850" s="865"/>
      <c r="W850" s="865"/>
      <c r="X850" s="865"/>
      <c r="Y850" s="865"/>
      <c r="Z850" s="865"/>
    </row>
    <row r="851" spans="1:26" ht="12.75">
      <c r="A851" s="865"/>
      <c r="B851" s="865"/>
      <c r="C851" s="865"/>
      <c r="D851" s="865"/>
      <c r="E851" s="865"/>
      <c r="F851" s="865"/>
      <c r="G851" s="865"/>
      <c r="H851" s="865"/>
      <c r="I851" s="865"/>
      <c r="J851" s="865"/>
      <c r="K851" s="865"/>
      <c r="L851" s="865"/>
      <c r="M851" s="865"/>
      <c r="N851" s="865"/>
      <c r="O851" s="865"/>
      <c r="P851" s="865"/>
      <c r="Q851" s="865"/>
      <c r="R851" s="865"/>
      <c r="S851" s="865"/>
      <c r="T851" s="865"/>
      <c r="U851" s="865"/>
      <c r="V851" s="865"/>
      <c r="W851" s="865"/>
      <c r="X851" s="865"/>
      <c r="Y851" s="865"/>
      <c r="Z851" s="865"/>
    </row>
    <row r="852" spans="1:26" ht="12.75">
      <c r="A852" s="865"/>
      <c r="B852" s="865"/>
      <c r="C852" s="865"/>
      <c r="D852" s="865"/>
      <c r="E852" s="865"/>
      <c r="F852" s="865"/>
      <c r="G852" s="865"/>
      <c r="H852" s="865"/>
      <c r="I852" s="865"/>
      <c r="J852" s="865"/>
      <c r="K852" s="865"/>
      <c r="L852" s="865"/>
      <c r="M852" s="865"/>
      <c r="N852" s="865"/>
      <c r="O852" s="865"/>
      <c r="P852" s="865"/>
      <c r="Q852" s="865"/>
      <c r="R852" s="865"/>
      <c r="S852" s="865"/>
      <c r="T852" s="865"/>
      <c r="U852" s="865"/>
      <c r="V852" s="865"/>
      <c r="W852" s="865"/>
      <c r="X852" s="865"/>
      <c r="Y852" s="865"/>
      <c r="Z852" s="865"/>
    </row>
    <row r="853" spans="1:26" ht="12.75">
      <c r="A853" s="865"/>
      <c r="B853" s="865"/>
      <c r="C853" s="865"/>
      <c r="D853" s="865"/>
      <c r="E853" s="865"/>
      <c r="F853" s="865"/>
      <c r="G853" s="865"/>
      <c r="H853" s="865"/>
      <c r="I853" s="865"/>
      <c r="J853" s="865"/>
      <c r="K853" s="865"/>
      <c r="L853" s="865"/>
      <c r="M853" s="865"/>
      <c r="N853" s="865"/>
      <c r="O853" s="865"/>
      <c r="P853" s="865"/>
      <c r="Q853" s="865"/>
      <c r="R853" s="865"/>
      <c r="S853" s="865"/>
      <c r="T853" s="865"/>
      <c r="U853" s="865"/>
      <c r="V853" s="865"/>
      <c r="W853" s="865"/>
      <c r="X853" s="865"/>
      <c r="Y853" s="865"/>
      <c r="Z853" s="865"/>
    </row>
    <row r="854" spans="1:26" ht="12.75">
      <c r="A854" s="865"/>
      <c r="B854" s="865"/>
      <c r="C854" s="865"/>
      <c r="D854" s="865"/>
      <c r="E854" s="865"/>
      <c r="F854" s="865"/>
      <c r="G854" s="865"/>
      <c r="H854" s="865"/>
      <c r="I854" s="865"/>
      <c r="J854" s="865"/>
      <c r="K854" s="865"/>
      <c r="L854" s="865"/>
      <c r="M854" s="865"/>
      <c r="N854" s="865"/>
      <c r="O854" s="865"/>
      <c r="P854" s="865"/>
      <c r="Q854" s="865"/>
      <c r="R854" s="865"/>
      <c r="S854" s="865"/>
      <c r="T854" s="865"/>
      <c r="U854" s="865"/>
      <c r="V854" s="865"/>
      <c r="W854" s="865"/>
      <c r="X854" s="865"/>
      <c r="Y854" s="865"/>
      <c r="Z854" s="865"/>
    </row>
    <row r="855" spans="1:26" ht="12.75">
      <c r="A855" s="865"/>
      <c r="B855" s="865"/>
      <c r="C855" s="865"/>
      <c r="D855" s="865"/>
      <c r="E855" s="865"/>
      <c r="F855" s="865"/>
      <c r="G855" s="865"/>
      <c r="H855" s="865"/>
      <c r="I855" s="865"/>
      <c r="J855" s="865"/>
      <c r="K855" s="865"/>
      <c r="L855" s="865"/>
      <c r="M855" s="865"/>
      <c r="N855" s="865"/>
      <c r="O855" s="865"/>
      <c r="P855" s="865"/>
      <c r="Q855" s="865"/>
      <c r="R855" s="865"/>
      <c r="S855" s="865"/>
      <c r="T855" s="865"/>
      <c r="U855" s="865"/>
      <c r="V855" s="865"/>
      <c r="W855" s="865"/>
      <c r="X855" s="865"/>
      <c r="Y855" s="865"/>
      <c r="Z855" s="865"/>
    </row>
    <row r="856" spans="1:26" ht="12.75">
      <c r="A856" s="865"/>
      <c r="B856" s="865"/>
      <c r="C856" s="865"/>
      <c r="D856" s="865"/>
      <c r="E856" s="865"/>
      <c r="F856" s="865"/>
      <c r="G856" s="865"/>
      <c r="H856" s="865"/>
      <c r="I856" s="865"/>
      <c r="J856" s="865"/>
      <c r="K856" s="865"/>
      <c r="L856" s="865"/>
      <c r="M856" s="865"/>
      <c r="N856" s="865"/>
      <c r="O856" s="865"/>
      <c r="P856" s="865"/>
      <c r="Q856" s="865"/>
      <c r="R856" s="865"/>
      <c r="S856" s="865"/>
      <c r="T856" s="865"/>
      <c r="U856" s="865"/>
      <c r="V856" s="865"/>
      <c r="W856" s="865"/>
      <c r="X856" s="865"/>
      <c r="Y856" s="865"/>
      <c r="Z856" s="865"/>
    </row>
    <row r="857" spans="1:26" ht="12.75">
      <c r="A857" s="865"/>
      <c r="B857" s="865"/>
      <c r="C857" s="865"/>
      <c r="D857" s="865"/>
      <c r="E857" s="865"/>
      <c r="F857" s="865"/>
      <c r="G857" s="865"/>
      <c r="H857" s="865"/>
      <c r="I857" s="865"/>
      <c r="J857" s="865"/>
      <c r="K857" s="865"/>
      <c r="L857" s="865"/>
      <c r="M857" s="865"/>
      <c r="N857" s="865"/>
      <c r="O857" s="865"/>
      <c r="P857" s="865"/>
      <c r="Q857" s="865"/>
      <c r="R857" s="865"/>
      <c r="S857" s="865"/>
      <c r="T857" s="865"/>
      <c r="U857" s="865"/>
      <c r="V857" s="865"/>
      <c r="W857" s="865"/>
      <c r="X857" s="865"/>
      <c r="Y857" s="865"/>
      <c r="Z857" s="865"/>
    </row>
    <row r="858" spans="1:26" ht="12.75">
      <c r="A858" s="865"/>
      <c r="B858" s="865"/>
      <c r="C858" s="865"/>
      <c r="D858" s="865"/>
      <c r="E858" s="865"/>
      <c r="F858" s="865"/>
      <c r="G858" s="865"/>
      <c r="H858" s="865"/>
      <c r="I858" s="865"/>
      <c r="J858" s="865"/>
      <c r="K858" s="865"/>
      <c r="L858" s="865"/>
      <c r="M858" s="865"/>
      <c r="N858" s="865"/>
      <c r="O858" s="865"/>
      <c r="P858" s="865"/>
      <c r="Q858" s="865"/>
      <c r="R858" s="865"/>
      <c r="S858" s="865"/>
      <c r="T858" s="865"/>
      <c r="U858" s="865"/>
      <c r="V858" s="865"/>
      <c r="W858" s="865"/>
      <c r="X858" s="865"/>
      <c r="Y858" s="865"/>
      <c r="Z858" s="865"/>
    </row>
    <row r="859" spans="1:26" ht="12.75">
      <c r="A859" s="865"/>
      <c r="B859" s="865"/>
      <c r="C859" s="865"/>
      <c r="D859" s="865"/>
      <c r="E859" s="865"/>
      <c r="F859" s="865"/>
      <c r="G859" s="865"/>
      <c r="H859" s="865"/>
      <c r="I859" s="865"/>
      <c r="J859" s="865"/>
      <c r="K859" s="865"/>
      <c r="L859" s="865"/>
      <c r="M859" s="865"/>
      <c r="N859" s="865"/>
      <c r="O859" s="865"/>
      <c r="P859" s="865"/>
      <c r="Q859" s="865"/>
      <c r="R859" s="865"/>
      <c r="S859" s="865"/>
      <c r="T859" s="865"/>
      <c r="U859" s="865"/>
      <c r="V859" s="865"/>
      <c r="W859" s="865"/>
      <c r="X859" s="865"/>
      <c r="Y859" s="865"/>
      <c r="Z859" s="865"/>
    </row>
    <row r="860" spans="1:26" ht="12.75">
      <c r="A860" s="865"/>
      <c r="B860" s="865"/>
      <c r="C860" s="865"/>
      <c r="D860" s="865"/>
      <c r="E860" s="865"/>
      <c r="F860" s="865"/>
      <c r="G860" s="865"/>
      <c r="H860" s="865"/>
      <c r="I860" s="865"/>
      <c r="J860" s="865"/>
      <c r="K860" s="865"/>
      <c r="L860" s="865"/>
      <c r="M860" s="865"/>
      <c r="N860" s="865"/>
      <c r="O860" s="865"/>
      <c r="P860" s="865"/>
      <c r="Q860" s="865"/>
      <c r="R860" s="865"/>
      <c r="S860" s="865"/>
      <c r="T860" s="865"/>
      <c r="U860" s="865"/>
      <c r="V860" s="865"/>
      <c r="W860" s="865"/>
      <c r="X860" s="865"/>
      <c r="Y860" s="865"/>
      <c r="Z860" s="865"/>
    </row>
    <row r="861" spans="1:26" ht="12.75">
      <c r="A861" s="865"/>
      <c r="B861" s="865"/>
      <c r="C861" s="865"/>
      <c r="D861" s="865"/>
      <c r="E861" s="865"/>
      <c r="F861" s="865"/>
      <c r="G861" s="865"/>
      <c r="H861" s="865"/>
      <c r="I861" s="865"/>
      <c r="J861" s="865"/>
      <c r="K861" s="865"/>
      <c r="L861" s="865"/>
      <c r="M861" s="865"/>
      <c r="N861" s="865"/>
      <c r="O861" s="865"/>
      <c r="P861" s="865"/>
      <c r="Q861" s="865"/>
      <c r="R861" s="865"/>
      <c r="S861" s="865"/>
      <c r="T861" s="865"/>
      <c r="U861" s="865"/>
      <c r="V861" s="865"/>
      <c r="W861" s="865"/>
      <c r="X861" s="865"/>
      <c r="Y861" s="865"/>
      <c r="Z861" s="865"/>
    </row>
    <row r="862" spans="1:26" ht="12.75">
      <c r="A862" s="865"/>
      <c r="B862" s="865"/>
      <c r="C862" s="865"/>
      <c r="D862" s="865"/>
      <c r="E862" s="865"/>
      <c r="F862" s="865"/>
      <c r="G862" s="865"/>
      <c r="H862" s="865"/>
      <c r="I862" s="865"/>
      <c r="J862" s="865"/>
      <c r="K862" s="865"/>
      <c r="L862" s="865"/>
      <c r="M862" s="865"/>
      <c r="N862" s="865"/>
      <c r="O862" s="865"/>
      <c r="P862" s="865"/>
      <c r="Q862" s="865"/>
      <c r="R862" s="865"/>
      <c r="S862" s="865"/>
      <c r="T862" s="865"/>
      <c r="U862" s="865"/>
      <c r="V862" s="865"/>
      <c r="W862" s="865"/>
      <c r="X862" s="865"/>
      <c r="Y862" s="865"/>
      <c r="Z862" s="865"/>
    </row>
    <row r="863" spans="1:26" ht="12.75">
      <c r="A863" s="865"/>
      <c r="B863" s="865"/>
      <c r="C863" s="865"/>
      <c r="D863" s="865"/>
      <c r="E863" s="865"/>
      <c r="F863" s="865"/>
      <c r="G863" s="865"/>
      <c r="H863" s="865"/>
      <c r="I863" s="865"/>
      <c r="J863" s="865"/>
      <c r="K863" s="865"/>
      <c r="L863" s="865"/>
      <c r="M863" s="865"/>
      <c r="N863" s="865"/>
      <c r="O863" s="865"/>
      <c r="P863" s="865"/>
      <c r="Q863" s="865"/>
      <c r="R863" s="865"/>
      <c r="S863" s="865"/>
      <c r="T863" s="865"/>
      <c r="U863" s="865"/>
      <c r="V863" s="865"/>
      <c r="W863" s="865"/>
      <c r="X863" s="865"/>
      <c r="Y863" s="865"/>
      <c r="Z863" s="865"/>
    </row>
    <row r="864" spans="1:26" ht="12.75">
      <c r="A864" s="865"/>
      <c r="B864" s="865"/>
      <c r="C864" s="865"/>
      <c r="D864" s="865"/>
      <c r="E864" s="865"/>
      <c r="F864" s="865"/>
      <c r="G864" s="865"/>
      <c r="H864" s="865"/>
      <c r="I864" s="865"/>
      <c r="J864" s="865"/>
      <c r="K864" s="865"/>
      <c r="L864" s="865"/>
      <c r="M864" s="865"/>
      <c r="N864" s="865"/>
      <c r="O864" s="865"/>
      <c r="P864" s="865"/>
      <c r="Q864" s="865"/>
      <c r="R864" s="865"/>
      <c r="S864" s="865"/>
      <c r="T864" s="865"/>
      <c r="U864" s="865"/>
      <c r="V864" s="865"/>
      <c r="W864" s="865"/>
      <c r="X864" s="865"/>
      <c r="Y864" s="865"/>
      <c r="Z864" s="865"/>
    </row>
    <row r="865" spans="1:26" ht="12.75">
      <c r="A865" s="865"/>
      <c r="B865" s="865"/>
      <c r="C865" s="865"/>
      <c r="D865" s="865"/>
      <c r="E865" s="865"/>
      <c r="F865" s="865"/>
      <c r="G865" s="865"/>
      <c r="H865" s="865"/>
      <c r="I865" s="865"/>
      <c r="J865" s="865"/>
      <c r="K865" s="865"/>
      <c r="L865" s="865"/>
      <c r="M865" s="865"/>
      <c r="N865" s="865"/>
      <c r="O865" s="865"/>
      <c r="P865" s="865"/>
      <c r="Q865" s="865"/>
      <c r="R865" s="865"/>
      <c r="S865" s="865"/>
      <c r="T865" s="865"/>
      <c r="U865" s="865"/>
      <c r="V865" s="865"/>
      <c r="W865" s="865"/>
      <c r="X865" s="865"/>
      <c r="Y865" s="865"/>
      <c r="Z865" s="865"/>
    </row>
    <row r="866" spans="1:26" ht="12.75">
      <c r="A866" s="865"/>
      <c r="B866" s="865"/>
      <c r="C866" s="865"/>
      <c r="D866" s="865"/>
      <c r="E866" s="865"/>
      <c r="F866" s="865"/>
      <c r="G866" s="865"/>
      <c r="H866" s="865"/>
      <c r="I866" s="865"/>
      <c r="J866" s="865"/>
      <c r="K866" s="865"/>
      <c r="L866" s="865"/>
      <c r="M866" s="865"/>
      <c r="N866" s="865"/>
      <c r="O866" s="865"/>
      <c r="P866" s="865"/>
      <c r="Q866" s="865"/>
      <c r="R866" s="865"/>
      <c r="S866" s="865"/>
      <c r="T866" s="865"/>
      <c r="U866" s="865"/>
      <c r="V866" s="865"/>
      <c r="W866" s="865"/>
      <c r="X866" s="865"/>
      <c r="Y866" s="865"/>
      <c r="Z866" s="865"/>
    </row>
    <row r="867" spans="1:26" ht="12.75">
      <c r="A867" s="865"/>
      <c r="B867" s="865"/>
      <c r="C867" s="865"/>
      <c r="D867" s="865"/>
      <c r="E867" s="865"/>
      <c r="F867" s="865"/>
      <c r="G867" s="865"/>
      <c r="H867" s="865"/>
      <c r="I867" s="865"/>
      <c r="J867" s="865"/>
      <c r="K867" s="865"/>
      <c r="L867" s="865"/>
      <c r="M867" s="865"/>
      <c r="N867" s="865"/>
      <c r="O867" s="865"/>
      <c r="P867" s="865"/>
      <c r="Q867" s="865"/>
      <c r="R867" s="865"/>
      <c r="S867" s="865"/>
      <c r="T867" s="865"/>
      <c r="U867" s="865"/>
      <c r="V867" s="865"/>
      <c r="W867" s="865"/>
      <c r="X867" s="865"/>
      <c r="Y867" s="865"/>
      <c r="Z867" s="865"/>
    </row>
    <row r="868" spans="1:26" ht="12.75">
      <c r="A868" s="865"/>
      <c r="B868" s="865"/>
      <c r="C868" s="865"/>
      <c r="D868" s="865"/>
      <c r="E868" s="865"/>
      <c r="F868" s="865"/>
      <c r="G868" s="865"/>
      <c r="H868" s="865"/>
      <c r="I868" s="865"/>
      <c r="J868" s="865"/>
      <c r="K868" s="865"/>
      <c r="L868" s="865"/>
      <c r="M868" s="865"/>
      <c r="N868" s="865"/>
      <c r="O868" s="865"/>
      <c r="P868" s="865"/>
      <c r="Q868" s="865"/>
      <c r="R868" s="865"/>
      <c r="S868" s="865"/>
      <c r="T868" s="865"/>
      <c r="U868" s="865"/>
      <c r="V868" s="865"/>
      <c r="W868" s="865"/>
      <c r="X868" s="865"/>
      <c r="Y868" s="865"/>
      <c r="Z868" s="865"/>
    </row>
    <row r="869" spans="1:26" ht="12.75">
      <c r="A869" s="865"/>
      <c r="B869" s="865"/>
      <c r="C869" s="865"/>
      <c r="D869" s="865"/>
      <c r="E869" s="865"/>
      <c r="F869" s="865"/>
      <c r="G869" s="865"/>
      <c r="H869" s="865"/>
      <c r="I869" s="865"/>
      <c r="J869" s="865"/>
      <c r="K869" s="865"/>
      <c r="L869" s="865"/>
      <c r="M869" s="865"/>
      <c r="N869" s="865"/>
      <c r="O869" s="865"/>
      <c r="P869" s="865"/>
      <c r="Q869" s="865"/>
      <c r="R869" s="865"/>
      <c r="S869" s="865"/>
      <c r="T869" s="865"/>
      <c r="U869" s="865"/>
      <c r="V869" s="865"/>
      <c r="W869" s="865"/>
      <c r="X869" s="865"/>
      <c r="Y869" s="865"/>
      <c r="Z869" s="865"/>
    </row>
    <row r="870" spans="1:26" ht="12.75">
      <c r="A870" s="865"/>
      <c r="B870" s="865"/>
      <c r="C870" s="865"/>
      <c r="D870" s="865"/>
      <c r="E870" s="865"/>
      <c r="F870" s="865"/>
      <c r="G870" s="865"/>
      <c r="H870" s="865"/>
      <c r="I870" s="865"/>
      <c r="J870" s="865"/>
      <c r="K870" s="865"/>
      <c r="L870" s="865"/>
      <c r="M870" s="865"/>
      <c r="N870" s="865"/>
      <c r="O870" s="865"/>
      <c r="P870" s="865"/>
      <c r="Q870" s="865"/>
      <c r="R870" s="865"/>
      <c r="S870" s="865"/>
      <c r="T870" s="865"/>
      <c r="U870" s="865"/>
      <c r="V870" s="865"/>
      <c r="W870" s="865"/>
      <c r="X870" s="865"/>
      <c r="Y870" s="865"/>
      <c r="Z870" s="865"/>
    </row>
    <row r="871" spans="1:26" ht="12.75">
      <c r="A871" s="865"/>
      <c r="B871" s="865"/>
      <c r="C871" s="865"/>
      <c r="D871" s="865"/>
      <c r="E871" s="865"/>
      <c r="F871" s="865"/>
      <c r="G871" s="865"/>
      <c r="H871" s="865"/>
      <c r="I871" s="865"/>
      <c r="J871" s="865"/>
      <c r="K871" s="865"/>
      <c r="L871" s="865"/>
      <c r="M871" s="865"/>
      <c r="N871" s="865"/>
      <c r="O871" s="865"/>
      <c r="P871" s="865"/>
      <c r="Q871" s="865"/>
      <c r="R871" s="865"/>
      <c r="S871" s="865"/>
      <c r="T871" s="865"/>
      <c r="U871" s="865"/>
      <c r="V871" s="865"/>
      <c r="W871" s="865"/>
      <c r="X871" s="865"/>
      <c r="Y871" s="865"/>
      <c r="Z871" s="865"/>
    </row>
    <row r="872" spans="1:26" ht="12.75">
      <c r="A872" s="865"/>
      <c r="B872" s="865"/>
      <c r="C872" s="865"/>
      <c r="D872" s="865"/>
      <c r="E872" s="865"/>
      <c r="F872" s="865"/>
      <c r="G872" s="865"/>
      <c r="H872" s="865"/>
      <c r="I872" s="865"/>
      <c r="J872" s="865"/>
      <c r="K872" s="865"/>
      <c r="L872" s="865"/>
      <c r="M872" s="865"/>
      <c r="N872" s="865"/>
      <c r="O872" s="865"/>
      <c r="P872" s="865"/>
      <c r="Q872" s="865"/>
      <c r="R872" s="865"/>
      <c r="S872" s="865"/>
      <c r="T872" s="865"/>
      <c r="U872" s="865"/>
      <c r="V872" s="865"/>
      <c r="W872" s="865"/>
      <c r="X872" s="865"/>
      <c r="Y872" s="865"/>
      <c r="Z872" s="865"/>
    </row>
    <row r="873" spans="1:26" ht="12.75">
      <c r="A873" s="865"/>
      <c r="B873" s="865"/>
      <c r="C873" s="865"/>
      <c r="D873" s="865"/>
      <c r="E873" s="865"/>
      <c r="F873" s="865"/>
      <c r="G873" s="865"/>
      <c r="H873" s="865"/>
      <c r="I873" s="865"/>
      <c r="J873" s="865"/>
      <c r="K873" s="865"/>
      <c r="L873" s="865"/>
      <c r="M873" s="865"/>
      <c r="N873" s="865"/>
      <c r="O873" s="865"/>
      <c r="P873" s="865"/>
      <c r="Q873" s="865"/>
      <c r="R873" s="865"/>
      <c r="S873" s="865"/>
      <c r="T873" s="865"/>
      <c r="U873" s="865"/>
      <c r="V873" s="865"/>
      <c r="W873" s="865"/>
      <c r="X873" s="865"/>
      <c r="Y873" s="865"/>
      <c r="Z873" s="865"/>
    </row>
    <row r="874" spans="1:26" ht="12.75">
      <c r="A874" s="865"/>
      <c r="B874" s="865"/>
      <c r="C874" s="865"/>
      <c r="D874" s="865"/>
      <c r="E874" s="865"/>
      <c r="F874" s="865"/>
      <c r="G874" s="865"/>
      <c r="H874" s="865"/>
      <c r="I874" s="865"/>
      <c r="J874" s="865"/>
      <c r="K874" s="865"/>
      <c r="L874" s="865"/>
      <c r="M874" s="865"/>
      <c r="N874" s="865"/>
      <c r="O874" s="865"/>
      <c r="P874" s="865"/>
      <c r="Q874" s="865"/>
      <c r="R874" s="865"/>
      <c r="S874" s="865"/>
      <c r="T874" s="865"/>
      <c r="U874" s="865"/>
      <c r="V874" s="865"/>
      <c r="W874" s="865"/>
      <c r="X874" s="865"/>
      <c r="Y874" s="865"/>
      <c r="Z874" s="865"/>
    </row>
    <row r="875" spans="1:26" ht="12.75">
      <c r="A875" s="865"/>
      <c r="B875" s="865"/>
      <c r="C875" s="865"/>
      <c r="D875" s="865"/>
      <c r="E875" s="865"/>
      <c r="F875" s="865"/>
      <c r="G875" s="865"/>
      <c r="H875" s="865"/>
      <c r="I875" s="865"/>
      <c r="J875" s="865"/>
      <c r="K875" s="865"/>
      <c r="L875" s="865"/>
      <c r="M875" s="865"/>
      <c r="N875" s="865"/>
      <c r="O875" s="865"/>
      <c r="P875" s="865"/>
      <c r="Q875" s="865"/>
      <c r="R875" s="865"/>
      <c r="S875" s="865"/>
      <c r="T875" s="865"/>
      <c r="U875" s="865"/>
      <c r="V875" s="865"/>
      <c r="W875" s="865"/>
      <c r="X875" s="865"/>
      <c r="Y875" s="865"/>
      <c r="Z875" s="865"/>
    </row>
    <row r="876" spans="1:26" ht="12.75">
      <c r="A876" s="865"/>
      <c r="B876" s="865"/>
      <c r="C876" s="865"/>
      <c r="D876" s="865"/>
      <c r="E876" s="865"/>
      <c r="F876" s="865"/>
      <c r="G876" s="865"/>
      <c r="H876" s="865"/>
      <c r="I876" s="865"/>
      <c r="J876" s="865"/>
      <c r="K876" s="865"/>
      <c r="L876" s="865"/>
      <c r="M876" s="865"/>
      <c r="N876" s="865"/>
      <c r="O876" s="865"/>
      <c r="P876" s="865"/>
      <c r="Q876" s="865"/>
      <c r="R876" s="865"/>
      <c r="S876" s="865"/>
      <c r="T876" s="865"/>
      <c r="U876" s="865"/>
      <c r="V876" s="865"/>
      <c r="W876" s="865"/>
      <c r="X876" s="865"/>
      <c r="Y876" s="865"/>
      <c r="Z876" s="865"/>
    </row>
    <row r="877" spans="1:26" ht="12.75">
      <c r="A877" s="865"/>
      <c r="B877" s="865"/>
      <c r="C877" s="865"/>
      <c r="D877" s="865"/>
      <c r="E877" s="865"/>
      <c r="F877" s="865"/>
      <c r="G877" s="865"/>
      <c r="H877" s="865"/>
      <c r="I877" s="865"/>
      <c r="J877" s="865"/>
      <c r="K877" s="865"/>
      <c r="L877" s="865"/>
      <c r="M877" s="865"/>
      <c r="N877" s="865"/>
      <c r="O877" s="865"/>
      <c r="P877" s="865"/>
      <c r="Q877" s="865"/>
      <c r="R877" s="865"/>
      <c r="S877" s="865"/>
      <c r="T877" s="865"/>
      <c r="U877" s="865"/>
      <c r="V877" s="865"/>
      <c r="W877" s="865"/>
      <c r="X877" s="865"/>
      <c r="Y877" s="865"/>
      <c r="Z877" s="865"/>
    </row>
    <row r="878" spans="1:26" ht="12.75">
      <c r="A878" s="865"/>
      <c r="B878" s="865"/>
      <c r="C878" s="865"/>
      <c r="D878" s="865"/>
      <c r="E878" s="865"/>
      <c r="F878" s="865"/>
      <c r="G878" s="865"/>
      <c r="H878" s="865"/>
      <c r="I878" s="865"/>
      <c r="J878" s="865"/>
      <c r="K878" s="865"/>
      <c r="L878" s="865"/>
      <c r="M878" s="865"/>
      <c r="N878" s="865"/>
      <c r="O878" s="865"/>
      <c r="P878" s="865"/>
      <c r="Q878" s="865"/>
      <c r="R878" s="865"/>
      <c r="S878" s="865"/>
      <c r="T878" s="865"/>
      <c r="U878" s="865"/>
      <c r="V878" s="865"/>
      <c r="W878" s="865"/>
      <c r="X878" s="865"/>
      <c r="Y878" s="865"/>
      <c r="Z878" s="865"/>
    </row>
    <row r="879" spans="1:26" ht="12.75">
      <c r="A879" s="865"/>
      <c r="B879" s="865"/>
      <c r="C879" s="865"/>
      <c r="D879" s="865"/>
      <c r="E879" s="865"/>
      <c r="F879" s="865"/>
      <c r="G879" s="865"/>
      <c r="H879" s="865"/>
      <c r="I879" s="865"/>
      <c r="J879" s="865"/>
      <c r="K879" s="865"/>
      <c r="L879" s="865"/>
      <c r="M879" s="865"/>
      <c r="N879" s="865"/>
      <c r="O879" s="865"/>
      <c r="P879" s="865"/>
      <c r="Q879" s="865"/>
      <c r="R879" s="865"/>
      <c r="S879" s="865"/>
      <c r="T879" s="865"/>
      <c r="U879" s="865"/>
      <c r="V879" s="865"/>
      <c r="W879" s="865"/>
      <c r="X879" s="865"/>
      <c r="Y879" s="865"/>
      <c r="Z879" s="865"/>
    </row>
    <row r="880" spans="1:26" ht="12.75">
      <c r="A880" s="865"/>
      <c r="B880" s="865"/>
      <c r="C880" s="865"/>
      <c r="D880" s="865"/>
      <c r="E880" s="865"/>
      <c r="F880" s="865"/>
      <c r="G880" s="865"/>
      <c r="H880" s="865"/>
      <c r="I880" s="865"/>
      <c r="J880" s="865"/>
      <c r="K880" s="865"/>
      <c r="L880" s="865"/>
      <c r="M880" s="865"/>
      <c r="N880" s="865"/>
      <c r="O880" s="865"/>
      <c r="P880" s="865"/>
      <c r="Q880" s="865"/>
      <c r="R880" s="865"/>
      <c r="S880" s="865"/>
      <c r="T880" s="865"/>
      <c r="U880" s="865"/>
      <c r="V880" s="865"/>
      <c r="W880" s="865"/>
      <c r="X880" s="865"/>
      <c r="Y880" s="865"/>
      <c r="Z880" s="865"/>
    </row>
    <row r="881" spans="1:26" ht="12.75">
      <c r="A881" s="865"/>
      <c r="B881" s="865"/>
      <c r="C881" s="865"/>
      <c r="D881" s="865"/>
      <c r="E881" s="865"/>
      <c r="F881" s="865"/>
      <c r="G881" s="865"/>
      <c r="H881" s="865"/>
      <c r="I881" s="865"/>
      <c r="J881" s="865"/>
      <c r="K881" s="865"/>
      <c r="L881" s="865"/>
      <c r="M881" s="865"/>
      <c r="N881" s="865"/>
      <c r="O881" s="865"/>
      <c r="P881" s="865"/>
      <c r="Q881" s="865"/>
      <c r="R881" s="865"/>
      <c r="S881" s="865"/>
      <c r="T881" s="865"/>
      <c r="U881" s="865"/>
      <c r="V881" s="865"/>
      <c r="W881" s="865"/>
      <c r="X881" s="865"/>
      <c r="Y881" s="865"/>
      <c r="Z881" s="865"/>
    </row>
    <row r="882" spans="1:26" ht="12.75">
      <c r="A882" s="865"/>
      <c r="B882" s="865"/>
      <c r="C882" s="865"/>
      <c r="D882" s="865"/>
      <c r="E882" s="865"/>
      <c r="F882" s="865"/>
      <c r="G882" s="865"/>
      <c r="H882" s="865"/>
      <c r="I882" s="865"/>
      <c r="J882" s="865"/>
      <c r="K882" s="865"/>
      <c r="L882" s="865"/>
      <c r="M882" s="865"/>
      <c r="N882" s="865"/>
      <c r="O882" s="865"/>
      <c r="P882" s="865"/>
      <c r="Q882" s="865"/>
      <c r="R882" s="865"/>
      <c r="S882" s="865"/>
      <c r="T882" s="865"/>
      <c r="U882" s="865"/>
      <c r="V882" s="865"/>
      <c r="W882" s="865"/>
      <c r="X882" s="865"/>
      <c r="Y882" s="865"/>
      <c r="Z882" s="865"/>
    </row>
    <row r="883" spans="1:26" ht="12.75">
      <c r="A883" s="865"/>
      <c r="B883" s="865"/>
      <c r="C883" s="865"/>
      <c r="D883" s="865"/>
      <c r="E883" s="865"/>
      <c r="F883" s="865"/>
      <c r="G883" s="865"/>
      <c r="H883" s="865"/>
      <c r="I883" s="865"/>
      <c r="J883" s="865"/>
      <c r="K883" s="865"/>
      <c r="L883" s="865"/>
      <c r="M883" s="865"/>
      <c r="N883" s="865"/>
      <c r="O883" s="865"/>
      <c r="P883" s="865"/>
      <c r="Q883" s="865"/>
      <c r="R883" s="865"/>
      <c r="S883" s="865"/>
      <c r="T883" s="865"/>
      <c r="U883" s="865"/>
      <c r="V883" s="865"/>
      <c r="W883" s="865"/>
      <c r="X883" s="865"/>
      <c r="Y883" s="865"/>
      <c r="Z883" s="865"/>
    </row>
    <row r="884" spans="1:26" ht="12.75">
      <c r="A884" s="865"/>
      <c r="B884" s="865"/>
      <c r="C884" s="865"/>
      <c r="D884" s="865"/>
      <c r="E884" s="865"/>
      <c r="F884" s="865"/>
      <c r="G884" s="865"/>
      <c r="H884" s="865"/>
      <c r="I884" s="865"/>
      <c r="J884" s="865"/>
      <c r="K884" s="865"/>
      <c r="L884" s="865"/>
      <c r="M884" s="865"/>
      <c r="N884" s="865"/>
      <c r="O884" s="865"/>
      <c r="P884" s="865"/>
      <c r="Q884" s="865"/>
      <c r="R884" s="865"/>
      <c r="S884" s="865"/>
      <c r="T884" s="865"/>
      <c r="U884" s="865"/>
      <c r="V884" s="865"/>
      <c r="W884" s="865"/>
      <c r="X884" s="865"/>
      <c r="Y884" s="865"/>
      <c r="Z884" s="865"/>
    </row>
    <row r="885" spans="1:26" ht="12.75">
      <c r="A885" s="865"/>
      <c r="B885" s="865"/>
      <c r="C885" s="865"/>
      <c r="D885" s="865"/>
      <c r="E885" s="865"/>
      <c r="F885" s="865"/>
      <c r="G885" s="865"/>
      <c r="H885" s="865"/>
      <c r="I885" s="865"/>
      <c r="J885" s="865"/>
      <c r="K885" s="865"/>
      <c r="L885" s="865"/>
      <c r="M885" s="865"/>
      <c r="N885" s="865"/>
      <c r="O885" s="865"/>
      <c r="P885" s="865"/>
      <c r="Q885" s="865"/>
      <c r="R885" s="865"/>
      <c r="S885" s="865"/>
      <c r="T885" s="865"/>
      <c r="U885" s="865"/>
      <c r="V885" s="865"/>
      <c r="W885" s="865"/>
      <c r="X885" s="865"/>
      <c r="Y885" s="865"/>
      <c r="Z885" s="865"/>
    </row>
    <row r="886" spans="1:26" ht="12.75">
      <c r="A886" s="865"/>
      <c r="B886" s="865"/>
      <c r="C886" s="865"/>
      <c r="D886" s="865"/>
      <c r="E886" s="865"/>
      <c r="F886" s="865"/>
      <c r="G886" s="865"/>
      <c r="H886" s="865"/>
      <c r="I886" s="865"/>
      <c r="J886" s="865"/>
      <c r="K886" s="865"/>
      <c r="L886" s="865"/>
      <c r="M886" s="865"/>
      <c r="N886" s="865"/>
      <c r="O886" s="865"/>
      <c r="P886" s="865"/>
      <c r="Q886" s="865"/>
      <c r="R886" s="865"/>
      <c r="S886" s="865"/>
      <c r="T886" s="865"/>
      <c r="U886" s="865"/>
      <c r="V886" s="865"/>
      <c r="W886" s="865"/>
      <c r="X886" s="865"/>
      <c r="Y886" s="865"/>
      <c r="Z886" s="865"/>
    </row>
    <row r="887" spans="1:26" ht="12.75">
      <c r="A887" s="865"/>
      <c r="B887" s="865"/>
      <c r="C887" s="865"/>
      <c r="D887" s="865"/>
      <c r="E887" s="865"/>
      <c r="F887" s="865"/>
      <c r="G887" s="865"/>
      <c r="H887" s="865"/>
      <c r="I887" s="865"/>
      <c r="J887" s="865"/>
      <c r="K887" s="865"/>
      <c r="L887" s="865"/>
      <c r="M887" s="865"/>
      <c r="N887" s="865"/>
      <c r="O887" s="865"/>
      <c r="P887" s="865"/>
      <c r="Q887" s="865"/>
      <c r="R887" s="865"/>
      <c r="S887" s="865"/>
      <c r="T887" s="865"/>
      <c r="U887" s="865"/>
      <c r="V887" s="865"/>
      <c r="W887" s="865"/>
      <c r="X887" s="865"/>
      <c r="Y887" s="865"/>
      <c r="Z887" s="865"/>
    </row>
    <row r="888" spans="1:26" ht="12.75">
      <c r="A888" s="865"/>
      <c r="B888" s="865"/>
      <c r="C888" s="865"/>
      <c r="D888" s="865"/>
      <c r="E888" s="865"/>
      <c r="F888" s="865"/>
      <c r="G888" s="865"/>
      <c r="H888" s="865"/>
      <c r="I888" s="865"/>
      <c r="J888" s="865"/>
      <c r="K888" s="865"/>
      <c r="L888" s="865"/>
      <c r="M888" s="865"/>
      <c r="N888" s="865"/>
      <c r="O888" s="865"/>
      <c r="P888" s="865"/>
      <c r="Q888" s="865"/>
      <c r="R888" s="865"/>
      <c r="S888" s="865"/>
      <c r="T888" s="865"/>
      <c r="U888" s="865"/>
      <c r="V888" s="865"/>
      <c r="W888" s="865"/>
      <c r="X888" s="865"/>
      <c r="Y888" s="865"/>
      <c r="Z888" s="865"/>
    </row>
    <row r="889" spans="1:26" ht="12.75">
      <c r="A889" s="865"/>
      <c r="B889" s="865"/>
      <c r="C889" s="865"/>
      <c r="D889" s="865"/>
      <c r="E889" s="865"/>
      <c r="F889" s="865"/>
      <c r="G889" s="865"/>
      <c r="H889" s="865"/>
      <c r="I889" s="865"/>
      <c r="J889" s="865"/>
      <c r="K889" s="865"/>
      <c r="L889" s="865"/>
      <c r="M889" s="865"/>
      <c r="N889" s="865"/>
      <c r="O889" s="865"/>
      <c r="P889" s="865"/>
      <c r="Q889" s="865"/>
      <c r="R889" s="865"/>
      <c r="S889" s="865"/>
      <c r="T889" s="865"/>
      <c r="U889" s="865"/>
      <c r="V889" s="865"/>
      <c r="W889" s="865"/>
      <c r="X889" s="865"/>
      <c r="Y889" s="865"/>
      <c r="Z889" s="865"/>
    </row>
    <row r="890" spans="1:26" ht="12.75">
      <c r="A890" s="865"/>
      <c r="B890" s="865"/>
      <c r="C890" s="865"/>
      <c r="D890" s="865"/>
      <c r="E890" s="865"/>
      <c r="F890" s="865"/>
      <c r="G890" s="865"/>
      <c r="H890" s="865"/>
      <c r="I890" s="865"/>
      <c r="J890" s="865"/>
      <c r="K890" s="865"/>
      <c r="L890" s="865"/>
      <c r="M890" s="865"/>
      <c r="N890" s="865"/>
      <c r="O890" s="865"/>
      <c r="P890" s="865"/>
      <c r="Q890" s="865"/>
      <c r="R890" s="865"/>
      <c r="S890" s="865"/>
      <c r="T890" s="865"/>
      <c r="U890" s="865"/>
      <c r="V890" s="865"/>
      <c r="W890" s="865"/>
      <c r="X890" s="865"/>
      <c r="Y890" s="865"/>
      <c r="Z890" s="865"/>
    </row>
    <row r="891" spans="1:26" ht="12.75">
      <c r="A891" s="865"/>
      <c r="B891" s="865"/>
      <c r="C891" s="865"/>
      <c r="D891" s="865"/>
      <c r="E891" s="865"/>
      <c r="F891" s="865"/>
      <c r="G891" s="865"/>
      <c r="H891" s="865"/>
      <c r="I891" s="865"/>
      <c r="J891" s="865"/>
      <c r="K891" s="865"/>
      <c r="L891" s="865"/>
      <c r="M891" s="865"/>
      <c r="N891" s="865"/>
      <c r="O891" s="865"/>
      <c r="P891" s="865"/>
      <c r="Q891" s="865"/>
      <c r="R891" s="865"/>
      <c r="S891" s="865"/>
      <c r="T891" s="865"/>
      <c r="U891" s="865"/>
      <c r="V891" s="865"/>
      <c r="W891" s="865"/>
      <c r="X891" s="865"/>
      <c r="Y891" s="865"/>
      <c r="Z891" s="865"/>
    </row>
    <row r="892" spans="1:26" ht="12.75">
      <c r="A892" s="865"/>
      <c r="B892" s="865"/>
      <c r="C892" s="865"/>
      <c r="D892" s="865"/>
      <c r="E892" s="865"/>
      <c r="F892" s="865"/>
      <c r="G892" s="865"/>
      <c r="H892" s="865"/>
      <c r="I892" s="865"/>
      <c r="J892" s="865"/>
      <c r="K892" s="865"/>
      <c r="L892" s="865"/>
      <c r="M892" s="865"/>
      <c r="N892" s="865"/>
      <c r="O892" s="865"/>
      <c r="P892" s="865"/>
      <c r="Q892" s="865"/>
      <c r="R892" s="865"/>
      <c r="S892" s="865"/>
      <c r="T892" s="865"/>
      <c r="U892" s="865"/>
      <c r="V892" s="865"/>
      <c r="W892" s="865"/>
      <c r="X892" s="865"/>
      <c r="Y892" s="865"/>
      <c r="Z892" s="865"/>
    </row>
    <row r="893" spans="1:26" ht="12.75">
      <c r="A893" s="865"/>
      <c r="B893" s="865"/>
      <c r="C893" s="865"/>
      <c r="D893" s="865"/>
      <c r="E893" s="865"/>
      <c r="F893" s="865"/>
      <c r="G893" s="865"/>
      <c r="H893" s="865"/>
      <c r="I893" s="865"/>
      <c r="J893" s="865"/>
      <c r="K893" s="865"/>
      <c r="L893" s="865"/>
      <c r="M893" s="865"/>
      <c r="N893" s="865"/>
      <c r="O893" s="865"/>
      <c r="P893" s="865"/>
      <c r="Q893" s="865"/>
      <c r="R893" s="865"/>
      <c r="S893" s="865"/>
      <c r="T893" s="865"/>
      <c r="U893" s="865"/>
      <c r="V893" s="865"/>
      <c r="W893" s="865"/>
      <c r="X893" s="865"/>
      <c r="Y893" s="865"/>
      <c r="Z893" s="865"/>
    </row>
    <row r="894" spans="1:26" ht="12.75">
      <c r="A894" s="865"/>
      <c r="B894" s="865"/>
      <c r="C894" s="865"/>
      <c r="D894" s="865"/>
      <c r="E894" s="865"/>
      <c r="F894" s="865"/>
      <c r="G894" s="865"/>
      <c r="H894" s="865"/>
      <c r="I894" s="865"/>
      <c r="J894" s="865"/>
      <c r="K894" s="865"/>
      <c r="L894" s="865"/>
      <c r="M894" s="865"/>
      <c r="N894" s="865"/>
      <c r="O894" s="865"/>
      <c r="P894" s="865"/>
      <c r="Q894" s="865"/>
      <c r="R894" s="865"/>
      <c r="S894" s="865"/>
      <c r="T894" s="865"/>
      <c r="U894" s="865"/>
      <c r="V894" s="865"/>
      <c r="W894" s="865"/>
      <c r="X894" s="865"/>
      <c r="Y894" s="865"/>
      <c r="Z894" s="865"/>
    </row>
    <row r="895" spans="1:26" ht="12.75">
      <c r="A895" s="865"/>
      <c r="B895" s="865"/>
      <c r="C895" s="865"/>
      <c r="D895" s="865"/>
      <c r="E895" s="865"/>
      <c r="F895" s="865"/>
      <c r="G895" s="865"/>
      <c r="H895" s="865"/>
      <c r="I895" s="865"/>
      <c r="J895" s="865"/>
      <c r="K895" s="865"/>
      <c r="L895" s="865"/>
      <c r="M895" s="865"/>
      <c r="N895" s="865"/>
      <c r="O895" s="865"/>
      <c r="P895" s="865"/>
      <c r="Q895" s="865"/>
      <c r="R895" s="865"/>
      <c r="S895" s="865"/>
      <c r="T895" s="865"/>
      <c r="U895" s="865"/>
      <c r="V895" s="865"/>
      <c r="W895" s="865"/>
      <c r="X895" s="865"/>
      <c r="Y895" s="865"/>
      <c r="Z895" s="865"/>
    </row>
    <row r="896" spans="1:26" ht="12.75">
      <c r="A896" s="865"/>
      <c r="B896" s="865"/>
      <c r="C896" s="865"/>
      <c r="D896" s="865"/>
      <c r="E896" s="865"/>
      <c r="F896" s="865"/>
      <c r="G896" s="865"/>
      <c r="H896" s="865"/>
      <c r="I896" s="865"/>
      <c r="J896" s="865"/>
      <c r="K896" s="865"/>
      <c r="L896" s="865"/>
      <c r="M896" s="865"/>
      <c r="N896" s="865"/>
      <c r="O896" s="865"/>
      <c r="P896" s="865"/>
      <c r="Q896" s="865"/>
      <c r="R896" s="865"/>
      <c r="S896" s="865"/>
      <c r="T896" s="865"/>
      <c r="U896" s="865"/>
      <c r="V896" s="865"/>
      <c r="W896" s="865"/>
      <c r="X896" s="865"/>
      <c r="Y896" s="865"/>
      <c r="Z896" s="865"/>
    </row>
    <row r="897" spans="1:26" ht="12.75">
      <c r="A897" s="865"/>
      <c r="B897" s="865"/>
      <c r="C897" s="865"/>
      <c r="D897" s="865"/>
      <c r="E897" s="865"/>
      <c r="F897" s="865"/>
      <c r="G897" s="865"/>
      <c r="H897" s="865"/>
      <c r="I897" s="865"/>
      <c r="J897" s="865"/>
      <c r="K897" s="865"/>
      <c r="L897" s="865"/>
      <c r="M897" s="865"/>
      <c r="N897" s="865"/>
      <c r="O897" s="865"/>
      <c r="P897" s="865"/>
      <c r="Q897" s="865"/>
      <c r="R897" s="865"/>
      <c r="S897" s="865"/>
      <c r="T897" s="865"/>
      <c r="U897" s="865"/>
      <c r="V897" s="865"/>
      <c r="W897" s="865"/>
      <c r="X897" s="865"/>
      <c r="Y897" s="865"/>
      <c r="Z897" s="865"/>
    </row>
    <row r="898" spans="1:26" ht="12.75">
      <c r="A898" s="865"/>
      <c r="B898" s="865"/>
      <c r="C898" s="865"/>
      <c r="D898" s="865"/>
      <c r="E898" s="865"/>
      <c r="F898" s="865"/>
      <c r="G898" s="865"/>
      <c r="H898" s="865"/>
      <c r="I898" s="865"/>
      <c r="J898" s="865"/>
      <c r="K898" s="865"/>
      <c r="L898" s="865"/>
      <c r="M898" s="865"/>
      <c r="N898" s="865"/>
      <c r="O898" s="865"/>
      <c r="P898" s="865"/>
      <c r="Q898" s="865"/>
      <c r="R898" s="865"/>
      <c r="S898" s="865"/>
      <c r="T898" s="865"/>
      <c r="U898" s="865"/>
      <c r="V898" s="865"/>
      <c r="W898" s="865"/>
      <c r="X898" s="865"/>
      <c r="Y898" s="865"/>
      <c r="Z898" s="865"/>
    </row>
    <row r="899" spans="1:26" ht="12.75">
      <c r="A899" s="865"/>
      <c r="B899" s="865"/>
      <c r="C899" s="865"/>
      <c r="D899" s="865"/>
      <c r="E899" s="865"/>
      <c r="F899" s="865"/>
      <c r="G899" s="865"/>
      <c r="H899" s="865"/>
      <c r="I899" s="865"/>
      <c r="J899" s="865"/>
      <c r="K899" s="865"/>
      <c r="L899" s="865"/>
      <c r="M899" s="865"/>
      <c r="N899" s="865"/>
      <c r="O899" s="865"/>
      <c r="P899" s="865"/>
      <c r="Q899" s="865"/>
      <c r="R899" s="865"/>
      <c r="S899" s="865"/>
      <c r="T899" s="865"/>
      <c r="U899" s="865"/>
      <c r="V899" s="865"/>
      <c r="W899" s="865"/>
      <c r="X899" s="865"/>
      <c r="Y899" s="865"/>
      <c r="Z899" s="865"/>
    </row>
    <row r="900" spans="1:26" ht="12.75">
      <c r="A900" s="865"/>
      <c r="B900" s="865"/>
      <c r="C900" s="865"/>
      <c r="D900" s="865"/>
      <c r="E900" s="865"/>
      <c r="F900" s="865"/>
      <c r="G900" s="865"/>
      <c r="H900" s="865"/>
      <c r="I900" s="865"/>
      <c r="J900" s="865"/>
      <c r="K900" s="865"/>
      <c r="L900" s="865"/>
      <c r="M900" s="865"/>
      <c r="N900" s="865"/>
      <c r="O900" s="865"/>
      <c r="P900" s="865"/>
      <c r="Q900" s="865"/>
      <c r="R900" s="865"/>
      <c r="S900" s="865"/>
      <c r="T900" s="865"/>
      <c r="U900" s="865"/>
      <c r="V900" s="865"/>
      <c r="W900" s="865"/>
      <c r="X900" s="865"/>
      <c r="Y900" s="865"/>
      <c r="Z900" s="865"/>
    </row>
    <row r="901" spans="1:26" ht="12.75">
      <c r="A901" s="865"/>
      <c r="B901" s="865"/>
      <c r="C901" s="865"/>
      <c r="D901" s="865"/>
      <c r="E901" s="865"/>
      <c r="F901" s="865"/>
      <c r="G901" s="865"/>
      <c r="H901" s="865"/>
      <c r="I901" s="865"/>
      <c r="J901" s="865"/>
      <c r="K901" s="865"/>
      <c r="L901" s="865"/>
      <c r="M901" s="865"/>
      <c r="N901" s="865"/>
      <c r="O901" s="865"/>
      <c r="P901" s="865"/>
      <c r="Q901" s="865"/>
      <c r="R901" s="865"/>
      <c r="S901" s="865"/>
      <c r="T901" s="865"/>
      <c r="U901" s="865"/>
      <c r="V901" s="865"/>
      <c r="W901" s="865"/>
      <c r="X901" s="865"/>
      <c r="Y901" s="865"/>
      <c r="Z901" s="865"/>
    </row>
    <row r="902" spans="1:26" ht="12.75">
      <c r="A902" s="865"/>
      <c r="B902" s="865"/>
      <c r="C902" s="865"/>
      <c r="D902" s="865"/>
      <c r="E902" s="865"/>
      <c r="F902" s="865"/>
      <c r="G902" s="865"/>
      <c r="H902" s="865"/>
      <c r="I902" s="865"/>
      <c r="J902" s="865"/>
      <c r="K902" s="865"/>
      <c r="L902" s="865"/>
      <c r="M902" s="865"/>
      <c r="N902" s="865"/>
      <c r="O902" s="865"/>
      <c r="P902" s="865"/>
      <c r="Q902" s="865"/>
      <c r="R902" s="865"/>
      <c r="S902" s="865"/>
      <c r="T902" s="865"/>
      <c r="U902" s="865"/>
      <c r="V902" s="865"/>
      <c r="W902" s="865"/>
      <c r="X902" s="865"/>
      <c r="Y902" s="865"/>
      <c r="Z902" s="865"/>
    </row>
    <row r="903" spans="1:26" ht="12.75">
      <c r="A903" s="865"/>
      <c r="B903" s="865"/>
      <c r="C903" s="865"/>
      <c r="D903" s="865"/>
      <c r="E903" s="865"/>
      <c r="F903" s="865"/>
      <c r="G903" s="865"/>
      <c r="H903" s="865"/>
      <c r="I903" s="865"/>
      <c r="J903" s="865"/>
      <c r="K903" s="865"/>
      <c r="L903" s="865"/>
      <c r="M903" s="865"/>
      <c r="N903" s="865"/>
      <c r="O903" s="865"/>
      <c r="P903" s="865"/>
      <c r="Q903" s="865"/>
      <c r="R903" s="865"/>
      <c r="S903" s="865"/>
      <c r="T903" s="865"/>
      <c r="U903" s="865"/>
      <c r="V903" s="865"/>
      <c r="W903" s="865"/>
      <c r="X903" s="865"/>
      <c r="Y903" s="865"/>
      <c r="Z903" s="865"/>
    </row>
    <row r="904" spans="1:26" ht="12.75">
      <c r="A904" s="865"/>
      <c r="B904" s="865"/>
      <c r="C904" s="865"/>
      <c r="D904" s="865"/>
      <c r="E904" s="865"/>
      <c r="F904" s="865"/>
      <c r="G904" s="865"/>
      <c r="H904" s="865"/>
      <c r="I904" s="865"/>
      <c r="J904" s="865"/>
      <c r="K904" s="865"/>
      <c r="L904" s="865"/>
      <c r="M904" s="865"/>
      <c r="N904" s="865"/>
      <c r="O904" s="865"/>
      <c r="P904" s="865"/>
      <c r="Q904" s="865"/>
      <c r="R904" s="865"/>
      <c r="S904" s="865"/>
      <c r="T904" s="865"/>
      <c r="U904" s="865"/>
      <c r="V904" s="865"/>
      <c r="W904" s="865"/>
      <c r="X904" s="865"/>
      <c r="Y904" s="865"/>
      <c r="Z904" s="865"/>
    </row>
    <row r="905" spans="1:26" ht="12.75">
      <c r="A905" s="865"/>
      <c r="B905" s="865"/>
      <c r="C905" s="865"/>
      <c r="D905" s="865"/>
      <c r="E905" s="865"/>
      <c r="F905" s="865"/>
      <c r="G905" s="865"/>
      <c r="H905" s="865"/>
      <c r="I905" s="865"/>
      <c r="J905" s="865"/>
      <c r="K905" s="865"/>
      <c r="L905" s="865"/>
      <c r="M905" s="865"/>
      <c r="N905" s="865"/>
      <c r="O905" s="865"/>
      <c r="P905" s="865"/>
      <c r="Q905" s="865"/>
      <c r="R905" s="865"/>
      <c r="S905" s="865"/>
      <c r="T905" s="865"/>
      <c r="U905" s="865"/>
      <c r="V905" s="865"/>
      <c r="W905" s="865"/>
      <c r="X905" s="865"/>
      <c r="Y905" s="865"/>
      <c r="Z905" s="865"/>
    </row>
    <row r="906" spans="1:26" ht="12.75">
      <c r="A906" s="865"/>
      <c r="B906" s="865"/>
      <c r="C906" s="865"/>
      <c r="D906" s="865"/>
      <c r="E906" s="865"/>
      <c r="F906" s="865"/>
      <c r="G906" s="865"/>
      <c r="H906" s="865"/>
      <c r="I906" s="865"/>
      <c r="J906" s="865"/>
      <c r="K906" s="865"/>
      <c r="L906" s="865"/>
      <c r="M906" s="865"/>
      <c r="N906" s="865"/>
      <c r="O906" s="865"/>
      <c r="P906" s="865"/>
      <c r="Q906" s="865"/>
      <c r="R906" s="865"/>
      <c r="S906" s="865"/>
      <c r="T906" s="865"/>
      <c r="U906" s="865"/>
      <c r="V906" s="865"/>
      <c r="W906" s="865"/>
      <c r="X906" s="865"/>
      <c r="Y906" s="865"/>
      <c r="Z906" s="865"/>
    </row>
    <row r="907" spans="1:26" ht="12.75">
      <c r="A907" s="865"/>
      <c r="B907" s="865"/>
      <c r="C907" s="865"/>
      <c r="D907" s="865"/>
      <c r="E907" s="865"/>
      <c r="F907" s="865"/>
      <c r="G907" s="865"/>
      <c r="H907" s="865"/>
      <c r="I907" s="865"/>
      <c r="J907" s="865"/>
      <c r="K907" s="865"/>
      <c r="L907" s="865"/>
      <c r="M907" s="865"/>
      <c r="N907" s="865"/>
      <c r="O907" s="865"/>
      <c r="P907" s="865"/>
      <c r="Q907" s="865"/>
      <c r="R907" s="865"/>
      <c r="S907" s="865"/>
      <c r="T907" s="865"/>
      <c r="U907" s="865"/>
      <c r="V907" s="865"/>
      <c r="W907" s="865"/>
      <c r="X907" s="865"/>
      <c r="Y907" s="865"/>
      <c r="Z907" s="865"/>
    </row>
    <row r="908" spans="1:26" ht="12.75">
      <c r="A908" s="865"/>
      <c r="B908" s="865"/>
      <c r="C908" s="865"/>
      <c r="D908" s="865"/>
      <c r="E908" s="865"/>
      <c r="F908" s="865"/>
      <c r="G908" s="865"/>
      <c r="H908" s="865"/>
      <c r="I908" s="865"/>
      <c r="J908" s="865"/>
      <c r="K908" s="865"/>
      <c r="L908" s="865"/>
      <c r="M908" s="865"/>
      <c r="N908" s="865"/>
      <c r="O908" s="865"/>
      <c r="P908" s="865"/>
      <c r="Q908" s="865"/>
      <c r="R908" s="865"/>
      <c r="S908" s="865"/>
      <c r="T908" s="865"/>
      <c r="U908" s="865"/>
      <c r="V908" s="865"/>
      <c r="W908" s="865"/>
      <c r="X908" s="865"/>
      <c r="Y908" s="865"/>
      <c r="Z908" s="865"/>
    </row>
    <row r="909" spans="1:26" ht="12.75">
      <c r="A909" s="865"/>
      <c r="B909" s="865"/>
      <c r="C909" s="865"/>
      <c r="D909" s="865"/>
      <c r="E909" s="865"/>
      <c r="F909" s="865"/>
      <c r="G909" s="865"/>
      <c r="H909" s="865"/>
      <c r="I909" s="865"/>
      <c r="J909" s="865"/>
      <c r="K909" s="865"/>
      <c r="L909" s="865"/>
      <c r="M909" s="865"/>
      <c r="N909" s="865"/>
      <c r="O909" s="865"/>
      <c r="P909" s="865"/>
      <c r="Q909" s="865"/>
      <c r="R909" s="865"/>
      <c r="S909" s="865"/>
      <c r="T909" s="865"/>
      <c r="U909" s="865"/>
      <c r="V909" s="865"/>
      <c r="W909" s="865"/>
      <c r="X909" s="865"/>
      <c r="Y909" s="865"/>
      <c r="Z909" s="865"/>
    </row>
    <row r="910" spans="1:26" ht="12.75">
      <c r="A910" s="865"/>
      <c r="B910" s="865"/>
      <c r="C910" s="865"/>
      <c r="D910" s="865"/>
      <c r="E910" s="865"/>
      <c r="F910" s="865"/>
      <c r="G910" s="865"/>
      <c r="H910" s="865"/>
      <c r="I910" s="865"/>
      <c r="J910" s="865"/>
      <c r="K910" s="865"/>
      <c r="L910" s="865"/>
      <c r="M910" s="865"/>
      <c r="N910" s="865"/>
      <c r="O910" s="865"/>
      <c r="P910" s="865"/>
      <c r="Q910" s="865"/>
      <c r="R910" s="865"/>
      <c r="S910" s="865"/>
      <c r="T910" s="865"/>
      <c r="U910" s="865"/>
      <c r="V910" s="865"/>
      <c r="W910" s="865"/>
      <c r="X910" s="865"/>
      <c r="Y910" s="865"/>
      <c r="Z910" s="865"/>
    </row>
    <row r="911" spans="1:26" ht="12.75">
      <c r="A911" s="865"/>
      <c r="B911" s="865"/>
      <c r="C911" s="865"/>
      <c r="D911" s="865"/>
      <c r="E911" s="865"/>
      <c r="F911" s="865"/>
      <c r="G911" s="865"/>
      <c r="H911" s="865"/>
      <c r="I911" s="865"/>
      <c r="J911" s="865"/>
      <c r="K911" s="865"/>
      <c r="L911" s="865"/>
      <c r="M911" s="865"/>
      <c r="N911" s="865"/>
      <c r="O911" s="865"/>
      <c r="P911" s="865"/>
      <c r="Q911" s="865"/>
      <c r="R911" s="865"/>
      <c r="S911" s="865"/>
      <c r="T911" s="865"/>
      <c r="U911" s="865"/>
      <c r="V911" s="865"/>
      <c r="W911" s="865"/>
      <c r="X911" s="865"/>
      <c r="Y911" s="865"/>
      <c r="Z911" s="865"/>
    </row>
    <row r="912" spans="1:26" ht="12.75">
      <c r="A912" s="865"/>
      <c r="B912" s="865"/>
      <c r="C912" s="865"/>
      <c r="D912" s="865"/>
      <c r="E912" s="865"/>
      <c r="F912" s="865"/>
      <c r="G912" s="865"/>
      <c r="H912" s="865"/>
      <c r="I912" s="865"/>
      <c r="J912" s="865"/>
      <c r="K912" s="865"/>
      <c r="L912" s="865"/>
      <c r="M912" s="865"/>
      <c r="N912" s="865"/>
      <c r="O912" s="865"/>
      <c r="P912" s="865"/>
      <c r="Q912" s="865"/>
      <c r="R912" s="865"/>
      <c r="S912" s="865"/>
      <c r="T912" s="865"/>
      <c r="U912" s="865"/>
      <c r="V912" s="865"/>
      <c r="W912" s="865"/>
      <c r="X912" s="865"/>
      <c r="Y912" s="865"/>
      <c r="Z912" s="865"/>
    </row>
    <row r="913" spans="1:26" ht="12.75">
      <c r="A913" s="865"/>
      <c r="B913" s="865"/>
      <c r="C913" s="865"/>
      <c r="D913" s="865"/>
      <c r="E913" s="865"/>
      <c r="F913" s="865"/>
      <c r="G913" s="865"/>
      <c r="H913" s="865"/>
      <c r="I913" s="865"/>
      <c r="J913" s="865"/>
      <c r="K913" s="865"/>
      <c r="L913" s="865"/>
      <c r="M913" s="865"/>
      <c r="N913" s="865"/>
      <c r="O913" s="865"/>
      <c r="P913" s="865"/>
      <c r="Q913" s="865"/>
      <c r="R913" s="865"/>
      <c r="S913" s="865"/>
      <c r="T913" s="865"/>
      <c r="U913" s="865"/>
      <c r="V913" s="865"/>
      <c r="W913" s="865"/>
      <c r="X913" s="865"/>
      <c r="Y913" s="865"/>
      <c r="Z913" s="865"/>
    </row>
    <row r="914" spans="1:26" ht="12.75">
      <c r="A914" s="865"/>
      <c r="B914" s="865"/>
      <c r="C914" s="865"/>
      <c r="D914" s="865"/>
      <c r="E914" s="865"/>
      <c r="F914" s="865"/>
      <c r="G914" s="865"/>
      <c r="H914" s="865"/>
      <c r="I914" s="865"/>
      <c r="J914" s="865"/>
      <c r="K914" s="865"/>
      <c r="L914" s="865"/>
      <c r="M914" s="865"/>
      <c r="N914" s="865"/>
      <c r="O914" s="865"/>
      <c r="P914" s="865"/>
      <c r="Q914" s="865"/>
      <c r="R914" s="865"/>
      <c r="S914" s="865"/>
      <c r="T914" s="865"/>
      <c r="U914" s="865"/>
      <c r="V914" s="865"/>
      <c r="W914" s="865"/>
      <c r="X914" s="865"/>
      <c r="Y914" s="865"/>
      <c r="Z914" s="865"/>
    </row>
    <row r="915" spans="1:26" ht="12.75">
      <c r="A915" s="865"/>
      <c r="B915" s="865"/>
      <c r="C915" s="865"/>
      <c r="D915" s="865"/>
      <c r="E915" s="865"/>
      <c r="F915" s="865"/>
      <c r="G915" s="865"/>
      <c r="H915" s="865"/>
      <c r="I915" s="865"/>
      <c r="J915" s="865"/>
      <c r="K915" s="865"/>
      <c r="L915" s="865"/>
      <c r="M915" s="865"/>
      <c r="N915" s="865"/>
      <c r="O915" s="865"/>
      <c r="P915" s="865"/>
      <c r="Q915" s="865"/>
      <c r="R915" s="865"/>
      <c r="S915" s="865"/>
      <c r="T915" s="865"/>
      <c r="U915" s="865"/>
      <c r="V915" s="865"/>
      <c r="W915" s="865"/>
      <c r="X915" s="865"/>
      <c r="Y915" s="865"/>
      <c r="Z915" s="865"/>
    </row>
    <row r="916" spans="1:26" ht="12.75">
      <c r="A916" s="865"/>
      <c r="B916" s="865"/>
      <c r="C916" s="865"/>
      <c r="D916" s="865"/>
      <c r="E916" s="865"/>
      <c r="F916" s="865"/>
      <c r="G916" s="865"/>
      <c r="H916" s="865"/>
      <c r="I916" s="865"/>
      <c r="J916" s="865"/>
      <c r="K916" s="865"/>
      <c r="L916" s="865"/>
      <c r="M916" s="865"/>
      <c r="N916" s="865"/>
      <c r="O916" s="865"/>
      <c r="P916" s="865"/>
      <c r="Q916" s="865"/>
      <c r="R916" s="865"/>
      <c r="S916" s="865"/>
      <c r="T916" s="865"/>
      <c r="U916" s="865"/>
      <c r="V916" s="865"/>
      <c r="W916" s="865"/>
      <c r="X916" s="865"/>
      <c r="Y916" s="865"/>
      <c r="Z916" s="865"/>
    </row>
    <row r="917" spans="1:26" ht="12.75">
      <c r="A917" s="865"/>
      <c r="B917" s="865"/>
      <c r="C917" s="865"/>
      <c r="D917" s="865"/>
      <c r="E917" s="865"/>
      <c r="F917" s="865"/>
      <c r="G917" s="865"/>
      <c r="H917" s="865"/>
      <c r="I917" s="865"/>
      <c r="J917" s="865"/>
      <c r="K917" s="865"/>
      <c r="L917" s="865"/>
      <c r="M917" s="865"/>
      <c r="N917" s="865"/>
      <c r="O917" s="865"/>
      <c r="P917" s="865"/>
      <c r="Q917" s="865"/>
      <c r="R917" s="865"/>
      <c r="S917" s="865"/>
      <c r="T917" s="865"/>
      <c r="U917" s="865"/>
      <c r="V917" s="865"/>
      <c r="W917" s="865"/>
      <c r="X917" s="865"/>
      <c r="Y917" s="865"/>
      <c r="Z917" s="865"/>
    </row>
    <row r="918" spans="1:26" ht="12.75">
      <c r="A918" s="865"/>
      <c r="B918" s="865"/>
      <c r="C918" s="865"/>
      <c r="D918" s="865"/>
      <c r="E918" s="865"/>
      <c r="F918" s="865"/>
      <c r="G918" s="865"/>
      <c r="H918" s="865"/>
      <c r="I918" s="865"/>
      <c r="J918" s="865"/>
      <c r="K918" s="865"/>
      <c r="L918" s="865"/>
      <c r="M918" s="865"/>
      <c r="N918" s="865"/>
      <c r="O918" s="865"/>
      <c r="P918" s="865"/>
      <c r="Q918" s="865"/>
      <c r="R918" s="865"/>
      <c r="S918" s="865"/>
      <c r="T918" s="865"/>
      <c r="U918" s="865"/>
      <c r="V918" s="865"/>
      <c r="W918" s="865"/>
      <c r="X918" s="865"/>
      <c r="Y918" s="865"/>
      <c r="Z918" s="865"/>
    </row>
    <row r="919" spans="1:26" ht="12.75">
      <c r="A919" s="865"/>
      <c r="B919" s="865"/>
      <c r="C919" s="865"/>
      <c r="D919" s="865"/>
      <c r="E919" s="865"/>
      <c r="F919" s="865"/>
      <c r="G919" s="865"/>
      <c r="H919" s="865"/>
      <c r="I919" s="865"/>
      <c r="J919" s="865"/>
      <c r="K919" s="865"/>
      <c r="L919" s="865"/>
      <c r="M919" s="865"/>
      <c r="N919" s="865"/>
      <c r="O919" s="865"/>
      <c r="P919" s="865"/>
      <c r="Q919" s="865"/>
      <c r="R919" s="865"/>
      <c r="S919" s="865"/>
      <c r="T919" s="865"/>
      <c r="U919" s="865"/>
      <c r="V919" s="865"/>
      <c r="W919" s="865"/>
      <c r="X919" s="865"/>
      <c r="Y919" s="865"/>
      <c r="Z919" s="865"/>
    </row>
    <row r="920" spans="1:26" ht="12.75">
      <c r="A920" s="865"/>
      <c r="B920" s="865"/>
      <c r="C920" s="865"/>
      <c r="D920" s="865"/>
      <c r="E920" s="865"/>
      <c r="F920" s="865"/>
      <c r="G920" s="865"/>
      <c r="H920" s="865"/>
      <c r="I920" s="865"/>
      <c r="J920" s="865"/>
      <c r="K920" s="865"/>
      <c r="L920" s="865"/>
      <c r="M920" s="865"/>
      <c r="N920" s="865"/>
      <c r="O920" s="865"/>
      <c r="P920" s="865"/>
      <c r="Q920" s="865"/>
      <c r="R920" s="865"/>
      <c r="S920" s="865"/>
      <c r="T920" s="865"/>
      <c r="U920" s="865"/>
      <c r="V920" s="865"/>
      <c r="W920" s="865"/>
      <c r="X920" s="865"/>
      <c r="Y920" s="865"/>
      <c r="Z920" s="865"/>
    </row>
    <row r="921" spans="1:26" ht="12.75">
      <c r="A921" s="865"/>
      <c r="B921" s="865"/>
      <c r="C921" s="865"/>
      <c r="D921" s="865"/>
      <c r="E921" s="865"/>
      <c r="F921" s="865"/>
      <c r="G921" s="865"/>
      <c r="H921" s="865"/>
      <c r="I921" s="865"/>
      <c r="J921" s="865"/>
      <c r="K921" s="865"/>
      <c r="L921" s="865"/>
      <c r="M921" s="865"/>
      <c r="N921" s="865"/>
      <c r="O921" s="865"/>
      <c r="P921" s="865"/>
      <c r="Q921" s="865"/>
      <c r="R921" s="865"/>
      <c r="S921" s="865"/>
      <c r="T921" s="865"/>
      <c r="U921" s="865"/>
      <c r="V921" s="865"/>
      <c r="W921" s="865"/>
      <c r="X921" s="865"/>
      <c r="Y921" s="865"/>
      <c r="Z921" s="865"/>
    </row>
    <row r="922" spans="1:26" ht="12.75">
      <c r="A922" s="865"/>
      <c r="B922" s="865"/>
      <c r="C922" s="865"/>
      <c r="D922" s="865"/>
      <c r="E922" s="865"/>
      <c r="F922" s="865"/>
      <c r="G922" s="865"/>
      <c r="H922" s="865"/>
      <c r="I922" s="865"/>
      <c r="J922" s="865"/>
      <c r="K922" s="865"/>
      <c r="L922" s="865"/>
      <c r="M922" s="865"/>
      <c r="N922" s="865"/>
      <c r="O922" s="865"/>
      <c r="P922" s="865"/>
      <c r="Q922" s="865"/>
      <c r="R922" s="865"/>
      <c r="S922" s="865"/>
      <c r="T922" s="865"/>
      <c r="U922" s="865"/>
      <c r="V922" s="865"/>
      <c r="W922" s="865"/>
      <c r="X922" s="865"/>
      <c r="Y922" s="865"/>
      <c r="Z922" s="865"/>
    </row>
    <row r="923" spans="1:26" ht="12.75">
      <c r="A923" s="865"/>
      <c r="B923" s="865"/>
      <c r="C923" s="865"/>
      <c r="D923" s="865"/>
      <c r="E923" s="865"/>
      <c r="F923" s="865"/>
      <c r="G923" s="865"/>
      <c r="H923" s="865"/>
      <c r="I923" s="865"/>
      <c r="J923" s="865"/>
      <c r="K923" s="865"/>
      <c r="L923" s="865"/>
      <c r="M923" s="865"/>
      <c r="N923" s="865"/>
      <c r="O923" s="865"/>
      <c r="P923" s="865"/>
      <c r="Q923" s="865"/>
      <c r="R923" s="865"/>
      <c r="S923" s="865"/>
      <c r="T923" s="865"/>
      <c r="U923" s="865"/>
      <c r="V923" s="865"/>
      <c r="W923" s="865"/>
      <c r="X923" s="865"/>
      <c r="Y923" s="865"/>
      <c r="Z923" s="865"/>
    </row>
    <row r="924" spans="1:26" ht="12.75">
      <c r="A924" s="865"/>
      <c r="B924" s="865"/>
      <c r="C924" s="865"/>
      <c r="D924" s="865"/>
      <c r="E924" s="865"/>
      <c r="F924" s="865"/>
      <c r="G924" s="865"/>
      <c r="H924" s="865"/>
      <c r="I924" s="865"/>
      <c r="J924" s="865"/>
      <c r="K924" s="865"/>
      <c r="L924" s="865"/>
      <c r="M924" s="865"/>
      <c r="N924" s="865"/>
      <c r="O924" s="865"/>
      <c r="P924" s="865"/>
      <c r="Q924" s="865"/>
      <c r="R924" s="865"/>
      <c r="S924" s="865"/>
      <c r="T924" s="865"/>
      <c r="U924" s="865"/>
      <c r="V924" s="865"/>
      <c r="W924" s="865"/>
      <c r="X924" s="865"/>
      <c r="Y924" s="865"/>
      <c r="Z924" s="865"/>
    </row>
    <row r="925" spans="1:26" ht="12.75">
      <c r="A925" s="865"/>
      <c r="B925" s="865"/>
      <c r="C925" s="865"/>
      <c r="D925" s="865"/>
      <c r="E925" s="865"/>
      <c r="F925" s="865"/>
      <c r="G925" s="865"/>
      <c r="H925" s="865"/>
      <c r="I925" s="865"/>
      <c r="J925" s="865"/>
      <c r="K925" s="865"/>
      <c r="L925" s="865"/>
      <c r="M925" s="865"/>
      <c r="N925" s="865"/>
      <c r="O925" s="865"/>
      <c r="P925" s="865"/>
      <c r="Q925" s="865"/>
      <c r="R925" s="865"/>
      <c r="S925" s="865"/>
      <c r="T925" s="865"/>
      <c r="U925" s="865"/>
      <c r="V925" s="865"/>
      <c r="W925" s="865"/>
      <c r="X925" s="865"/>
      <c r="Y925" s="865"/>
      <c r="Z925" s="865"/>
    </row>
    <row r="926" spans="1:26" ht="12.75">
      <c r="A926" s="865"/>
      <c r="B926" s="865"/>
      <c r="C926" s="865"/>
      <c r="D926" s="865"/>
      <c r="E926" s="865"/>
      <c r="F926" s="865"/>
      <c r="G926" s="865"/>
      <c r="H926" s="865"/>
      <c r="I926" s="865"/>
      <c r="J926" s="865"/>
      <c r="K926" s="865"/>
      <c r="L926" s="865"/>
      <c r="M926" s="865"/>
      <c r="N926" s="865"/>
      <c r="O926" s="865"/>
      <c r="P926" s="865"/>
      <c r="Q926" s="865"/>
      <c r="R926" s="865"/>
      <c r="S926" s="865"/>
      <c r="T926" s="865"/>
      <c r="U926" s="865"/>
      <c r="V926" s="865"/>
      <c r="W926" s="865"/>
      <c r="X926" s="865"/>
      <c r="Y926" s="865"/>
      <c r="Z926" s="865"/>
    </row>
    <row r="927" spans="1:26" ht="12.75">
      <c r="A927" s="865"/>
      <c r="B927" s="865"/>
      <c r="C927" s="865"/>
      <c r="D927" s="865"/>
      <c r="E927" s="865"/>
      <c r="F927" s="865"/>
      <c r="G927" s="865"/>
      <c r="H927" s="865"/>
      <c r="I927" s="865"/>
      <c r="J927" s="865"/>
      <c r="K927" s="865"/>
      <c r="L927" s="865"/>
      <c r="M927" s="865"/>
      <c r="N927" s="865"/>
      <c r="O927" s="865"/>
      <c r="P927" s="865"/>
      <c r="Q927" s="865"/>
      <c r="R927" s="865"/>
      <c r="S927" s="865"/>
      <c r="T927" s="865"/>
      <c r="U927" s="865"/>
      <c r="V927" s="865"/>
      <c r="W927" s="865"/>
      <c r="X927" s="865"/>
      <c r="Y927" s="865"/>
      <c r="Z927" s="865"/>
    </row>
    <row r="928" spans="1:26" ht="12.75">
      <c r="A928" s="865"/>
      <c r="B928" s="865"/>
      <c r="C928" s="865"/>
      <c r="D928" s="865"/>
      <c r="E928" s="865"/>
      <c r="F928" s="865"/>
      <c r="G928" s="865"/>
      <c r="H928" s="865"/>
      <c r="I928" s="865"/>
      <c r="J928" s="865"/>
      <c r="K928" s="865"/>
      <c r="L928" s="865"/>
      <c r="M928" s="865"/>
      <c r="N928" s="865"/>
      <c r="O928" s="865"/>
      <c r="P928" s="865"/>
      <c r="Q928" s="865"/>
      <c r="R928" s="865"/>
      <c r="S928" s="865"/>
      <c r="T928" s="865"/>
      <c r="U928" s="865"/>
      <c r="V928" s="865"/>
      <c r="W928" s="865"/>
      <c r="X928" s="865"/>
      <c r="Y928" s="865"/>
      <c r="Z928" s="865"/>
    </row>
    <row r="929" spans="1:26" ht="12.75">
      <c r="A929" s="865"/>
      <c r="B929" s="865"/>
      <c r="C929" s="865"/>
      <c r="D929" s="865"/>
      <c r="E929" s="865"/>
      <c r="F929" s="865"/>
      <c r="G929" s="865"/>
      <c r="H929" s="865"/>
      <c r="I929" s="865"/>
      <c r="J929" s="865"/>
      <c r="K929" s="865"/>
      <c r="L929" s="865"/>
      <c r="M929" s="865"/>
      <c r="N929" s="865"/>
      <c r="O929" s="865"/>
      <c r="P929" s="865"/>
      <c r="Q929" s="865"/>
      <c r="R929" s="865"/>
      <c r="S929" s="865"/>
      <c r="T929" s="865"/>
      <c r="U929" s="865"/>
      <c r="V929" s="865"/>
      <c r="W929" s="865"/>
      <c r="X929" s="865"/>
      <c r="Y929" s="865"/>
      <c r="Z929" s="865"/>
    </row>
    <row r="930" spans="1:26" ht="12.75">
      <c r="A930" s="865"/>
      <c r="B930" s="865"/>
      <c r="C930" s="865"/>
      <c r="D930" s="865"/>
      <c r="E930" s="865"/>
      <c r="F930" s="865"/>
      <c r="G930" s="865"/>
      <c r="H930" s="865"/>
      <c r="I930" s="865"/>
      <c r="J930" s="865"/>
      <c r="K930" s="865"/>
      <c r="L930" s="865"/>
      <c r="M930" s="865"/>
      <c r="N930" s="865"/>
      <c r="O930" s="865"/>
      <c r="P930" s="865"/>
      <c r="Q930" s="865"/>
      <c r="R930" s="865"/>
      <c r="S930" s="865"/>
      <c r="T930" s="865"/>
      <c r="U930" s="865"/>
      <c r="V930" s="865"/>
      <c r="W930" s="865"/>
      <c r="X930" s="865"/>
      <c r="Y930" s="865"/>
      <c r="Z930" s="865"/>
    </row>
    <row r="931" spans="1:26" ht="12.75">
      <c r="A931" s="865"/>
      <c r="B931" s="865"/>
      <c r="C931" s="865"/>
      <c r="D931" s="865"/>
      <c r="E931" s="865"/>
      <c r="F931" s="865"/>
      <c r="G931" s="865"/>
      <c r="H931" s="865"/>
      <c r="I931" s="865"/>
      <c r="J931" s="865"/>
      <c r="K931" s="865"/>
      <c r="L931" s="865"/>
      <c r="M931" s="865"/>
      <c r="N931" s="865"/>
      <c r="O931" s="865"/>
      <c r="P931" s="865"/>
      <c r="Q931" s="865"/>
      <c r="R931" s="865"/>
      <c r="S931" s="865"/>
      <c r="T931" s="865"/>
      <c r="U931" s="865"/>
      <c r="V931" s="865"/>
      <c r="W931" s="865"/>
      <c r="X931" s="865"/>
      <c r="Y931" s="865"/>
      <c r="Z931" s="865"/>
    </row>
    <row r="932" spans="1:26" ht="12.75">
      <c r="A932" s="865"/>
      <c r="B932" s="865"/>
      <c r="C932" s="865"/>
      <c r="D932" s="865"/>
      <c r="E932" s="865"/>
      <c r="F932" s="865"/>
      <c r="G932" s="865"/>
      <c r="H932" s="865"/>
      <c r="I932" s="865"/>
      <c r="J932" s="865"/>
      <c r="K932" s="865"/>
      <c r="L932" s="865"/>
      <c r="M932" s="865"/>
      <c r="N932" s="865"/>
      <c r="O932" s="865"/>
      <c r="P932" s="865"/>
      <c r="Q932" s="865"/>
      <c r="R932" s="865"/>
      <c r="S932" s="865"/>
      <c r="T932" s="865"/>
      <c r="U932" s="865"/>
      <c r="V932" s="865"/>
      <c r="W932" s="865"/>
      <c r="X932" s="865"/>
      <c r="Y932" s="865"/>
      <c r="Z932" s="865"/>
    </row>
    <row r="933" spans="1:26" ht="12.75">
      <c r="A933" s="865"/>
      <c r="B933" s="865"/>
      <c r="C933" s="865"/>
      <c r="D933" s="865"/>
      <c r="E933" s="865"/>
      <c r="F933" s="865"/>
      <c r="G933" s="865"/>
      <c r="H933" s="865"/>
      <c r="I933" s="865"/>
      <c r="J933" s="865"/>
      <c r="K933" s="865"/>
      <c r="L933" s="865"/>
      <c r="M933" s="865"/>
      <c r="N933" s="865"/>
      <c r="O933" s="865"/>
      <c r="P933" s="865"/>
      <c r="Q933" s="865"/>
      <c r="R933" s="865"/>
      <c r="S933" s="865"/>
      <c r="T933" s="865"/>
      <c r="U933" s="865"/>
      <c r="V933" s="865"/>
      <c r="W933" s="865"/>
      <c r="X933" s="865"/>
      <c r="Y933" s="865"/>
      <c r="Z933" s="865"/>
    </row>
    <row r="934" spans="1:26" ht="12.75">
      <c r="A934" s="865"/>
      <c r="B934" s="865"/>
      <c r="C934" s="865"/>
      <c r="D934" s="865"/>
      <c r="E934" s="865"/>
      <c r="F934" s="865"/>
      <c r="G934" s="865"/>
      <c r="H934" s="865"/>
      <c r="I934" s="865"/>
      <c r="J934" s="865"/>
      <c r="K934" s="865"/>
      <c r="L934" s="865"/>
      <c r="M934" s="865"/>
      <c r="N934" s="865"/>
      <c r="O934" s="865"/>
      <c r="P934" s="865"/>
      <c r="Q934" s="865"/>
      <c r="R934" s="865"/>
      <c r="S934" s="865"/>
      <c r="T934" s="865"/>
      <c r="U934" s="865"/>
      <c r="V934" s="865"/>
      <c r="W934" s="865"/>
      <c r="X934" s="865"/>
      <c r="Y934" s="865"/>
      <c r="Z934" s="865"/>
    </row>
    <row r="935" spans="1:26" ht="12.75">
      <c r="A935" s="865"/>
      <c r="B935" s="865"/>
      <c r="C935" s="865"/>
      <c r="D935" s="865"/>
      <c r="E935" s="865"/>
      <c r="F935" s="865"/>
      <c r="G935" s="865"/>
      <c r="H935" s="865"/>
      <c r="I935" s="865"/>
      <c r="J935" s="865"/>
      <c r="K935" s="865"/>
      <c r="L935" s="865"/>
      <c r="M935" s="865"/>
      <c r="N935" s="865"/>
      <c r="O935" s="865"/>
      <c r="P935" s="865"/>
      <c r="Q935" s="865"/>
      <c r="R935" s="865"/>
      <c r="S935" s="865"/>
      <c r="T935" s="865"/>
      <c r="U935" s="865"/>
      <c r="V935" s="865"/>
      <c r="W935" s="865"/>
      <c r="X935" s="865"/>
      <c r="Y935" s="865"/>
      <c r="Z935" s="865"/>
    </row>
    <row r="936" spans="1:26" ht="12.75">
      <c r="A936" s="865"/>
      <c r="B936" s="865"/>
      <c r="C936" s="865"/>
      <c r="D936" s="865"/>
      <c r="E936" s="865"/>
      <c r="F936" s="865"/>
      <c r="G936" s="865"/>
      <c r="H936" s="865"/>
      <c r="I936" s="865"/>
      <c r="J936" s="865"/>
      <c r="K936" s="865"/>
      <c r="L936" s="865"/>
      <c r="M936" s="865"/>
      <c r="N936" s="865"/>
      <c r="O936" s="865"/>
      <c r="P936" s="865"/>
      <c r="Q936" s="865"/>
      <c r="R936" s="865"/>
      <c r="S936" s="865"/>
      <c r="T936" s="865"/>
      <c r="U936" s="865"/>
      <c r="V936" s="865"/>
      <c r="W936" s="865"/>
      <c r="X936" s="865"/>
      <c r="Y936" s="865"/>
      <c r="Z936" s="865"/>
    </row>
    <row r="937" spans="1:26" ht="12.75">
      <c r="A937" s="865"/>
      <c r="B937" s="865"/>
      <c r="C937" s="865"/>
      <c r="D937" s="865"/>
      <c r="E937" s="865"/>
      <c r="F937" s="865"/>
      <c r="G937" s="865"/>
      <c r="H937" s="865"/>
      <c r="I937" s="865"/>
      <c r="J937" s="865"/>
      <c r="K937" s="865"/>
      <c r="L937" s="865"/>
      <c r="M937" s="865"/>
      <c r="N937" s="865"/>
      <c r="O937" s="865"/>
      <c r="P937" s="865"/>
      <c r="Q937" s="865"/>
      <c r="R937" s="865"/>
      <c r="S937" s="865"/>
      <c r="T937" s="865"/>
      <c r="U937" s="865"/>
      <c r="V937" s="865"/>
      <c r="W937" s="865"/>
      <c r="X937" s="865"/>
      <c r="Y937" s="865"/>
      <c r="Z937" s="865"/>
    </row>
    <row r="938" spans="1:26" ht="12.75">
      <c r="A938" s="865"/>
      <c r="B938" s="865"/>
      <c r="C938" s="865"/>
      <c r="D938" s="865"/>
      <c r="E938" s="865"/>
      <c r="F938" s="865"/>
      <c r="G938" s="865"/>
      <c r="H938" s="865"/>
      <c r="I938" s="865"/>
      <c r="J938" s="865"/>
      <c r="K938" s="865"/>
      <c r="L938" s="865"/>
      <c r="M938" s="865"/>
      <c r="N938" s="865"/>
      <c r="O938" s="865"/>
      <c r="P938" s="865"/>
      <c r="Q938" s="865"/>
      <c r="R938" s="865"/>
      <c r="S938" s="865"/>
      <c r="T938" s="865"/>
      <c r="U938" s="865"/>
      <c r="V938" s="865"/>
      <c r="W938" s="865"/>
      <c r="X938" s="865"/>
      <c r="Y938" s="865"/>
      <c r="Z938" s="865"/>
    </row>
    <row r="939" spans="1:26" ht="12.75">
      <c r="A939" s="865"/>
      <c r="B939" s="865"/>
      <c r="C939" s="865"/>
      <c r="D939" s="865"/>
      <c r="E939" s="865"/>
      <c r="F939" s="865"/>
      <c r="G939" s="865"/>
      <c r="H939" s="865"/>
      <c r="I939" s="865"/>
      <c r="J939" s="865"/>
      <c r="K939" s="865"/>
      <c r="L939" s="865"/>
      <c r="M939" s="865"/>
      <c r="N939" s="865"/>
      <c r="O939" s="865"/>
      <c r="P939" s="865"/>
      <c r="Q939" s="865"/>
      <c r="R939" s="865"/>
      <c r="S939" s="865"/>
      <c r="T939" s="865"/>
      <c r="U939" s="865"/>
      <c r="V939" s="865"/>
      <c r="W939" s="865"/>
      <c r="X939" s="865"/>
      <c r="Y939" s="865"/>
      <c r="Z939" s="865"/>
    </row>
    <row r="940" spans="1:26" ht="12.75">
      <c r="A940" s="865"/>
      <c r="B940" s="865"/>
      <c r="C940" s="865"/>
      <c r="D940" s="865"/>
      <c r="E940" s="865"/>
      <c r="F940" s="865"/>
      <c r="G940" s="865"/>
      <c r="H940" s="865"/>
      <c r="I940" s="865"/>
      <c r="J940" s="865"/>
      <c r="K940" s="865"/>
      <c r="L940" s="865"/>
      <c r="M940" s="865"/>
      <c r="N940" s="865"/>
      <c r="O940" s="865"/>
      <c r="P940" s="865"/>
      <c r="Q940" s="865"/>
      <c r="R940" s="865"/>
      <c r="S940" s="865"/>
      <c r="T940" s="865"/>
      <c r="U940" s="865"/>
      <c r="V940" s="865"/>
      <c r="W940" s="865"/>
      <c r="X940" s="865"/>
      <c r="Y940" s="865"/>
      <c r="Z940" s="865"/>
    </row>
    <row r="941" spans="1:26" ht="12.75">
      <c r="A941" s="865"/>
      <c r="B941" s="865"/>
      <c r="C941" s="865"/>
      <c r="D941" s="865"/>
      <c r="E941" s="865"/>
      <c r="F941" s="865"/>
      <c r="G941" s="865"/>
      <c r="H941" s="865"/>
      <c r="I941" s="865"/>
      <c r="J941" s="865"/>
      <c r="K941" s="865"/>
      <c r="L941" s="865"/>
      <c r="M941" s="865"/>
      <c r="N941" s="865"/>
      <c r="O941" s="865"/>
      <c r="P941" s="865"/>
      <c r="Q941" s="865"/>
      <c r="R941" s="865"/>
      <c r="S941" s="865"/>
      <c r="T941" s="865"/>
      <c r="U941" s="865"/>
      <c r="V941" s="865"/>
      <c r="W941" s="865"/>
      <c r="X941" s="865"/>
      <c r="Y941" s="865"/>
      <c r="Z941" s="865"/>
    </row>
    <row r="942" spans="1:26" ht="12.75">
      <c r="A942" s="865"/>
      <c r="B942" s="865"/>
      <c r="C942" s="865"/>
      <c r="D942" s="865"/>
      <c r="E942" s="865"/>
      <c r="F942" s="865"/>
      <c r="G942" s="865"/>
      <c r="H942" s="865"/>
      <c r="I942" s="865"/>
      <c r="J942" s="865"/>
      <c r="K942" s="865"/>
      <c r="L942" s="865"/>
      <c r="M942" s="865"/>
      <c r="N942" s="865"/>
      <c r="O942" s="865"/>
      <c r="P942" s="865"/>
      <c r="Q942" s="865"/>
      <c r="R942" s="865"/>
      <c r="S942" s="865"/>
      <c r="T942" s="865"/>
      <c r="U942" s="865"/>
      <c r="V942" s="865"/>
      <c r="W942" s="865"/>
      <c r="X942" s="865"/>
      <c r="Y942" s="865"/>
      <c r="Z942" s="865"/>
    </row>
    <row r="943" spans="1:26" ht="12.75">
      <c r="A943" s="865"/>
      <c r="B943" s="865"/>
      <c r="C943" s="865"/>
      <c r="D943" s="865"/>
      <c r="E943" s="865"/>
      <c r="F943" s="865"/>
      <c r="G943" s="865"/>
      <c r="H943" s="865"/>
      <c r="I943" s="865"/>
      <c r="J943" s="865"/>
      <c r="K943" s="865"/>
      <c r="L943" s="865"/>
      <c r="M943" s="865"/>
      <c r="N943" s="865"/>
      <c r="O943" s="865"/>
      <c r="P943" s="865"/>
      <c r="Q943" s="865"/>
      <c r="R943" s="865"/>
      <c r="S943" s="865"/>
      <c r="T943" s="865"/>
      <c r="U943" s="865"/>
      <c r="V943" s="865"/>
      <c r="W943" s="865"/>
      <c r="X943" s="865"/>
      <c r="Y943" s="865"/>
      <c r="Z943" s="865"/>
    </row>
    <row r="944" spans="1:26" ht="12.75">
      <c r="A944" s="865"/>
      <c r="B944" s="865"/>
      <c r="C944" s="865"/>
      <c r="D944" s="865"/>
      <c r="E944" s="865"/>
      <c r="F944" s="865"/>
      <c r="G944" s="865"/>
      <c r="H944" s="865"/>
      <c r="I944" s="865"/>
      <c r="J944" s="865"/>
      <c r="K944" s="865"/>
      <c r="L944" s="865"/>
      <c r="M944" s="865"/>
      <c r="N944" s="865"/>
      <c r="O944" s="865"/>
      <c r="P944" s="865"/>
      <c r="Q944" s="865"/>
      <c r="R944" s="865"/>
      <c r="S944" s="865"/>
      <c r="T944" s="865"/>
      <c r="U944" s="865"/>
      <c r="V944" s="865"/>
      <c r="W944" s="865"/>
      <c r="X944" s="865"/>
      <c r="Y944" s="865"/>
      <c r="Z944" s="865"/>
    </row>
    <row r="945" spans="1:26" ht="12.75">
      <c r="A945" s="865"/>
      <c r="B945" s="865"/>
      <c r="C945" s="865"/>
      <c r="D945" s="865"/>
      <c r="E945" s="865"/>
      <c r="F945" s="865"/>
      <c r="G945" s="865"/>
      <c r="H945" s="865"/>
      <c r="I945" s="865"/>
      <c r="J945" s="865"/>
      <c r="K945" s="865"/>
      <c r="L945" s="865"/>
      <c r="M945" s="865"/>
      <c r="N945" s="865"/>
      <c r="O945" s="865"/>
      <c r="P945" s="865"/>
      <c r="Q945" s="865"/>
      <c r="R945" s="865"/>
      <c r="S945" s="865"/>
      <c r="T945" s="865"/>
      <c r="U945" s="865"/>
      <c r="V945" s="865"/>
      <c r="W945" s="865"/>
      <c r="X945" s="865"/>
      <c r="Y945" s="865"/>
      <c r="Z945" s="865"/>
    </row>
    <row r="946" spans="1:26" ht="12.75">
      <c r="A946" s="865"/>
      <c r="B946" s="865"/>
      <c r="C946" s="865"/>
      <c r="D946" s="865"/>
      <c r="E946" s="865"/>
      <c r="F946" s="865"/>
      <c r="G946" s="865"/>
      <c r="H946" s="865"/>
      <c r="I946" s="865"/>
      <c r="J946" s="865"/>
      <c r="K946" s="865"/>
      <c r="L946" s="865"/>
      <c r="M946" s="865"/>
      <c r="N946" s="865"/>
      <c r="O946" s="865"/>
      <c r="P946" s="865"/>
      <c r="Q946" s="865"/>
      <c r="R946" s="865"/>
      <c r="S946" s="865"/>
      <c r="T946" s="865"/>
      <c r="U946" s="865"/>
      <c r="V946" s="865"/>
      <c r="W946" s="865"/>
      <c r="X946" s="865"/>
      <c r="Y946" s="865"/>
      <c r="Z946" s="865"/>
    </row>
    <row r="947" spans="1:26" ht="12.75">
      <c r="A947" s="865"/>
      <c r="B947" s="865"/>
      <c r="C947" s="865"/>
      <c r="D947" s="865"/>
      <c r="E947" s="865"/>
      <c r="F947" s="865"/>
      <c r="G947" s="865"/>
      <c r="H947" s="865"/>
      <c r="I947" s="865"/>
      <c r="J947" s="865"/>
      <c r="K947" s="865"/>
      <c r="L947" s="865"/>
      <c r="M947" s="865"/>
      <c r="N947" s="865"/>
      <c r="O947" s="865"/>
      <c r="P947" s="865"/>
      <c r="Q947" s="865"/>
      <c r="R947" s="865"/>
      <c r="S947" s="865"/>
      <c r="T947" s="865"/>
      <c r="U947" s="865"/>
      <c r="V947" s="865"/>
      <c r="W947" s="865"/>
      <c r="X947" s="865"/>
      <c r="Y947" s="865"/>
      <c r="Z947" s="865"/>
    </row>
    <row r="948" spans="1:26" ht="12.75">
      <c r="A948" s="865"/>
      <c r="B948" s="865"/>
      <c r="C948" s="865"/>
      <c r="D948" s="865"/>
      <c r="E948" s="865"/>
      <c r="F948" s="865"/>
      <c r="G948" s="865"/>
      <c r="H948" s="865"/>
      <c r="I948" s="865"/>
      <c r="J948" s="865"/>
      <c r="K948" s="865"/>
      <c r="L948" s="865"/>
      <c r="M948" s="865"/>
      <c r="N948" s="865"/>
      <c r="O948" s="865"/>
      <c r="P948" s="865"/>
      <c r="Q948" s="865"/>
      <c r="R948" s="865"/>
      <c r="S948" s="865"/>
      <c r="T948" s="865"/>
      <c r="U948" s="865"/>
      <c r="V948" s="865"/>
      <c r="W948" s="865"/>
      <c r="X948" s="865"/>
      <c r="Y948" s="865"/>
      <c r="Z948" s="865"/>
    </row>
    <row r="949" spans="1:26" ht="12.75">
      <c r="A949" s="865"/>
      <c r="B949" s="865"/>
      <c r="C949" s="865"/>
      <c r="D949" s="865"/>
      <c r="E949" s="865"/>
      <c r="F949" s="865"/>
      <c r="G949" s="865"/>
      <c r="H949" s="865"/>
      <c r="I949" s="865"/>
      <c r="J949" s="865"/>
      <c r="K949" s="865"/>
      <c r="L949" s="865"/>
      <c r="M949" s="865"/>
      <c r="N949" s="865"/>
      <c r="O949" s="865"/>
      <c r="P949" s="865"/>
      <c r="Q949" s="865"/>
      <c r="R949" s="865"/>
      <c r="S949" s="865"/>
      <c r="T949" s="865"/>
      <c r="U949" s="865"/>
      <c r="V949" s="865"/>
      <c r="W949" s="865"/>
      <c r="X949" s="865"/>
      <c r="Y949" s="865"/>
      <c r="Z949" s="865"/>
    </row>
    <row r="950" spans="1:26" ht="12.75">
      <c r="A950" s="865"/>
      <c r="B950" s="865"/>
      <c r="C950" s="865"/>
      <c r="D950" s="865"/>
      <c r="E950" s="865"/>
      <c r="F950" s="865"/>
      <c r="G950" s="865"/>
      <c r="H950" s="865"/>
      <c r="I950" s="865"/>
      <c r="J950" s="865"/>
      <c r="K950" s="865"/>
      <c r="L950" s="865"/>
      <c r="M950" s="865"/>
      <c r="N950" s="865"/>
      <c r="O950" s="865"/>
      <c r="P950" s="865"/>
      <c r="Q950" s="865"/>
      <c r="R950" s="865"/>
      <c r="S950" s="865"/>
      <c r="T950" s="865"/>
      <c r="U950" s="865"/>
      <c r="V950" s="865"/>
      <c r="W950" s="865"/>
      <c r="X950" s="865"/>
      <c r="Y950" s="865"/>
      <c r="Z950" s="865"/>
    </row>
    <row r="951" spans="1:26" ht="12.75">
      <c r="A951" s="865"/>
      <c r="B951" s="865"/>
      <c r="C951" s="865"/>
      <c r="D951" s="865"/>
      <c r="E951" s="865"/>
      <c r="F951" s="865"/>
      <c r="G951" s="865"/>
      <c r="H951" s="865"/>
      <c r="I951" s="865"/>
      <c r="J951" s="865"/>
      <c r="K951" s="865"/>
      <c r="L951" s="865"/>
      <c r="M951" s="865"/>
      <c r="N951" s="865"/>
      <c r="O951" s="865"/>
      <c r="P951" s="865"/>
      <c r="Q951" s="865"/>
      <c r="R951" s="865"/>
      <c r="S951" s="865"/>
      <c r="T951" s="865"/>
      <c r="U951" s="865"/>
      <c r="V951" s="865"/>
      <c r="W951" s="865"/>
      <c r="X951" s="865"/>
      <c r="Y951" s="865"/>
      <c r="Z951" s="865"/>
    </row>
    <row r="952" spans="1:26" ht="12.75">
      <c r="A952" s="865"/>
      <c r="B952" s="865"/>
      <c r="C952" s="865"/>
      <c r="D952" s="865"/>
      <c r="E952" s="865"/>
      <c r="F952" s="865"/>
      <c r="G952" s="865"/>
      <c r="H952" s="865"/>
      <c r="I952" s="865"/>
      <c r="J952" s="865"/>
      <c r="K952" s="865"/>
      <c r="L952" s="865"/>
      <c r="M952" s="865"/>
      <c r="N952" s="865"/>
      <c r="O952" s="865"/>
      <c r="P952" s="865"/>
      <c r="Q952" s="865"/>
      <c r="R952" s="865"/>
      <c r="S952" s="865"/>
      <c r="T952" s="865"/>
      <c r="U952" s="865"/>
      <c r="V952" s="865"/>
      <c r="W952" s="865"/>
      <c r="X952" s="865"/>
      <c r="Y952" s="865"/>
      <c r="Z952" s="865"/>
    </row>
    <row r="953" spans="1:26" ht="12.75">
      <c r="A953" s="865"/>
      <c r="B953" s="865"/>
      <c r="C953" s="865"/>
      <c r="D953" s="865"/>
      <c r="E953" s="865"/>
      <c r="F953" s="865"/>
      <c r="G953" s="865"/>
      <c r="H953" s="865"/>
      <c r="I953" s="865"/>
      <c r="J953" s="865"/>
      <c r="K953" s="865"/>
      <c r="L953" s="865"/>
      <c r="M953" s="865"/>
      <c r="N953" s="865"/>
      <c r="O953" s="865"/>
      <c r="P953" s="865"/>
      <c r="Q953" s="865"/>
      <c r="R953" s="865"/>
      <c r="S953" s="865"/>
      <c r="T953" s="865"/>
      <c r="U953" s="865"/>
      <c r="V953" s="865"/>
      <c r="W953" s="865"/>
      <c r="X953" s="865"/>
      <c r="Y953" s="865"/>
      <c r="Z953" s="865"/>
    </row>
    <row r="954" spans="1:26" ht="12.75">
      <c r="A954" s="865"/>
      <c r="B954" s="865"/>
      <c r="C954" s="865"/>
      <c r="D954" s="865"/>
      <c r="E954" s="865"/>
      <c r="F954" s="865"/>
      <c r="G954" s="865"/>
      <c r="H954" s="865"/>
      <c r="I954" s="865"/>
      <c r="J954" s="865"/>
      <c r="K954" s="865"/>
      <c r="L954" s="865"/>
      <c r="M954" s="865"/>
      <c r="N954" s="865"/>
      <c r="O954" s="865"/>
      <c r="P954" s="865"/>
      <c r="Q954" s="865"/>
      <c r="R954" s="865"/>
      <c r="S954" s="865"/>
      <c r="T954" s="865"/>
      <c r="U954" s="865"/>
      <c r="V954" s="865"/>
      <c r="W954" s="865"/>
      <c r="X954" s="865"/>
      <c r="Y954" s="865"/>
      <c r="Z954" s="865"/>
    </row>
    <row r="955" spans="1:26" ht="12.75">
      <c r="A955" s="865"/>
      <c r="B955" s="865"/>
      <c r="C955" s="865"/>
      <c r="D955" s="865"/>
      <c r="E955" s="865"/>
      <c r="F955" s="865"/>
      <c r="G955" s="865"/>
      <c r="H955" s="865"/>
      <c r="I955" s="865"/>
      <c r="J955" s="865"/>
      <c r="K955" s="865"/>
      <c r="L955" s="865"/>
      <c r="M955" s="865"/>
      <c r="N955" s="865"/>
      <c r="O955" s="865"/>
      <c r="P955" s="865"/>
      <c r="Q955" s="865"/>
      <c r="R955" s="865"/>
      <c r="S955" s="865"/>
      <c r="T955" s="865"/>
      <c r="U955" s="865"/>
      <c r="V955" s="865"/>
      <c r="W955" s="865"/>
      <c r="X955" s="865"/>
      <c r="Y955" s="865"/>
      <c r="Z955" s="865"/>
    </row>
    <row r="956" spans="1:26" ht="12.75">
      <c r="A956" s="865"/>
      <c r="B956" s="865"/>
      <c r="C956" s="865"/>
      <c r="D956" s="865"/>
      <c r="E956" s="865"/>
      <c r="F956" s="865"/>
      <c r="G956" s="865"/>
      <c r="H956" s="865"/>
      <c r="I956" s="865"/>
      <c r="J956" s="865"/>
      <c r="K956" s="865"/>
      <c r="L956" s="865"/>
      <c r="M956" s="865"/>
      <c r="N956" s="865"/>
      <c r="O956" s="865"/>
      <c r="P956" s="865"/>
      <c r="Q956" s="865"/>
      <c r="R956" s="865"/>
      <c r="S956" s="865"/>
      <c r="T956" s="865"/>
      <c r="U956" s="865"/>
      <c r="V956" s="865"/>
      <c r="W956" s="865"/>
      <c r="X956" s="865"/>
      <c r="Y956" s="865"/>
      <c r="Z956" s="865"/>
    </row>
    <row r="957" spans="1:26" ht="12.75">
      <c r="A957" s="865"/>
      <c r="B957" s="865"/>
      <c r="C957" s="865"/>
      <c r="D957" s="865"/>
      <c r="E957" s="865"/>
      <c r="F957" s="865"/>
      <c r="G957" s="865"/>
      <c r="H957" s="865"/>
      <c r="I957" s="865"/>
      <c r="J957" s="865"/>
      <c r="K957" s="865"/>
      <c r="L957" s="865"/>
      <c r="M957" s="865"/>
      <c r="N957" s="865"/>
      <c r="O957" s="865"/>
      <c r="P957" s="865"/>
      <c r="Q957" s="865"/>
      <c r="R957" s="865"/>
      <c r="S957" s="865"/>
      <c r="T957" s="865"/>
      <c r="U957" s="865"/>
      <c r="V957" s="865"/>
      <c r="W957" s="865"/>
      <c r="X957" s="865"/>
      <c r="Y957" s="865"/>
      <c r="Z957" s="865"/>
    </row>
    <row r="958" spans="1:26" ht="12.75">
      <c r="A958" s="865"/>
      <c r="B958" s="865"/>
      <c r="C958" s="865"/>
      <c r="D958" s="865"/>
      <c r="E958" s="865"/>
      <c r="F958" s="865"/>
      <c r="G958" s="865"/>
      <c r="H958" s="865"/>
      <c r="I958" s="865"/>
      <c r="J958" s="865"/>
      <c r="K958" s="865"/>
      <c r="L958" s="865"/>
      <c r="M958" s="865"/>
      <c r="N958" s="865"/>
      <c r="O958" s="865"/>
      <c r="P958" s="865"/>
      <c r="Q958" s="865"/>
      <c r="R958" s="865"/>
      <c r="S958" s="865"/>
      <c r="T958" s="865"/>
      <c r="U958" s="865"/>
      <c r="V958" s="865"/>
      <c r="W958" s="865"/>
      <c r="X958" s="865"/>
      <c r="Y958" s="865"/>
      <c r="Z958" s="865"/>
    </row>
    <row r="959" spans="1:26" ht="12.75">
      <c r="A959" s="865"/>
      <c r="B959" s="865"/>
      <c r="C959" s="865"/>
      <c r="D959" s="865"/>
      <c r="E959" s="865"/>
      <c r="F959" s="865"/>
      <c r="G959" s="865"/>
      <c r="H959" s="865"/>
      <c r="I959" s="865"/>
      <c r="J959" s="865"/>
      <c r="K959" s="865"/>
      <c r="L959" s="865"/>
      <c r="M959" s="865"/>
      <c r="N959" s="865"/>
      <c r="O959" s="865"/>
      <c r="P959" s="865"/>
      <c r="Q959" s="865"/>
      <c r="R959" s="865"/>
      <c r="S959" s="865"/>
      <c r="T959" s="865"/>
      <c r="U959" s="865"/>
      <c r="V959" s="865"/>
      <c r="W959" s="865"/>
      <c r="X959" s="865"/>
      <c r="Y959" s="865"/>
      <c r="Z959" s="865"/>
    </row>
    <row r="960" spans="1:26" ht="12.75">
      <c r="A960" s="865"/>
      <c r="B960" s="865"/>
      <c r="C960" s="865"/>
      <c r="D960" s="865"/>
      <c r="E960" s="865"/>
      <c r="F960" s="865"/>
      <c r="G960" s="865"/>
      <c r="H960" s="865"/>
      <c r="I960" s="865"/>
      <c r="J960" s="865"/>
      <c r="K960" s="865"/>
      <c r="L960" s="865"/>
      <c r="M960" s="865"/>
      <c r="N960" s="865"/>
      <c r="O960" s="865"/>
      <c r="P960" s="865"/>
      <c r="Q960" s="865"/>
      <c r="R960" s="865"/>
      <c r="S960" s="865"/>
      <c r="T960" s="865"/>
      <c r="U960" s="865"/>
      <c r="V960" s="865"/>
      <c r="W960" s="865"/>
      <c r="X960" s="865"/>
      <c r="Y960" s="865"/>
      <c r="Z960" s="865"/>
    </row>
    <row r="961" spans="1:26" ht="12.75">
      <c r="A961" s="865"/>
      <c r="B961" s="865"/>
      <c r="C961" s="865"/>
      <c r="D961" s="865"/>
      <c r="E961" s="865"/>
      <c r="F961" s="865"/>
      <c r="G961" s="865"/>
      <c r="H961" s="865"/>
      <c r="I961" s="865"/>
      <c r="J961" s="865"/>
      <c r="K961" s="865"/>
      <c r="L961" s="865"/>
      <c r="M961" s="865"/>
      <c r="N961" s="865"/>
      <c r="O961" s="865"/>
      <c r="P961" s="865"/>
      <c r="Q961" s="865"/>
      <c r="R961" s="865"/>
      <c r="S961" s="865"/>
      <c r="T961" s="865"/>
      <c r="U961" s="865"/>
      <c r="V961" s="865"/>
      <c r="W961" s="865"/>
      <c r="X961" s="865"/>
      <c r="Y961" s="865"/>
      <c r="Z961" s="865"/>
    </row>
    <row r="962" spans="1:26" ht="12.75">
      <c r="A962" s="865"/>
      <c r="B962" s="865"/>
      <c r="C962" s="865"/>
      <c r="D962" s="865"/>
      <c r="E962" s="865"/>
      <c r="F962" s="865"/>
      <c r="G962" s="865"/>
      <c r="H962" s="865"/>
      <c r="I962" s="865"/>
      <c r="J962" s="865"/>
      <c r="K962" s="865"/>
      <c r="L962" s="865"/>
      <c r="M962" s="865"/>
      <c r="N962" s="865"/>
      <c r="O962" s="865"/>
      <c r="P962" s="865"/>
      <c r="Q962" s="865"/>
      <c r="R962" s="865"/>
      <c r="S962" s="865"/>
      <c r="T962" s="865"/>
      <c r="U962" s="865"/>
      <c r="V962" s="865"/>
      <c r="W962" s="865"/>
      <c r="X962" s="865"/>
      <c r="Y962" s="865"/>
      <c r="Z962" s="865"/>
    </row>
    <row r="963" spans="1:26" ht="12.75">
      <c r="A963" s="865"/>
      <c r="B963" s="865"/>
      <c r="C963" s="865"/>
      <c r="D963" s="865"/>
      <c r="E963" s="865"/>
      <c r="F963" s="865"/>
      <c r="G963" s="865"/>
      <c r="H963" s="865"/>
      <c r="I963" s="865"/>
      <c r="J963" s="865"/>
      <c r="K963" s="865"/>
      <c r="L963" s="865"/>
      <c r="M963" s="865"/>
      <c r="N963" s="865"/>
      <c r="O963" s="865"/>
      <c r="P963" s="865"/>
      <c r="Q963" s="865"/>
      <c r="R963" s="865"/>
      <c r="S963" s="865"/>
      <c r="T963" s="865"/>
      <c r="U963" s="865"/>
      <c r="V963" s="865"/>
      <c r="W963" s="865"/>
      <c r="X963" s="865"/>
      <c r="Y963" s="865"/>
      <c r="Z963" s="865"/>
    </row>
    <row r="964" spans="1:26" ht="12.75">
      <c r="A964" s="865"/>
      <c r="B964" s="865"/>
      <c r="C964" s="865"/>
      <c r="D964" s="865"/>
      <c r="E964" s="865"/>
      <c r="F964" s="865"/>
      <c r="G964" s="865"/>
      <c r="H964" s="865"/>
      <c r="I964" s="865"/>
      <c r="J964" s="865"/>
      <c r="K964" s="865"/>
      <c r="L964" s="865"/>
      <c r="M964" s="865"/>
      <c r="N964" s="865"/>
      <c r="O964" s="865"/>
      <c r="P964" s="865"/>
      <c r="Q964" s="865"/>
      <c r="R964" s="865"/>
      <c r="S964" s="865"/>
      <c r="T964" s="865"/>
      <c r="U964" s="865"/>
      <c r="V964" s="865"/>
      <c r="W964" s="865"/>
      <c r="X964" s="865"/>
      <c r="Y964" s="865"/>
      <c r="Z964" s="865"/>
    </row>
    <row r="965" spans="1:26" ht="12.75">
      <c r="A965" s="865"/>
      <c r="B965" s="865"/>
      <c r="C965" s="865"/>
      <c r="D965" s="865"/>
      <c r="E965" s="865"/>
      <c r="F965" s="865"/>
      <c r="G965" s="865"/>
      <c r="H965" s="865"/>
      <c r="I965" s="865"/>
      <c r="J965" s="865"/>
      <c r="K965" s="865"/>
      <c r="L965" s="865"/>
      <c r="M965" s="865"/>
      <c r="N965" s="865"/>
      <c r="O965" s="865"/>
      <c r="P965" s="865"/>
      <c r="Q965" s="865"/>
      <c r="R965" s="865"/>
      <c r="S965" s="865"/>
      <c r="T965" s="865"/>
      <c r="U965" s="865"/>
      <c r="V965" s="865"/>
      <c r="W965" s="865"/>
      <c r="X965" s="865"/>
      <c r="Y965" s="865"/>
      <c r="Z965" s="865"/>
    </row>
    <row r="966" spans="1:26" ht="12.75">
      <c r="A966" s="865"/>
      <c r="B966" s="865"/>
      <c r="C966" s="865"/>
      <c r="D966" s="865"/>
      <c r="E966" s="865"/>
      <c r="F966" s="865"/>
      <c r="G966" s="865"/>
      <c r="H966" s="865"/>
      <c r="I966" s="865"/>
      <c r="J966" s="865"/>
      <c r="K966" s="865"/>
      <c r="L966" s="865"/>
      <c r="M966" s="865"/>
      <c r="N966" s="865"/>
      <c r="O966" s="865"/>
      <c r="P966" s="865"/>
      <c r="Q966" s="865"/>
      <c r="R966" s="865"/>
      <c r="S966" s="865"/>
      <c r="T966" s="865"/>
      <c r="U966" s="865"/>
      <c r="V966" s="865"/>
      <c r="W966" s="865"/>
      <c r="X966" s="865"/>
      <c r="Y966" s="865"/>
      <c r="Z966" s="865"/>
    </row>
    <row r="967" spans="1:26" ht="12.75">
      <c r="A967" s="865"/>
      <c r="B967" s="865"/>
      <c r="C967" s="865"/>
      <c r="D967" s="865"/>
      <c r="E967" s="865"/>
      <c r="F967" s="865"/>
      <c r="G967" s="865"/>
      <c r="H967" s="865"/>
      <c r="I967" s="865"/>
      <c r="J967" s="865"/>
      <c r="K967" s="865"/>
      <c r="L967" s="865"/>
      <c r="M967" s="865"/>
      <c r="N967" s="865"/>
      <c r="O967" s="865"/>
      <c r="P967" s="865"/>
      <c r="Q967" s="865"/>
      <c r="R967" s="865"/>
      <c r="S967" s="865"/>
      <c r="T967" s="865"/>
      <c r="U967" s="865"/>
      <c r="V967" s="865"/>
      <c r="W967" s="865"/>
      <c r="X967" s="865"/>
      <c r="Y967" s="865"/>
      <c r="Z967" s="865"/>
    </row>
    <row r="968" spans="1:26" ht="12.75">
      <c r="A968" s="865"/>
      <c r="B968" s="865"/>
      <c r="C968" s="865"/>
      <c r="D968" s="865"/>
      <c r="E968" s="865"/>
      <c r="F968" s="865"/>
      <c r="G968" s="865"/>
      <c r="H968" s="865"/>
      <c r="I968" s="865"/>
      <c r="J968" s="865"/>
      <c r="K968" s="865"/>
      <c r="L968" s="865"/>
      <c r="M968" s="865"/>
      <c r="N968" s="865"/>
      <c r="O968" s="865"/>
      <c r="P968" s="865"/>
      <c r="Q968" s="865"/>
      <c r="R968" s="865"/>
      <c r="S968" s="865"/>
      <c r="T968" s="865"/>
      <c r="U968" s="865"/>
      <c r="V968" s="865"/>
      <c r="W968" s="865"/>
      <c r="X968" s="865"/>
      <c r="Y968" s="865"/>
      <c r="Z968" s="865"/>
    </row>
    <row r="969" spans="1:26" ht="12.75">
      <c r="A969" s="865"/>
      <c r="B969" s="865"/>
      <c r="C969" s="865"/>
      <c r="D969" s="865"/>
      <c r="E969" s="865"/>
      <c r="F969" s="865"/>
      <c r="G969" s="865"/>
      <c r="H969" s="865"/>
      <c r="I969" s="865"/>
      <c r="J969" s="865"/>
      <c r="K969" s="865"/>
      <c r="L969" s="865"/>
      <c r="M969" s="865"/>
      <c r="N969" s="865"/>
      <c r="O969" s="865"/>
      <c r="P969" s="865"/>
      <c r="Q969" s="865"/>
      <c r="R969" s="865"/>
      <c r="S969" s="865"/>
      <c r="T969" s="865"/>
      <c r="U969" s="865"/>
      <c r="V969" s="865"/>
      <c r="W969" s="865"/>
      <c r="X969" s="865"/>
      <c r="Y969" s="865"/>
      <c r="Z969" s="865"/>
    </row>
    <row r="970" spans="1:26" ht="12.75">
      <c r="A970" s="865"/>
      <c r="B970" s="865"/>
      <c r="C970" s="865"/>
      <c r="D970" s="865"/>
      <c r="E970" s="865"/>
      <c r="F970" s="865"/>
      <c r="G970" s="865"/>
      <c r="H970" s="865"/>
      <c r="I970" s="865"/>
      <c r="J970" s="865"/>
      <c r="K970" s="865"/>
      <c r="L970" s="865"/>
      <c r="M970" s="865"/>
      <c r="N970" s="865"/>
      <c r="O970" s="865"/>
      <c r="P970" s="865"/>
      <c r="Q970" s="865"/>
      <c r="R970" s="865"/>
      <c r="S970" s="865"/>
      <c r="T970" s="865"/>
      <c r="U970" s="865"/>
      <c r="V970" s="865"/>
      <c r="W970" s="865"/>
      <c r="X970" s="865"/>
      <c r="Y970" s="865"/>
      <c r="Z970" s="865"/>
    </row>
    <row r="971" spans="1:26" ht="12.75">
      <c r="A971" s="865"/>
      <c r="B971" s="865"/>
      <c r="C971" s="865"/>
      <c r="D971" s="865"/>
      <c r="E971" s="865"/>
      <c r="F971" s="865"/>
      <c r="G971" s="865"/>
      <c r="H971" s="865"/>
      <c r="I971" s="865"/>
      <c r="J971" s="865"/>
      <c r="K971" s="865"/>
      <c r="L971" s="865"/>
      <c r="M971" s="865"/>
      <c r="N971" s="865"/>
      <c r="O971" s="865"/>
      <c r="P971" s="865"/>
      <c r="Q971" s="865"/>
      <c r="R971" s="865"/>
      <c r="S971" s="865"/>
      <c r="T971" s="865"/>
      <c r="U971" s="865"/>
      <c r="V971" s="865"/>
      <c r="W971" s="865"/>
      <c r="X971" s="865"/>
      <c r="Y971" s="865"/>
      <c r="Z971" s="865"/>
    </row>
    <row r="972" spans="1:26" ht="12.75">
      <c r="A972" s="865"/>
      <c r="B972" s="865"/>
      <c r="C972" s="865"/>
      <c r="D972" s="865"/>
      <c r="E972" s="865"/>
      <c r="F972" s="865"/>
      <c r="G972" s="865"/>
      <c r="H972" s="865"/>
      <c r="I972" s="865"/>
      <c r="J972" s="865"/>
      <c r="K972" s="865"/>
      <c r="L972" s="865"/>
      <c r="M972" s="865"/>
      <c r="N972" s="865"/>
      <c r="O972" s="865"/>
      <c r="P972" s="865"/>
      <c r="Q972" s="865"/>
      <c r="R972" s="865"/>
      <c r="S972" s="865"/>
      <c r="T972" s="865"/>
      <c r="U972" s="865"/>
      <c r="V972" s="865"/>
      <c r="W972" s="865"/>
      <c r="X972" s="865"/>
      <c r="Y972" s="865"/>
      <c r="Z972" s="865"/>
    </row>
    <row r="973" spans="1:26" ht="12.75">
      <c r="A973" s="865"/>
      <c r="B973" s="865"/>
      <c r="C973" s="865"/>
      <c r="D973" s="865"/>
      <c r="E973" s="865"/>
      <c r="F973" s="865"/>
      <c r="G973" s="865"/>
      <c r="H973" s="865"/>
      <c r="I973" s="865"/>
      <c r="J973" s="865"/>
      <c r="K973" s="865"/>
      <c r="L973" s="865"/>
      <c r="M973" s="865"/>
      <c r="N973" s="865"/>
      <c r="O973" s="865"/>
      <c r="P973" s="865"/>
      <c r="Q973" s="865"/>
      <c r="R973" s="865"/>
      <c r="S973" s="865"/>
      <c r="T973" s="865"/>
      <c r="U973" s="865"/>
      <c r="V973" s="865"/>
      <c r="W973" s="865"/>
      <c r="X973" s="865"/>
      <c r="Y973" s="865"/>
      <c r="Z973" s="865"/>
    </row>
    <row r="974" spans="1:26" ht="12.75">
      <c r="A974" s="865"/>
      <c r="B974" s="865"/>
      <c r="C974" s="865"/>
      <c r="D974" s="865"/>
      <c r="E974" s="865"/>
      <c r="F974" s="865"/>
      <c r="G974" s="865"/>
      <c r="H974" s="865"/>
      <c r="I974" s="865"/>
      <c r="J974" s="865"/>
      <c r="K974" s="865"/>
      <c r="L974" s="865"/>
      <c r="M974" s="865"/>
      <c r="N974" s="865"/>
      <c r="O974" s="865"/>
      <c r="P974" s="865"/>
      <c r="Q974" s="865"/>
      <c r="R974" s="865"/>
      <c r="S974" s="865"/>
      <c r="T974" s="865"/>
      <c r="U974" s="865"/>
      <c r="V974" s="865"/>
      <c r="W974" s="865"/>
      <c r="X974" s="865"/>
      <c r="Y974" s="865"/>
      <c r="Z974" s="865"/>
    </row>
    <row r="975" spans="1:26" ht="12.75">
      <c r="A975" s="865"/>
      <c r="B975" s="865"/>
      <c r="C975" s="865"/>
      <c r="D975" s="865"/>
      <c r="E975" s="865"/>
      <c r="F975" s="865"/>
      <c r="G975" s="865"/>
      <c r="H975" s="865"/>
      <c r="I975" s="865"/>
      <c r="J975" s="865"/>
      <c r="K975" s="865"/>
      <c r="L975" s="865"/>
      <c r="M975" s="865"/>
      <c r="N975" s="865"/>
      <c r="O975" s="865"/>
      <c r="P975" s="865"/>
      <c r="Q975" s="865"/>
      <c r="R975" s="865"/>
      <c r="S975" s="865"/>
      <c r="T975" s="865"/>
      <c r="U975" s="865"/>
      <c r="V975" s="865"/>
      <c r="W975" s="865"/>
      <c r="X975" s="865"/>
      <c r="Y975" s="865"/>
      <c r="Z975" s="865"/>
    </row>
    <row r="976" spans="1:26" ht="12.75">
      <c r="A976" s="865"/>
      <c r="B976" s="865"/>
      <c r="C976" s="865"/>
      <c r="D976" s="865"/>
      <c r="E976" s="865"/>
      <c r="F976" s="865"/>
      <c r="G976" s="865"/>
      <c r="H976" s="865"/>
      <c r="I976" s="865"/>
      <c r="J976" s="865"/>
      <c r="K976" s="865"/>
      <c r="L976" s="865"/>
      <c r="M976" s="865"/>
      <c r="N976" s="865"/>
      <c r="O976" s="865"/>
      <c r="P976" s="865"/>
      <c r="Q976" s="865"/>
      <c r="R976" s="865"/>
      <c r="S976" s="865"/>
      <c r="T976" s="865"/>
      <c r="U976" s="865"/>
      <c r="V976" s="865"/>
      <c r="W976" s="865"/>
      <c r="X976" s="865"/>
      <c r="Y976" s="865"/>
      <c r="Z976" s="865"/>
    </row>
    <row r="977" spans="1:26" ht="12.75">
      <c r="A977" s="865"/>
      <c r="B977" s="865"/>
      <c r="C977" s="865"/>
      <c r="D977" s="865"/>
      <c r="E977" s="865"/>
      <c r="F977" s="865"/>
      <c r="G977" s="865"/>
      <c r="H977" s="865"/>
      <c r="I977" s="865"/>
      <c r="J977" s="865"/>
      <c r="K977" s="865"/>
      <c r="L977" s="865"/>
      <c r="M977" s="865"/>
      <c r="N977" s="865"/>
      <c r="O977" s="865"/>
      <c r="P977" s="865"/>
      <c r="Q977" s="865"/>
      <c r="R977" s="865"/>
      <c r="S977" s="865"/>
      <c r="T977" s="865"/>
      <c r="U977" s="865"/>
      <c r="V977" s="865"/>
      <c r="W977" s="865"/>
      <c r="X977" s="865"/>
      <c r="Y977" s="865"/>
      <c r="Z977" s="865"/>
    </row>
    <row r="978" spans="1:26" ht="12.75">
      <c r="A978" s="865"/>
      <c r="B978" s="865"/>
      <c r="C978" s="865"/>
      <c r="D978" s="865"/>
      <c r="E978" s="865"/>
      <c r="F978" s="865"/>
      <c r="G978" s="865"/>
      <c r="H978" s="865"/>
      <c r="I978" s="865"/>
      <c r="J978" s="865"/>
      <c r="K978" s="865"/>
      <c r="L978" s="865"/>
      <c r="M978" s="865"/>
      <c r="N978" s="865"/>
      <c r="O978" s="865"/>
      <c r="P978" s="865"/>
      <c r="Q978" s="865"/>
      <c r="R978" s="865"/>
      <c r="S978" s="865"/>
      <c r="T978" s="865"/>
      <c r="U978" s="865"/>
      <c r="V978" s="865"/>
      <c r="W978" s="865"/>
      <c r="X978" s="865"/>
      <c r="Y978" s="865"/>
      <c r="Z978" s="865"/>
    </row>
    <row r="979" spans="1:26" ht="12.75">
      <c r="A979" s="865"/>
      <c r="B979" s="865"/>
      <c r="C979" s="865"/>
      <c r="D979" s="865"/>
      <c r="E979" s="865"/>
      <c r="F979" s="865"/>
      <c r="G979" s="865"/>
      <c r="H979" s="865"/>
      <c r="I979" s="865"/>
      <c r="J979" s="865"/>
      <c r="K979" s="865"/>
      <c r="L979" s="865"/>
      <c r="M979" s="865"/>
      <c r="N979" s="865"/>
      <c r="O979" s="865"/>
      <c r="P979" s="865"/>
      <c r="Q979" s="865"/>
      <c r="R979" s="865"/>
      <c r="S979" s="865"/>
      <c r="T979" s="865"/>
      <c r="U979" s="865"/>
      <c r="V979" s="865"/>
      <c r="W979" s="865"/>
      <c r="X979" s="865"/>
      <c r="Y979" s="865"/>
      <c r="Z979" s="865"/>
    </row>
    <row r="980" spans="1:26" ht="12.75">
      <c r="A980" s="865"/>
      <c r="B980" s="865"/>
      <c r="C980" s="865"/>
      <c r="D980" s="865"/>
      <c r="E980" s="865"/>
      <c r="F980" s="865"/>
      <c r="G980" s="865"/>
      <c r="H980" s="865"/>
      <c r="I980" s="865"/>
      <c r="J980" s="865"/>
      <c r="K980" s="865"/>
      <c r="L980" s="865"/>
      <c r="M980" s="865"/>
      <c r="N980" s="865"/>
      <c r="O980" s="865"/>
      <c r="P980" s="865"/>
      <c r="Q980" s="865"/>
      <c r="R980" s="865"/>
      <c r="S980" s="865"/>
      <c r="T980" s="865"/>
      <c r="U980" s="865"/>
      <c r="V980" s="865"/>
      <c r="W980" s="865"/>
      <c r="X980" s="865"/>
      <c r="Y980" s="865"/>
      <c r="Z980" s="865"/>
    </row>
    <row r="981" spans="1:26" ht="12.75">
      <c r="A981" s="865"/>
      <c r="B981" s="865"/>
      <c r="C981" s="865"/>
      <c r="D981" s="865"/>
      <c r="E981" s="865"/>
      <c r="F981" s="865"/>
      <c r="G981" s="865"/>
      <c r="H981" s="865"/>
      <c r="I981" s="865"/>
      <c r="J981" s="865"/>
      <c r="K981" s="865"/>
      <c r="L981" s="865"/>
      <c r="M981" s="865"/>
      <c r="N981" s="865"/>
      <c r="O981" s="865"/>
      <c r="P981" s="865"/>
      <c r="Q981" s="865"/>
      <c r="R981" s="865"/>
      <c r="S981" s="865"/>
      <c r="T981" s="865"/>
      <c r="U981" s="865"/>
      <c r="V981" s="865"/>
      <c r="W981" s="865"/>
      <c r="X981" s="865"/>
      <c r="Y981" s="865"/>
      <c r="Z981" s="865"/>
    </row>
    <row r="982" spans="1:26" ht="12.75">
      <c r="A982" s="865"/>
      <c r="B982" s="865"/>
      <c r="C982" s="865"/>
      <c r="D982" s="865"/>
      <c r="E982" s="865"/>
      <c r="F982" s="865"/>
      <c r="G982" s="865"/>
      <c r="H982" s="865"/>
      <c r="I982" s="865"/>
      <c r="J982" s="865"/>
      <c r="K982" s="865"/>
      <c r="L982" s="865"/>
      <c r="M982" s="865"/>
      <c r="N982" s="865"/>
      <c r="O982" s="865"/>
      <c r="P982" s="865"/>
      <c r="Q982" s="865"/>
      <c r="R982" s="865"/>
      <c r="S982" s="865"/>
      <c r="T982" s="865"/>
      <c r="U982" s="865"/>
      <c r="V982" s="865"/>
      <c r="W982" s="865"/>
      <c r="X982" s="865"/>
      <c r="Y982" s="865"/>
      <c r="Z982" s="865"/>
    </row>
    <row r="983" spans="1:26" ht="12.75">
      <c r="A983" s="865"/>
      <c r="B983" s="865"/>
      <c r="C983" s="865"/>
      <c r="D983" s="865"/>
      <c r="E983" s="865"/>
      <c r="F983" s="865"/>
      <c r="G983" s="865"/>
      <c r="H983" s="865"/>
      <c r="I983" s="865"/>
      <c r="J983" s="865"/>
      <c r="K983" s="865"/>
      <c r="L983" s="865"/>
      <c r="M983" s="865"/>
      <c r="N983" s="865"/>
      <c r="O983" s="865"/>
      <c r="P983" s="865"/>
      <c r="Q983" s="865"/>
      <c r="R983" s="865"/>
      <c r="S983" s="865"/>
      <c r="T983" s="865"/>
      <c r="U983" s="865"/>
      <c r="V983" s="865"/>
      <c r="W983" s="865"/>
      <c r="X983" s="865"/>
      <c r="Y983" s="865"/>
      <c r="Z983" s="865"/>
    </row>
    <row r="984" spans="1:26" ht="12.75">
      <c r="A984" s="865"/>
      <c r="B984" s="865"/>
      <c r="C984" s="865"/>
      <c r="D984" s="865"/>
      <c r="E984" s="865"/>
      <c r="F984" s="865"/>
      <c r="G984" s="865"/>
      <c r="H984" s="865"/>
      <c r="I984" s="865"/>
      <c r="J984" s="865"/>
      <c r="K984" s="865"/>
      <c r="L984" s="865"/>
      <c r="M984" s="865"/>
      <c r="N984" s="865"/>
      <c r="O984" s="865"/>
      <c r="P984" s="865"/>
      <c r="Q984" s="865"/>
      <c r="R984" s="865"/>
      <c r="S984" s="865"/>
      <c r="T984" s="865"/>
      <c r="U984" s="865"/>
      <c r="V984" s="865"/>
      <c r="W984" s="865"/>
      <c r="X984" s="865"/>
      <c r="Y984" s="865"/>
      <c r="Z984" s="865"/>
    </row>
    <row r="985" spans="1:26" ht="12.75">
      <c r="A985" s="865"/>
      <c r="B985" s="865"/>
      <c r="C985" s="865"/>
      <c r="D985" s="865"/>
      <c r="E985" s="865"/>
      <c r="F985" s="865"/>
      <c r="G985" s="865"/>
      <c r="H985" s="865"/>
      <c r="I985" s="865"/>
      <c r="J985" s="865"/>
      <c r="K985" s="865"/>
      <c r="L985" s="865"/>
      <c r="M985" s="865"/>
      <c r="N985" s="865"/>
      <c r="O985" s="865"/>
      <c r="P985" s="865"/>
      <c r="Q985" s="865"/>
      <c r="R985" s="865"/>
      <c r="S985" s="865"/>
      <c r="T985" s="865"/>
      <c r="U985" s="865"/>
      <c r="V985" s="865"/>
      <c r="W985" s="865"/>
      <c r="X985" s="865"/>
      <c r="Y985" s="865"/>
      <c r="Z985" s="865"/>
    </row>
    <row r="986" spans="1:26" ht="12.75">
      <c r="A986" s="865"/>
      <c r="B986" s="865"/>
      <c r="C986" s="865"/>
      <c r="D986" s="865"/>
      <c r="E986" s="865"/>
      <c r="F986" s="865"/>
      <c r="G986" s="865"/>
      <c r="H986" s="865"/>
      <c r="I986" s="865"/>
      <c r="J986" s="865"/>
      <c r="K986" s="865"/>
      <c r="L986" s="865"/>
      <c r="M986" s="865"/>
      <c r="N986" s="865"/>
      <c r="O986" s="865"/>
      <c r="P986" s="865"/>
      <c r="Q986" s="865"/>
      <c r="R986" s="865"/>
      <c r="S986" s="865"/>
      <c r="T986" s="865"/>
      <c r="U986" s="865"/>
      <c r="V986" s="865"/>
      <c r="W986" s="865"/>
      <c r="X986" s="865"/>
      <c r="Y986" s="865"/>
      <c r="Z986" s="865"/>
    </row>
    <row r="987" spans="1:26" ht="12.75">
      <c r="A987" s="865"/>
      <c r="B987" s="865"/>
      <c r="C987" s="865"/>
      <c r="D987" s="865"/>
      <c r="E987" s="865"/>
      <c r="F987" s="865"/>
      <c r="G987" s="865"/>
      <c r="H987" s="865"/>
      <c r="I987" s="865"/>
      <c r="J987" s="865"/>
      <c r="K987" s="865"/>
      <c r="L987" s="865"/>
      <c r="M987" s="865"/>
      <c r="N987" s="865"/>
      <c r="O987" s="865"/>
      <c r="P987" s="865"/>
      <c r="Q987" s="865"/>
      <c r="R987" s="865"/>
      <c r="S987" s="865"/>
      <c r="T987" s="865"/>
      <c r="U987" s="865"/>
      <c r="V987" s="865"/>
      <c r="W987" s="865"/>
      <c r="X987" s="865"/>
      <c r="Y987" s="865"/>
      <c r="Z987" s="865"/>
    </row>
    <row r="988" spans="1:26" ht="12.75">
      <c r="A988" s="865"/>
      <c r="B988" s="865"/>
      <c r="C988" s="865"/>
      <c r="D988" s="865"/>
      <c r="E988" s="865"/>
      <c r="F988" s="865"/>
      <c r="G988" s="865"/>
      <c r="H988" s="865"/>
      <c r="I988" s="865"/>
      <c r="J988" s="865"/>
      <c r="K988" s="865"/>
      <c r="L988" s="865"/>
      <c r="M988" s="865"/>
      <c r="N988" s="865"/>
      <c r="O988" s="865"/>
      <c r="P988" s="865"/>
      <c r="Q988" s="865"/>
      <c r="R988" s="865"/>
      <c r="S988" s="865"/>
      <c r="T988" s="865"/>
      <c r="U988" s="865"/>
      <c r="V988" s="865"/>
      <c r="W988" s="865"/>
      <c r="X988" s="865"/>
      <c r="Y988" s="865"/>
      <c r="Z988" s="865"/>
    </row>
    <row r="989" spans="1:26" ht="12.75">
      <c r="A989" s="865"/>
      <c r="B989" s="865"/>
      <c r="C989" s="865"/>
      <c r="D989" s="865"/>
      <c r="E989" s="865"/>
      <c r="F989" s="865"/>
      <c r="G989" s="865"/>
      <c r="H989" s="865"/>
      <c r="I989" s="865"/>
      <c r="J989" s="865"/>
      <c r="K989" s="865"/>
      <c r="L989" s="865"/>
      <c r="M989" s="865"/>
      <c r="N989" s="865"/>
      <c r="O989" s="865"/>
      <c r="P989" s="865"/>
      <c r="Q989" s="865"/>
      <c r="R989" s="865"/>
      <c r="S989" s="865"/>
      <c r="T989" s="865"/>
      <c r="U989" s="865"/>
      <c r="V989" s="865"/>
      <c r="W989" s="865"/>
      <c r="X989" s="865"/>
      <c r="Y989" s="865"/>
      <c r="Z989" s="865"/>
    </row>
    <row r="990" spans="1:26" ht="12.75">
      <c r="A990" s="865"/>
      <c r="B990" s="865"/>
      <c r="C990" s="865"/>
      <c r="D990" s="865"/>
      <c r="E990" s="865"/>
      <c r="F990" s="865"/>
      <c r="G990" s="865"/>
      <c r="H990" s="865"/>
      <c r="I990" s="865"/>
      <c r="J990" s="865"/>
      <c r="K990" s="865"/>
      <c r="L990" s="865"/>
      <c r="M990" s="865"/>
      <c r="N990" s="865"/>
      <c r="O990" s="865"/>
      <c r="P990" s="865"/>
      <c r="Q990" s="865"/>
      <c r="R990" s="865"/>
      <c r="S990" s="865"/>
      <c r="T990" s="865"/>
      <c r="U990" s="865"/>
      <c r="V990" s="865"/>
      <c r="W990" s="865"/>
      <c r="X990" s="865"/>
      <c r="Y990" s="865"/>
      <c r="Z990" s="865"/>
    </row>
    <row r="991" spans="1:26" ht="12.75">
      <c r="A991" s="865"/>
      <c r="B991" s="865"/>
      <c r="C991" s="865"/>
      <c r="D991" s="865"/>
      <c r="E991" s="865"/>
      <c r="F991" s="865"/>
      <c r="G991" s="865"/>
      <c r="H991" s="865"/>
      <c r="I991" s="865"/>
      <c r="J991" s="865"/>
      <c r="K991" s="865"/>
      <c r="L991" s="865"/>
      <c r="M991" s="865"/>
      <c r="N991" s="865"/>
      <c r="O991" s="865"/>
      <c r="P991" s="865"/>
      <c r="Q991" s="865"/>
      <c r="R991" s="865"/>
      <c r="S991" s="865"/>
      <c r="T991" s="865"/>
      <c r="U991" s="865"/>
      <c r="V991" s="865"/>
      <c r="W991" s="865"/>
      <c r="X991" s="865"/>
      <c r="Y991" s="865"/>
      <c r="Z991" s="865"/>
    </row>
    <row r="992" spans="1:26" ht="12.75">
      <c r="A992" s="865"/>
      <c r="B992" s="865"/>
      <c r="C992" s="865"/>
      <c r="D992" s="865"/>
      <c r="E992" s="865"/>
      <c r="F992" s="865"/>
      <c r="G992" s="865"/>
      <c r="H992" s="865"/>
      <c r="I992" s="865"/>
      <c r="J992" s="865"/>
      <c r="K992" s="865"/>
      <c r="L992" s="865"/>
      <c r="M992" s="865"/>
      <c r="N992" s="865"/>
      <c r="O992" s="865"/>
      <c r="P992" s="865"/>
      <c r="Q992" s="865"/>
      <c r="R992" s="865"/>
      <c r="S992" s="865"/>
      <c r="T992" s="865"/>
      <c r="U992" s="865"/>
      <c r="V992" s="865"/>
      <c r="W992" s="865"/>
      <c r="X992" s="865"/>
      <c r="Y992" s="865"/>
      <c r="Z992" s="865"/>
    </row>
    <row r="993" spans="1:26" ht="12.75">
      <c r="A993" s="865"/>
      <c r="B993" s="865"/>
      <c r="C993" s="865"/>
      <c r="D993" s="865"/>
      <c r="E993" s="865"/>
      <c r="F993" s="865"/>
      <c r="G993" s="865"/>
      <c r="H993" s="865"/>
      <c r="I993" s="865"/>
      <c r="J993" s="865"/>
      <c r="K993" s="865"/>
      <c r="L993" s="865"/>
      <c r="M993" s="865"/>
      <c r="N993" s="865"/>
      <c r="O993" s="865"/>
      <c r="P993" s="865"/>
      <c r="Q993" s="865"/>
      <c r="R993" s="865"/>
      <c r="S993" s="865"/>
      <c r="T993" s="865"/>
      <c r="U993" s="865"/>
      <c r="V993" s="865"/>
      <c r="W993" s="865"/>
      <c r="X993" s="865"/>
      <c r="Y993" s="865"/>
      <c r="Z993" s="865"/>
    </row>
    <row r="994" spans="1:26" ht="12.75">
      <c r="A994" s="865"/>
      <c r="B994" s="865"/>
      <c r="C994" s="865"/>
      <c r="D994" s="865"/>
      <c r="E994" s="865"/>
      <c r="F994" s="865"/>
      <c r="G994" s="865"/>
      <c r="H994" s="865"/>
      <c r="I994" s="865"/>
      <c r="J994" s="865"/>
      <c r="K994" s="865"/>
      <c r="L994" s="865"/>
      <c r="M994" s="865"/>
      <c r="N994" s="865"/>
      <c r="O994" s="865"/>
      <c r="P994" s="865"/>
      <c r="Q994" s="865"/>
      <c r="R994" s="865"/>
      <c r="S994" s="865"/>
      <c r="T994" s="865"/>
      <c r="U994" s="865"/>
      <c r="V994" s="865"/>
      <c r="W994" s="865"/>
      <c r="X994" s="865"/>
      <c r="Y994" s="865"/>
      <c r="Z994" s="865"/>
    </row>
    <row r="995" spans="1:26" ht="12.75">
      <c r="A995" s="865"/>
      <c r="B995" s="865"/>
      <c r="C995" s="865"/>
      <c r="D995" s="865"/>
      <c r="E995" s="865"/>
      <c r="F995" s="865"/>
      <c r="G995" s="865"/>
      <c r="H995" s="865"/>
      <c r="I995" s="865"/>
      <c r="J995" s="865"/>
      <c r="K995" s="865"/>
      <c r="L995" s="865"/>
      <c r="M995" s="865"/>
      <c r="N995" s="865"/>
      <c r="O995" s="865"/>
      <c r="P995" s="865"/>
      <c r="Q995" s="865"/>
      <c r="R995" s="865"/>
      <c r="S995" s="865"/>
      <c r="T995" s="865"/>
      <c r="U995" s="865"/>
      <c r="V995" s="865"/>
      <c r="W995" s="865"/>
      <c r="X995" s="865"/>
      <c r="Y995" s="865"/>
      <c r="Z995" s="865"/>
    </row>
    <row r="996" spans="1:26" ht="12.75">
      <c r="A996" s="865"/>
      <c r="B996" s="865"/>
      <c r="C996" s="865"/>
      <c r="D996" s="865"/>
      <c r="E996" s="865"/>
      <c r="F996" s="865"/>
      <c r="G996" s="865"/>
      <c r="H996" s="865"/>
      <c r="I996" s="865"/>
      <c r="J996" s="865"/>
      <c r="K996" s="865"/>
      <c r="L996" s="865"/>
      <c r="M996" s="865"/>
      <c r="N996" s="865"/>
      <c r="O996" s="865"/>
      <c r="P996" s="865"/>
      <c r="Q996" s="865"/>
      <c r="R996" s="865"/>
      <c r="S996" s="865"/>
      <c r="T996" s="865"/>
      <c r="U996" s="865"/>
      <c r="V996" s="865"/>
      <c r="W996" s="865"/>
      <c r="X996" s="865"/>
      <c r="Y996" s="865"/>
      <c r="Z996" s="865"/>
    </row>
    <row r="997" spans="1:26" ht="12.75">
      <c r="A997" s="865"/>
      <c r="B997" s="865"/>
      <c r="C997" s="865"/>
      <c r="D997" s="865"/>
      <c r="E997" s="865"/>
      <c r="F997" s="865"/>
      <c r="G997" s="865"/>
      <c r="H997" s="865"/>
      <c r="I997" s="865"/>
      <c r="J997" s="865"/>
      <c r="K997" s="865"/>
      <c r="L997" s="865"/>
      <c r="M997" s="865"/>
      <c r="N997" s="865"/>
      <c r="O997" s="865"/>
      <c r="P997" s="865"/>
      <c r="Q997" s="865"/>
      <c r="R997" s="865"/>
      <c r="S997" s="865"/>
      <c r="T997" s="865"/>
      <c r="U997" s="865"/>
      <c r="V997" s="865"/>
      <c r="W997" s="865"/>
      <c r="X997" s="865"/>
      <c r="Y997" s="865"/>
      <c r="Z997" s="865"/>
    </row>
    <row r="998" spans="1:26" ht="12.75">
      <c r="A998" s="865"/>
      <c r="B998" s="865"/>
      <c r="C998" s="865"/>
      <c r="D998" s="865"/>
      <c r="E998" s="865"/>
      <c r="F998" s="865"/>
      <c r="G998" s="865"/>
      <c r="H998" s="865"/>
      <c r="I998" s="865"/>
      <c r="J998" s="865"/>
      <c r="K998" s="865"/>
      <c r="L998" s="865"/>
      <c r="M998" s="865"/>
      <c r="N998" s="865"/>
      <c r="O998" s="865"/>
      <c r="P998" s="865"/>
      <c r="Q998" s="865"/>
      <c r="R998" s="865"/>
      <c r="S998" s="865"/>
      <c r="T998" s="865"/>
      <c r="U998" s="865"/>
      <c r="V998" s="865"/>
      <c r="W998" s="865"/>
      <c r="X998" s="865"/>
      <c r="Y998" s="865"/>
      <c r="Z998" s="865"/>
    </row>
    <row r="999" spans="1:26" ht="12.75">
      <c r="A999" s="865"/>
      <c r="B999" s="865"/>
      <c r="C999" s="865"/>
      <c r="D999" s="865"/>
      <c r="E999" s="865"/>
      <c r="F999" s="865"/>
      <c r="G999" s="865"/>
      <c r="H999" s="865"/>
      <c r="I999" s="865"/>
      <c r="J999" s="865"/>
      <c r="K999" s="865"/>
      <c r="L999" s="865"/>
      <c r="M999" s="865"/>
      <c r="N999" s="865"/>
      <c r="O999" s="865"/>
      <c r="P999" s="865"/>
      <c r="Q999" s="865"/>
      <c r="R999" s="865"/>
      <c r="S999" s="865"/>
      <c r="T999" s="865"/>
      <c r="U999" s="865"/>
      <c r="V999" s="865"/>
      <c r="W999" s="865"/>
      <c r="X999" s="865"/>
      <c r="Y999" s="865"/>
      <c r="Z999" s="865"/>
    </row>
    <row r="1000" spans="1:26" ht="12.75">
      <c r="A1000" s="865"/>
      <c r="B1000" s="865"/>
      <c r="C1000" s="865"/>
      <c r="D1000" s="865"/>
      <c r="E1000" s="865"/>
      <c r="F1000" s="865"/>
      <c r="G1000" s="865"/>
      <c r="H1000" s="865"/>
      <c r="I1000" s="865"/>
      <c r="J1000" s="865"/>
      <c r="K1000" s="865"/>
      <c r="L1000" s="865"/>
      <c r="M1000" s="865"/>
      <c r="N1000" s="865"/>
      <c r="O1000" s="865"/>
      <c r="P1000" s="865"/>
      <c r="Q1000" s="865"/>
      <c r="R1000" s="865"/>
      <c r="S1000" s="865"/>
      <c r="T1000" s="865"/>
      <c r="U1000" s="865"/>
      <c r="V1000" s="865"/>
      <c r="W1000" s="865"/>
      <c r="X1000" s="865"/>
      <c r="Y1000" s="865"/>
      <c r="Z1000" s="865"/>
    </row>
    <row r="1001" spans="1:26" ht="12.75">
      <c r="A1001" s="865"/>
      <c r="B1001" s="865"/>
      <c r="C1001" s="865"/>
      <c r="D1001" s="865"/>
      <c r="E1001" s="865"/>
      <c r="F1001" s="865"/>
      <c r="G1001" s="865"/>
      <c r="H1001" s="865"/>
      <c r="I1001" s="865"/>
      <c r="J1001" s="865"/>
      <c r="K1001" s="865"/>
      <c r="L1001" s="865"/>
      <c r="M1001" s="865"/>
      <c r="N1001" s="865"/>
      <c r="O1001" s="865"/>
      <c r="P1001" s="865"/>
      <c r="Q1001" s="865"/>
      <c r="R1001" s="865"/>
      <c r="S1001" s="865"/>
      <c r="T1001" s="865"/>
      <c r="U1001" s="865"/>
      <c r="V1001" s="865"/>
      <c r="W1001" s="865"/>
      <c r="X1001" s="865"/>
      <c r="Y1001" s="865"/>
      <c r="Z1001" s="865"/>
    </row>
    <row r="1002" spans="1:26" ht="12.75">
      <c r="A1002" s="865"/>
      <c r="B1002" s="865"/>
      <c r="C1002" s="865"/>
      <c r="D1002" s="865"/>
      <c r="E1002" s="865"/>
      <c r="F1002" s="865"/>
      <c r="G1002" s="865"/>
      <c r="H1002" s="865"/>
      <c r="I1002" s="865"/>
      <c r="J1002" s="865"/>
      <c r="K1002" s="865"/>
      <c r="L1002" s="865"/>
      <c r="M1002" s="865"/>
      <c r="N1002" s="865"/>
      <c r="O1002" s="865"/>
      <c r="P1002" s="865"/>
      <c r="Q1002" s="865"/>
      <c r="R1002" s="865"/>
      <c r="S1002" s="865"/>
      <c r="T1002" s="865"/>
      <c r="U1002" s="865"/>
      <c r="V1002" s="865"/>
      <c r="W1002" s="865"/>
      <c r="X1002" s="865"/>
      <c r="Y1002" s="865"/>
      <c r="Z1002" s="865"/>
    </row>
    <row r="1003" spans="1:26" ht="12.75">
      <c r="A1003" s="865"/>
      <c r="B1003" s="865"/>
      <c r="C1003" s="865"/>
      <c r="D1003" s="865"/>
      <c r="E1003" s="865"/>
      <c r="F1003" s="865"/>
      <c r="G1003" s="865"/>
      <c r="H1003" s="865"/>
      <c r="I1003" s="865"/>
      <c r="J1003" s="865"/>
      <c r="K1003" s="865"/>
      <c r="L1003" s="865"/>
      <c r="M1003" s="865"/>
      <c r="N1003" s="865"/>
      <c r="O1003" s="865"/>
      <c r="P1003" s="865"/>
      <c r="Q1003" s="865"/>
      <c r="R1003" s="865"/>
      <c r="S1003" s="865"/>
      <c r="T1003" s="865"/>
      <c r="U1003" s="865"/>
      <c r="V1003" s="865"/>
      <c r="W1003" s="865"/>
      <c r="X1003" s="865"/>
      <c r="Y1003" s="865"/>
      <c r="Z1003" s="865"/>
    </row>
    <row r="1004" spans="1:26" ht="12.75">
      <c r="A1004" s="865"/>
      <c r="B1004" s="865"/>
      <c r="C1004" s="865"/>
      <c r="D1004" s="865"/>
      <c r="E1004" s="865"/>
      <c r="F1004" s="865"/>
      <c r="G1004" s="865"/>
      <c r="H1004" s="865"/>
      <c r="I1004" s="865"/>
      <c r="J1004" s="865"/>
      <c r="K1004" s="865"/>
      <c r="L1004" s="865"/>
      <c r="M1004" s="865"/>
      <c r="N1004" s="865"/>
      <c r="O1004" s="865"/>
      <c r="P1004" s="865"/>
      <c r="Q1004" s="865"/>
      <c r="R1004" s="865"/>
      <c r="S1004" s="865"/>
      <c r="T1004" s="865"/>
      <c r="U1004" s="865"/>
      <c r="V1004" s="865"/>
      <c r="W1004" s="865"/>
      <c r="X1004" s="865"/>
      <c r="Y1004" s="865"/>
      <c r="Z1004" s="865"/>
    </row>
  </sheetData>
  <mergeCells count="2">
    <mergeCell ref="A1:Z11"/>
    <mergeCell ref="B13:J3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63FD0-01B1-4A8C-8FA8-D3EAF4F119C1}">
  <dimension ref="A1:DE231"/>
  <sheetViews>
    <sheetView zoomScale="80" zoomScaleNormal="80" workbookViewId="0">
      <selection activeCell="G18" sqref="G18"/>
    </sheetView>
  </sheetViews>
  <sheetFormatPr defaultColWidth="8.875" defaultRowHeight="14.25"/>
  <cols>
    <col min="1" max="1" width="33.625" customWidth="1"/>
    <col min="2" max="2" width="11.375" customWidth="1"/>
    <col min="3" max="3" width="12" customWidth="1"/>
    <col min="4" max="4" width="10" customWidth="1"/>
    <col min="5" max="5" width="10.375" customWidth="1"/>
    <col min="6" max="6" width="10.5" customWidth="1"/>
    <col min="7" max="7" width="7.5" style="4" customWidth="1"/>
    <col min="8" max="8" width="9.125" style="4" customWidth="1"/>
    <col min="9" max="9" width="10" style="4" customWidth="1"/>
    <col min="10" max="10" width="7.875" style="4" customWidth="1"/>
    <col min="11" max="11" width="7.375" style="4" customWidth="1"/>
    <col min="12" max="12" width="8" style="4" customWidth="1"/>
    <col min="13" max="13" width="9.375" customWidth="1"/>
    <col min="14" max="14" width="6.375" customWidth="1"/>
    <col min="15" max="15" width="8.625" customWidth="1"/>
    <col min="16" max="17" width="7.875" customWidth="1"/>
    <col min="18" max="18" width="7.125" customWidth="1"/>
    <col min="19" max="19" width="9.125" customWidth="1"/>
    <col min="20" max="20" width="11.5" customWidth="1"/>
    <col min="21" max="21" width="9.125" customWidth="1"/>
    <col min="22" max="22" width="11.5" customWidth="1"/>
    <col min="23" max="34" width="9.125" customWidth="1"/>
    <col min="35" max="35" width="12" customWidth="1"/>
    <col min="36" max="36" width="18.625" customWidth="1"/>
    <col min="40" max="40" width="9.875" customWidth="1"/>
    <col min="41" max="41" width="12.625" customWidth="1"/>
    <col min="42" max="42" width="8.125" customWidth="1"/>
    <col min="43" max="43" width="8.625" customWidth="1"/>
    <col min="44" max="44" width="9.625" customWidth="1"/>
    <col min="45" max="45" width="9" customWidth="1"/>
    <col min="46" max="46" width="9.375" customWidth="1"/>
    <col min="47" max="47" width="8.375" customWidth="1"/>
    <col min="48" max="48" width="8.125" customWidth="1"/>
    <col min="49" max="49" width="9.5" customWidth="1"/>
    <col min="50" max="50" width="10.5" customWidth="1"/>
    <col min="51" max="51" width="8.5" customWidth="1"/>
    <col min="52" max="52" width="10.625" customWidth="1"/>
    <col min="58" max="58" width="9" customWidth="1"/>
    <col min="60" max="60" width="4.5" customWidth="1"/>
    <col min="61" max="61" width="10.125" customWidth="1"/>
    <col min="62" max="62" width="11.625" customWidth="1"/>
    <col min="63" max="63" width="9.875" customWidth="1"/>
    <col min="64" max="64" width="9.375" customWidth="1"/>
    <col min="65" max="65" width="9.625" customWidth="1"/>
    <col min="68" max="68" width="9.5" customWidth="1"/>
    <col min="69" max="69" width="8.5" customWidth="1"/>
    <col min="72" max="72" width="11.625" customWidth="1"/>
    <col min="73" max="73" width="8.5" customWidth="1"/>
    <col min="74" max="74" width="10.5" customWidth="1"/>
    <col min="76" max="76" width="10" customWidth="1"/>
    <col min="78" max="78" width="10.875" customWidth="1"/>
    <col min="79" max="81" width="11" customWidth="1"/>
    <col min="83" max="83" width="3.625" customWidth="1"/>
    <col min="84" max="84" width="11" customWidth="1"/>
    <col min="85" max="85" width="10.5" customWidth="1"/>
    <col min="86" max="86" width="10.125" customWidth="1"/>
    <col min="87" max="87" width="9.375" customWidth="1"/>
    <col min="88" max="88" width="10.875" customWidth="1"/>
    <col min="89" max="89" width="11.5" customWidth="1"/>
    <col min="90" max="91" width="9.875" customWidth="1"/>
    <col min="96" max="96" width="10.5" customWidth="1"/>
    <col min="98" max="98" width="10" customWidth="1"/>
    <col min="101" max="101" width="9" customWidth="1"/>
  </cols>
  <sheetData>
    <row r="1" spans="1:109" ht="26.25" thickBot="1">
      <c r="A1" s="27" t="s">
        <v>35</v>
      </c>
      <c r="B1" s="28"/>
      <c r="C1" s="27" t="s">
        <v>36</v>
      </c>
      <c r="D1" s="29"/>
      <c r="E1" s="29"/>
      <c r="F1" s="29"/>
      <c r="G1" s="122"/>
      <c r="H1" s="122"/>
      <c r="I1" s="122"/>
      <c r="J1" s="122"/>
      <c r="K1" s="122"/>
      <c r="L1" s="123"/>
      <c r="M1" s="27" t="s">
        <v>37</v>
      </c>
      <c r="N1" s="29"/>
      <c r="O1" s="29"/>
      <c r="P1" s="29"/>
      <c r="Q1" s="98"/>
      <c r="R1" s="30"/>
      <c r="S1" s="31" t="s">
        <v>38</v>
      </c>
      <c r="T1" s="32"/>
      <c r="U1" s="32"/>
      <c r="V1" s="32"/>
      <c r="W1" s="32"/>
      <c r="X1" s="32"/>
      <c r="Y1" s="32"/>
      <c r="Z1" s="32"/>
      <c r="AA1" s="32"/>
      <c r="AB1" s="33" t="s">
        <v>39</v>
      </c>
      <c r="AC1" s="34">
        <v>3.3000000000000002E-2</v>
      </c>
      <c r="AD1" s="32" t="s">
        <v>40</v>
      </c>
      <c r="AE1" s="32"/>
      <c r="AF1" s="32"/>
      <c r="AG1" s="35"/>
      <c r="AH1" s="36" t="s">
        <v>41</v>
      </c>
      <c r="AI1" s="29"/>
      <c r="AJ1" s="98"/>
      <c r="AK1" s="30"/>
      <c r="AL1" s="98"/>
      <c r="AM1" s="98"/>
      <c r="AN1" s="37" t="s">
        <v>42</v>
      </c>
      <c r="AO1" s="38"/>
      <c r="AP1" s="38"/>
      <c r="AQ1" s="38"/>
      <c r="AR1" s="38"/>
      <c r="AS1" s="38"/>
      <c r="AT1" s="38"/>
      <c r="AU1" s="38"/>
      <c r="AV1" s="39" t="s">
        <v>207</v>
      </c>
      <c r="AW1" s="42"/>
      <c r="AX1" s="42"/>
      <c r="AY1" s="38"/>
      <c r="AZ1" s="38"/>
      <c r="BA1" s="38"/>
      <c r="BB1" s="38"/>
      <c r="BC1" s="38"/>
      <c r="BD1" s="38"/>
      <c r="BE1" s="38"/>
      <c r="BF1" s="96"/>
      <c r="BG1" s="40"/>
      <c r="BH1" s="26"/>
      <c r="BI1" s="41" t="s">
        <v>209</v>
      </c>
      <c r="BJ1" s="41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3"/>
      <c r="BW1" s="43"/>
      <c r="BX1" s="42"/>
      <c r="BY1" s="129"/>
      <c r="BZ1" s="129"/>
      <c r="CA1" s="129"/>
      <c r="CB1" s="129"/>
      <c r="CC1" s="129"/>
      <c r="CD1" s="44"/>
      <c r="CE1" s="26"/>
      <c r="CF1" s="154"/>
      <c r="CG1" s="154"/>
      <c r="CH1" s="154" t="s">
        <v>216</v>
      </c>
      <c r="CI1" s="154"/>
      <c r="CJ1" s="154"/>
      <c r="CK1" s="154"/>
      <c r="CL1" s="155"/>
      <c r="CM1" s="155"/>
      <c r="CN1" s="155"/>
      <c r="CO1" s="155"/>
      <c r="CP1" s="155"/>
      <c r="CQ1" s="155"/>
      <c r="CR1" s="156"/>
      <c r="CS1" s="156"/>
      <c r="CT1" s="155"/>
      <c r="CU1" s="157"/>
      <c r="CV1" s="158"/>
      <c r="CW1" s="26"/>
      <c r="CX1" s="45" t="s">
        <v>43</v>
      </c>
      <c r="CY1" s="46"/>
      <c r="CZ1" s="46"/>
      <c r="DA1" s="47"/>
      <c r="DB1" s="48" t="s">
        <v>44</v>
      </c>
      <c r="DC1" s="49"/>
      <c r="DD1" s="49"/>
      <c r="DE1" s="50"/>
    </row>
    <row r="2" spans="1:109" ht="23.25" customHeight="1" thickBot="1">
      <c r="A2" s="51"/>
      <c r="B2" s="51"/>
      <c r="C2" s="52"/>
      <c r="D2" s="52"/>
      <c r="E2" s="52"/>
      <c r="F2" s="52"/>
      <c r="G2" s="124"/>
      <c r="H2" s="124"/>
      <c r="I2" s="124"/>
      <c r="J2" s="124"/>
      <c r="K2" s="124"/>
      <c r="L2" s="125"/>
      <c r="M2" s="52"/>
      <c r="N2" s="52"/>
      <c r="O2" s="52"/>
      <c r="P2" s="52"/>
      <c r="Q2" s="99"/>
      <c r="R2" s="53"/>
      <c r="S2" s="54" t="s">
        <v>45</v>
      </c>
      <c r="T2" s="151">
        <v>180.16</v>
      </c>
      <c r="U2" s="54" t="s">
        <v>45</v>
      </c>
      <c r="V2" s="151">
        <v>146.13999999999999</v>
      </c>
      <c r="W2" s="54" t="s">
        <v>45</v>
      </c>
      <c r="X2" s="151">
        <v>32</v>
      </c>
      <c r="Y2" s="54" t="s">
        <v>45</v>
      </c>
      <c r="Z2" s="151">
        <v>89.07</v>
      </c>
      <c r="AA2" s="54" t="s">
        <v>45</v>
      </c>
      <c r="AB2" s="152">
        <v>44.01</v>
      </c>
      <c r="AC2" s="55" t="s">
        <v>46</v>
      </c>
      <c r="AD2" s="54" t="s">
        <v>45</v>
      </c>
      <c r="AE2" s="152">
        <v>18.04</v>
      </c>
      <c r="AF2" s="56"/>
      <c r="AG2" s="57"/>
      <c r="AH2" s="52"/>
      <c r="AI2" s="52"/>
      <c r="AJ2" s="99"/>
      <c r="AK2" s="53"/>
      <c r="AL2" s="99"/>
      <c r="AM2" s="99"/>
      <c r="AN2" s="58"/>
      <c r="AO2" s="58"/>
      <c r="AP2" s="58">
        <f>$T2</f>
        <v>180.16</v>
      </c>
      <c r="AQ2" s="58"/>
      <c r="AR2" s="58"/>
      <c r="AS2" s="198">
        <f>$V2</f>
        <v>146.13999999999999</v>
      </c>
      <c r="AT2" s="58"/>
      <c r="AU2" s="58"/>
      <c r="AV2" s="58"/>
      <c r="AW2" s="153"/>
      <c r="AX2" s="153"/>
      <c r="AY2" s="58"/>
      <c r="AZ2" s="58"/>
      <c r="BA2" s="58">
        <v>89.07</v>
      </c>
      <c r="BB2" s="58"/>
      <c r="BC2" s="58"/>
      <c r="BD2" s="58"/>
      <c r="BE2" s="58"/>
      <c r="BF2" s="97"/>
      <c r="BG2" s="59"/>
      <c r="BH2" s="26"/>
      <c r="BI2" s="60"/>
      <c r="BJ2" s="60">
        <f>$T2</f>
        <v>180.16</v>
      </c>
      <c r="BK2" s="60"/>
      <c r="BL2" s="153">
        <f>$V2</f>
        <v>146.13999999999999</v>
      </c>
      <c r="BM2" s="153"/>
      <c r="BN2" s="60"/>
      <c r="BO2" s="153">
        <f>$X2</f>
        <v>32</v>
      </c>
      <c r="BP2" s="153"/>
      <c r="BQ2" s="153"/>
      <c r="BR2" s="60"/>
      <c r="BS2" s="153">
        <f>$Z2</f>
        <v>89.07</v>
      </c>
      <c r="BT2" s="153"/>
      <c r="BU2" s="153"/>
      <c r="BV2" s="60"/>
      <c r="BW2" s="60">
        <f>$AB2</f>
        <v>44.01</v>
      </c>
      <c r="BX2" s="60"/>
      <c r="BY2" s="60">
        <f>$AE2</f>
        <v>18.04</v>
      </c>
      <c r="BZ2" s="267"/>
      <c r="CA2" s="267"/>
      <c r="CB2" s="267"/>
      <c r="CC2" s="267"/>
      <c r="CD2" s="61"/>
      <c r="CE2" s="26"/>
      <c r="CF2" s="159"/>
      <c r="CG2" s="159">
        <f>$T2</f>
        <v>180.16</v>
      </c>
      <c r="CH2" s="159"/>
      <c r="CI2" s="159">
        <f>$T2</f>
        <v>180.16</v>
      </c>
      <c r="CJ2" s="159"/>
      <c r="CK2" s="160">
        <f>$V2</f>
        <v>146.13999999999999</v>
      </c>
      <c r="CL2" s="159"/>
      <c r="CM2" s="160">
        <f>$V2</f>
        <v>146.13999999999999</v>
      </c>
      <c r="CN2" s="159"/>
      <c r="CO2" s="160">
        <f>$X2</f>
        <v>32</v>
      </c>
      <c r="CP2" s="159"/>
      <c r="CQ2" s="160">
        <f>$Z2</f>
        <v>89.07</v>
      </c>
      <c r="CR2" s="159"/>
      <c r="CS2" s="159">
        <f>$AB2</f>
        <v>44.01</v>
      </c>
      <c r="CT2" s="159"/>
      <c r="CU2" s="159">
        <f>$AE2</f>
        <v>18.04</v>
      </c>
      <c r="CV2" s="161"/>
      <c r="CW2" s="26"/>
      <c r="CX2" s="62"/>
      <c r="CY2" s="62"/>
      <c r="CZ2" s="62"/>
      <c r="DA2" s="63"/>
      <c r="DB2" s="64"/>
      <c r="DC2" s="64"/>
      <c r="DD2" s="64"/>
      <c r="DE2" s="65"/>
    </row>
    <row r="3" spans="1:109" s="95" customFormat="1" ht="60.75" thickBot="1">
      <c r="A3" s="81" t="s">
        <v>47</v>
      </c>
      <c r="B3" s="81" t="s">
        <v>48</v>
      </c>
      <c r="C3" s="82" t="s">
        <v>49</v>
      </c>
      <c r="D3" s="82" t="s">
        <v>50</v>
      </c>
      <c r="E3" s="82" t="s">
        <v>51</v>
      </c>
      <c r="F3" s="82" t="s">
        <v>52</v>
      </c>
      <c r="G3" s="83" t="s">
        <v>53</v>
      </c>
      <c r="H3" s="83" t="s">
        <v>54</v>
      </c>
      <c r="I3" s="83" t="s">
        <v>55</v>
      </c>
      <c r="J3" s="83" t="s">
        <v>56</v>
      </c>
      <c r="K3" s="83" t="s">
        <v>57</v>
      </c>
      <c r="L3" s="83" t="s">
        <v>58</v>
      </c>
      <c r="M3" s="86" t="s">
        <v>59</v>
      </c>
      <c r="N3" s="86" t="s">
        <v>134</v>
      </c>
      <c r="O3" s="86" t="s">
        <v>60</v>
      </c>
      <c r="P3" s="86" t="s">
        <v>61</v>
      </c>
      <c r="Q3" s="86" t="s">
        <v>309</v>
      </c>
      <c r="R3" s="87" t="s">
        <v>62</v>
      </c>
      <c r="S3" s="88" t="s">
        <v>63</v>
      </c>
      <c r="T3" s="88" t="s">
        <v>63</v>
      </c>
      <c r="U3" s="630" t="s">
        <v>64</v>
      </c>
      <c r="V3" s="630" t="s">
        <v>64</v>
      </c>
      <c r="W3" s="88" t="s">
        <v>65</v>
      </c>
      <c r="X3" s="88" t="s">
        <v>65</v>
      </c>
      <c r="Y3" s="90" t="s">
        <v>66</v>
      </c>
      <c r="Z3" s="90" t="s">
        <v>66</v>
      </c>
      <c r="AA3" s="91" t="s">
        <v>67</v>
      </c>
      <c r="AB3" s="91" t="s">
        <v>67</v>
      </c>
      <c r="AC3" s="91" t="s">
        <v>67</v>
      </c>
      <c r="AD3" s="632" t="s">
        <v>68</v>
      </c>
      <c r="AE3" s="632" t="s">
        <v>68</v>
      </c>
      <c r="AF3" s="91" t="s">
        <v>69</v>
      </c>
      <c r="AG3" s="92" t="s">
        <v>70</v>
      </c>
      <c r="AH3" s="93" t="s">
        <v>71</v>
      </c>
      <c r="AI3" s="94" t="s">
        <v>72</v>
      </c>
      <c r="AJ3" s="87" t="s">
        <v>73</v>
      </c>
      <c r="AK3" s="87" t="s">
        <v>73</v>
      </c>
      <c r="AL3" s="645" t="s">
        <v>720</v>
      </c>
      <c r="AM3" s="645" t="s">
        <v>720</v>
      </c>
      <c r="AN3" s="130" t="s">
        <v>74</v>
      </c>
      <c r="AO3" s="131" t="s">
        <v>74</v>
      </c>
      <c r="AP3" s="131" t="s">
        <v>74</v>
      </c>
      <c r="AQ3" s="132" t="s">
        <v>75</v>
      </c>
      <c r="AR3" s="132" t="s">
        <v>75</v>
      </c>
      <c r="AS3" s="132" t="s">
        <v>75</v>
      </c>
      <c r="AT3" s="133" t="s">
        <v>76</v>
      </c>
      <c r="AU3" s="133" t="s">
        <v>76</v>
      </c>
      <c r="AV3" s="133" t="s">
        <v>76</v>
      </c>
      <c r="AW3" s="316" t="s">
        <v>412</v>
      </c>
      <c r="AX3" s="316" t="s">
        <v>412</v>
      </c>
      <c r="AY3" s="134" t="s">
        <v>77</v>
      </c>
      <c r="AZ3" s="134" t="s">
        <v>77</v>
      </c>
      <c r="BA3" s="134" t="s">
        <v>77</v>
      </c>
      <c r="BB3" s="135" t="s">
        <v>78</v>
      </c>
      <c r="BC3" s="135" t="s">
        <v>78</v>
      </c>
      <c r="BD3" s="135" t="s">
        <v>78</v>
      </c>
      <c r="BE3" s="136" t="s">
        <v>79</v>
      </c>
      <c r="BF3" s="136" t="s">
        <v>79</v>
      </c>
      <c r="BG3" s="136" t="s">
        <v>79</v>
      </c>
      <c r="BH3" s="80"/>
      <c r="BI3" s="130" t="s">
        <v>80</v>
      </c>
      <c r="BJ3" s="131" t="s">
        <v>80</v>
      </c>
      <c r="BK3" s="132" t="s">
        <v>81</v>
      </c>
      <c r="BL3" s="132" t="s">
        <v>81</v>
      </c>
      <c r="BM3" s="132" t="s">
        <v>338</v>
      </c>
      <c r="BN3" s="133" t="s">
        <v>82</v>
      </c>
      <c r="BO3" s="133" t="s">
        <v>82</v>
      </c>
      <c r="BP3" s="316" t="s">
        <v>408</v>
      </c>
      <c r="BQ3" s="316" t="s">
        <v>408</v>
      </c>
      <c r="BR3" s="142" t="s">
        <v>312</v>
      </c>
      <c r="BS3" s="142" t="s">
        <v>312</v>
      </c>
      <c r="BT3" s="142" t="s">
        <v>313</v>
      </c>
      <c r="BU3" s="142" t="s">
        <v>313</v>
      </c>
      <c r="BV3" s="135" t="s">
        <v>84</v>
      </c>
      <c r="BW3" s="135" t="s">
        <v>84</v>
      </c>
      <c r="BX3" s="136" t="s">
        <v>316</v>
      </c>
      <c r="BY3" s="136" t="s">
        <v>316</v>
      </c>
      <c r="BZ3" s="136" t="s">
        <v>317</v>
      </c>
      <c r="CA3" s="136" t="s">
        <v>317</v>
      </c>
      <c r="CB3" s="660" t="s">
        <v>1044</v>
      </c>
      <c r="CC3" s="660" t="s">
        <v>1044</v>
      </c>
      <c r="CD3" s="146" t="s">
        <v>86</v>
      </c>
      <c r="CE3" s="80"/>
      <c r="CF3" s="130" t="s">
        <v>217</v>
      </c>
      <c r="CG3" s="130" t="s">
        <v>217</v>
      </c>
      <c r="CH3" s="130" t="s">
        <v>80</v>
      </c>
      <c r="CI3" s="131" t="s">
        <v>80</v>
      </c>
      <c r="CJ3" s="623" t="s">
        <v>217</v>
      </c>
      <c r="CK3" s="623" t="s">
        <v>217</v>
      </c>
      <c r="CL3" s="132" t="s">
        <v>81</v>
      </c>
      <c r="CM3" s="132" t="s">
        <v>81</v>
      </c>
      <c r="CN3" s="133" t="s">
        <v>82</v>
      </c>
      <c r="CO3" s="133" t="s">
        <v>82</v>
      </c>
      <c r="CP3" s="142" t="s">
        <v>83</v>
      </c>
      <c r="CQ3" s="134" t="s">
        <v>83</v>
      </c>
      <c r="CR3" s="135" t="s">
        <v>84</v>
      </c>
      <c r="CS3" s="135" t="s">
        <v>84</v>
      </c>
      <c r="CT3" s="136" t="s">
        <v>85</v>
      </c>
      <c r="CU3" s="136" t="s">
        <v>85</v>
      </c>
      <c r="CV3" s="146" t="s">
        <v>86</v>
      </c>
      <c r="CW3" s="80"/>
      <c r="CX3" s="88" t="s">
        <v>87</v>
      </c>
      <c r="CY3" s="89" t="s">
        <v>88</v>
      </c>
      <c r="CZ3" s="88" t="s">
        <v>89</v>
      </c>
      <c r="DA3" s="89" t="s">
        <v>90</v>
      </c>
      <c r="DB3" s="84" t="s">
        <v>91</v>
      </c>
      <c r="DC3" s="85" t="s">
        <v>92</v>
      </c>
      <c r="DD3" s="84" t="s">
        <v>93</v>
      </c>
      <c r="DE3" s="85" t="s">
        <v>94</v>
      </c>
    </row>
    <row r="4" spans="1:109" ht="49.5" customHeight="1" thickBot="1">
      <c r="A4" s="66" t="s">
        <v>47</v>
      </c>
      <c r="B4" s="66" t="s">
        <v>48</v>
      </c>
      <c r="C4" s="67" t="s">
        <v>95</v>
      </c>
      <c r="D4" s="67" t="s">
        <v>96</v>
      </c>
      <c r="E4" s="67" t="s">
        <v>51</v>
      </c>
      <c r="F4" s="67" t="s">
        <v>52</v>
      </c>
      <c r="G4" s="68" t="s">
        <v>97</v>
      </c>
      <c r="H4" s="68" t="s">
        <v>98</v>
      </c>
      <c r="I4" s="68" t="s">
        <v>99</v>
      </c>
      <c r="J4" s="68" t="s">
        <v>100</v>
      </c>
      <c r="K4" s="68" t="s">
        <v>101</v>
      </c>
      <c r="L4" s="68" t="s">
        <v>102</v>
      </c>
      <c r="M4" s="69"/>
      <c r="N4" s="70" t="s">
        <v>103</v>
      </c>
      <c r="O4" s="70" t="s">
        <v>104</v>
      </c>
      <c r="P4" s="71" t="s">
        <v>105</v>
      </c>
      <c r="Q4" s="71" t="s">
        <v>101</v>
      </c>
      <c r="R4" s="72" t="s">
        <v>106</v>
      </c>
      <c r="S4" s="73" t="s">
        <v>107</v>
      </c>
      <c r="T4" s="74" t="s">
        <v>108</v>
      </c>
      <c r="U4" s="631" t="s">
        <v>109</v>
      </c>
      <c r="V4" s="631" t="s">
        <v>108</v>
      </c>
      <c r="W4" s="73" t="s">
        <v>110</v>
      </c>
      <c r="X4" s="74" t="s">
        <v>108</v>
      </c>
      <c r="Y4" s="75" t="s">
        <v>107</v>
      </c>
      <c r="Z4" s="76" t="s">
        <v>108</v>
      </c>
      <c r="AA4" s="75" t="s">
        <v>111</v>
      </c>
      <c r="AB4" s="76" t="s">
        <v>108</v>
      </c>
      <c r="AC4" s="76" t="s">
        <v>112</v>
      </c>
      <c r="AD4" s="631" t="s">
        <v>113</v>
      </c>
      <c r="AE4" s="631" t="s">
        <v>108</v>
      </c>
      <c r="AF4" s="76" t="s">
        <v>105</v>
      </c>
      <c r="AG4" s="77" t="s">
        <v>114</v>
      </c>
      <c r="AH4" s="78" t="s">
        <v>115</v>
      </c>
      <c r="AI4" s="79" t="s">
        <v>116</v>
      </c>
      <c r="AJ4" s="72" t="s">
        <v>135</v>
      </c>
      <c r="AK4" s="127" t="s">
        <v>117</v>
      </c>
      <c r="AL4" s="646" t="s">
        <v>135</v>
      </c>
      <c r="AM4" s="647" t="s">
        <v>117</v>
      </c>
      <c r="AN4" s="137" t="s">
        <v>148</v>
      </c>
      <c r="AO4" s="137" t="s">
        <v>147</v>
      </c>
      <c r="AP4" s="137" t="s">
        <v>149</v>
      </c>
      <c r="AQ4" s="138" t="s">
        <v>148</v>
      </c>
      <c r="AR4" s="138" t="s">
        <v>147</v>
      </c>
      <c r="AS4" s="138" t="s">
        <v>208</v>
      </c>
      <c r="AT4" s="139" t="s">
        <v>413</v>
      </c>
      <c r="AU4" s="319" t="s">
        <v>147</v>
      </c>
      <c r="AV4" s="139" t="s">
        <v>118</v>
      </c>
      <c r="AW4" s="318" t="s">
        <v>414</v>
      </c>
      <c r="AX4" s="318" t="s">
        <v>415</v>
      </c>
      <c r="AY4" s="266" t="s">
        <v>148</v>
      </c>
      <c r="AZ4" s="266" t="s">
        <v>147</v>
      </c>
      <c r="BA4" s="266" t="s">
        <v>311</v>
      </c>
      <c r="BB4" s="140" t="s">
        <v>119</v>
      </c>
      <c r="BC4" s="140"/>
      <c r="BD4" s="140" t="s">
        <v>120</v>
      </c>
      <c r="BE4" s="138" t="s">
        <v>148</v>
      </c>
      <c r="BF4" s="138" t="s">
        <v>147</v>
      </c>
      <c r="BG4" s="141" t="s">
        <v>121</v>
      </c>
      <c r="BH4" s="143"/>
      <c r="BI4" s="144" t="s">
        <v>206</v>
      </c>
      <c r="BJ4" s="144" t="s">
        <v>122</v>
      </c>
      <c r="BK4" s="150" t="s">
        <v>210</v>
      </c>
      <c r="BL4" s="150" t="s">
        <v>211</v>
      </c>
      <c r="BM4" s="150" t="s">
        <v>420</v>
      </c>
      <c r="BN4" s="147" t="s">
        <v>212</v>
      </c>
      <c r="BO4" s="147" t="s">
        <v>409</v>
      </c>
      <c r="BP4" s="318" t="s">
        <v>410</v>
      </c>
      <c r="BQ4" s="317"/>
      <c r="BR4" s="148" t="s">
        <v>213</v>
      </c>
      <c r="BS4" s="148" t="s">
        <v>123</v>
      </c>
      <c r="BT4" s="148" t="s">
        <v>314</v>
      </c>
      <c r="BU4" s="148" t="s">
        <v>315</v>
      </c>
      <c r="BV4" s="149" t="s">
        <v>215</v>
      </c>
      <c r="BW4" s="149" t="s">
        <v>120</v>
      </c>
      <c r="BX4" s="150" t="s">
        <v>214</v>
      </c>
      <c r="BY4" s="150" t="s">
        <v>124</v>
      </c>
      <c r="BZ4" s="150" t="s">
        <v>318</v>
      </c>
      <c r="CA4" s="150" t="s">
        <v>319</v>
      </c>
      <c r="CB4" s="661"/>
      <c r="CC4" s="661"/>
      <c r="CD4" s="145" t="s">
        <v>125</v>
      </c>
      <c r="CE4" s="128"/>
      <c r="CF4" s="144" t="s">
        <v>218</v>
      </c>
      <c r="CG4" s="144" t="s">
        <v>149</v>
      </c>
      <c r="CH4" s="144" t="s">
        <v>206</v>
      </c>
      <c r="CI4" s="144" t="s">
        <v>122</v>
      </c>
      <c r="CJ4" s="150" t="s">
        <v>1007</v>
      </c>
      <c r="CK4" s="150" t="s">
        <v>149</v>
      </c>
      <c r="CL4" s="150" t="s">
        <v>210</v>
      </c>
      <c r="CM4" s="150" t="s">
        <v>211</v>
      </c>
      <c r="CN4" s="147" t="s">
        <v>212</v>
      </c>
      <c r="CO4" s="147" t="s">
        <v>212</v>
      </c>
      <c r="CP4" s="148" t="s">
        <v>213</v>
      </c>
      <c r="CQ4" s="148" t="s">
        <v>123</v>
      </c>
      <c r="CR4" s="149" t="s">
        <v>215</v>
      </c>
      <c r="CS4" s="149" t="s">
        <v>120</v>
      </c>
      <c r="CT4" s="150" t="s">
        <v>214</v>
      </c>
      <c r="CU4" s="150" t="s">
        <v>124</v>
      </c>
      <c r="CV4" s="145" t="s">
        <v>125</v>
      </c>
      <c r="CW4" s="128"/>
      <c r="CX4" s="73" t="s">
        <v>126</v>
      </c>
      <c r="CY4" s="73" t="s">
        <v>127</v>
      </c>
      <c r="CZ4" s="73" t="s">
        <v>128</v>
      </c>
      <c r="DA4" s="73" t="s">
        <v>129</v>
      </c>
      <c r="DB4" s="73" t="s">
        <v>130</v>
      </c>
      <c r="DC4" s="73" t="s">
        <v>131</v>
      </c>
      <c r="DD4" s="73" t="s">
        <v>132</v>
      </c>
      <c r="DE4" s="73" t="s">
        <v>133</v>
      </c>
    </row>
    <row r="5" spans="1:109" ht="15.75" thickTop="1">
      <c r="A5" t="s">
        <v>407</v>
      </c>
      <c r="B5">
        <v>1986</v>
      </c>
      <c r="C5" s="302" t="s">
        <v>403</v>
      </c>
      <c r="D5" s="303" t="s">
        <v>404</v>
      </c>
      <c r="E5" s="304" t="s">
        <v>405</v>
      </c>
      <c r="F5" t="s">
        <v>401</v>
      </c>
      <c r="Q5" s="264">
        <v>0.05</v>
      </c>
      <c r="S5" t="s">
        <v>411</v>
      </c>
      <c r="T5" s="638"/>
      <c r="V5" s="633">
        <v>2.5</v>
      </c>
      <c r="AW5" s="6"/>
      <c r="AX5" s="4">
        <f>1.7*24</f>
        <v>40.799999999999997</v>
      </c>
      <c r="BP5" s="6"/>
      <c r="BZ5">
        <v>0.99</v>
      </c>
    </row>
    <row r="6" spans="1:109" ht="15.75" thickBot="1">
      <c r="A6" t="s">
        <v>407</v>
      </c>
      <c r="B6">
        <v>1986</v>
      </c>
      <c r="C6" s="302" t="s">
        <v>402</v>
      </c>
      <c r="D6" s="303" t="s">
        <v>398</v>
      </c>
      <c r="E6" s="304" t="s">
        <v>401</v>
      </c>
      <c r="T6" s="638"/>
      <c r="V6" s="633">
        <v>0.8</v>
      </c>
      <c r="AX6" s="4">
        <f>1.7*24</f>
        <v>40.799999999999997</v>
      </c>
      <c r="BZ6">
        <v>0.86</v>
      </c>
    </row>
    <row r="7" spans="1:109" ht="15.75" thickBot="1">
      <c r="A7" s="1" t="s">
        <v>136</v>
      </c>
      <c r="B7" s="1">
        <v>1988</v>
      </c>
      <c r="C7" s="14" t="s">
        <v>138</v>
      </c>
      <c r="D7" s="14" t="s">
        <v>139</v>
      </c>
      <c r="E7" s="14" t="s">
        <v>140</v>
      </c>
      <c r="F7" s="14" t="s">
        <v>141</v>
      </c>
      <c r="G7" s="4">
        <f t="shared" ref="G7" si="0">PI()/6*H7^3/1000</f>
        <v>0.99830599192633096</v>
      </c>
      <c r="H7" s="109">
        <v>12.4</v>
      </c>
      <c r="I7" s="4">
        <v>1.06</v>
      </c>
      <c r="J7" s="4">
        <f t="shared" ref="J7" si="1">G7*I7*1000</f>
        <v>1058.2043514419108</v>
      </c>
      <c r="K7" s="121">
        <v>0.75</v>
      </c>
      <c r="L7" s="126">
        <f t="shared" ref="L7" si="2">J7*(1-K7)</f>
        <v>264.55108786047771</v>
      </c>
      <c r="M7" s="278" t="s">
        <v>142</v>
      </c>
      <c r="N7">
        <v>37</v>
      </c>
      <c r="O7">
        <v>7.1</v>
      </c>
      <c r="T7" s="638">
        <f>'Miller,1988a'!B68</f>
        <v>2.6</v>
      </c>
      <c r="V7" s="633">
        <f>'Miller,1988a'!C68</f>
        <v>0.12</v>
      </c>
      <c r="Z7" s="638">
        <f>'Miller,1988a'!D68</f>
        <v>30.1</v>
      </c>
      <c r="AE7" s="638">
        <f>'Miller,1988a'!E68</f>
        <v>2.44</v>
      </c>
      <c r="AJ7" s="197">
        <v>0.52</v>
      </c>
      <c r="AN7" s="8">
        <v>2.25</v>
      </c>
      <c r="AO7" s="196">
        <f>'Miller,1988a'!P68</f>
        <v>8.5049735315646604</v>
      </c>
      <c r="AP7" s="648">
        <f>AO7*AP$2/1000</f>
        <v>1.5322560314466891</v>
      </c>
      <c r="AQ7" s="8">
        <v>0.75</v>
      </c>
      <c r="AR7" s="108">
        <f>'Miller,1988a'!U68</f>
        <v>2.8349911771882206</v>
      </c>
      <c r="AS7" s="648">
        <f>AR7*AS$2/1000</f>
        <v>0.4143056106342865</v>
      </c>
      <c r="AW7" s="4"/>
      <c r="AX7" s="4"/>
      <c r="BI7" s="5">
        <f>AJ7/AO7</f>
        <v>6.1140695861088189E-2</v>
      </c>
      <c r="BJ7" s="6">
        <f>BI7/BJ$2*1000</f>
        <v>0.33936887134262983</v>
      </c>
      <c r="BK7" s="5">
        <f>AJ7/AR7</f>
        <v>0.18342208758326453</v>
      </c>
      <c r="BL7" s="6">
        <f>BK7/BL$2*1000</f>
        <v>1.2551121361931337</v>
      </c>
      <c r="BM7" s="6">
        <f>AO7/AR7</f>
        <v>2.9999999999999996</v>
      </c>
      <c r="BN7" s="4"/>
      <c r="BO7" s="4"/>
      <c r="BP7" s="4"/>
      <c r="BQ7" s="4"/>
      <c r="BR7" s="4"/>
      <c r="BS7" s="4"/>
      <c r="BT7" s="279">
        <v>1.6</v>
      </c>
      <c r="BU7" s="4"/>
      <c r="BV7" s="4"/>
      <c r="BW7" s="4"/>
      <c r="BX7" s="4"/>
      <c r="BY7" s="4"/>
      <c r="BZ7" s="279">
        <v>0.42</v>
      </c>
      <c r="CA7" s="4"/>
      <c r="CB7" s="4"/>
      <c r="CC7" s="4"/>
      <c r="CD7" s="4"/>
      <c r="CE7" s="4"/>
      <c r="CF7" s="108">
        <f>'Miller,1988a'!$Q$79</f>
        <v>4.5359858835056883</v>
      </c>
      <c r="CG7" s="7">
        <f>CF7*CG$2/1000</f>
        <v>0.81720321677238483</v>
      </c>
      <c r="CH7" s="6">
        <f>BI7*$AJ7/($AJ7-BI7*CF7)</f>
        <v>0.13101577684533872</v>
      </c>
      <c r="CI7" s="6">
        <f>CH7/CI$2*1000</f>
        <v>0.72721901002075218</v>
      </c>
      <c r="CJ7" s="6"/>
      <c r="CK7" s="6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</row>
    <row r="8" spans="1:109" ht="15.75" thickBot="1">
      <c r="A8" t="s">
        <v>136</v>
      </c>
      <c r="B8">
        <v>1988</v>
      </c>
      <c r="G8" s="4">
        <f t="shared" ref="G8:G12" si="3">PI()/6*H8^3/1000</f>
        <v>0.99830599192633096</v>
      </c>
      <c r="H8" s="109">
        <v>12.4</v>
      </c>
      <c r="I8" s="4">
        <v>1.06</v>
      </c>
      <c r="J8" s="4">
        <f t="shared" ref="J8:J12" si="4">G8*I8*1000</f>
        <v>1058.2043514419108</v>
      </c>
      <c r="K8" s="121">
        <v>0.75</v>
      </c>
      <c r="L8" s="126">
        <f t="shared" ref="L8:L12" si="5">J8*(1-K8)</f>
        <v>264.55108786047771</v>
      </c>
      <c r="M8" s="278" t="s">
        <v>142</v>
      </c>
      <c r="N8">
        <v>37</v>
      </c>
      <c r="O8">
        <v>7.1</v>
      </c>
      <c r="T8" s="638">
        <f>'Miller,1988a'!B69</f>
        <v>1.3</v>
      </c>
      <c r="V8" s="633">
        <f>'Miller,1988a'!C69</f>
        <v>0.1</v>
      </c>
      <c r="Z8" s="638">
        <f>'Miller,1988a'!D69</f>
        <v>33.299999999999997</v>
      </c>
      <c r="AE8" s="638">
        <f>'Miller,1988a'!E69</f>
        <v>2.85</v>
      </c>
      <c r="AJ8" s="197">
        <v>0.58499999999999996</v>
      </c>
      <c r="AN8" s="8">
        <v>3.96</v>
      </c>
      <c r="AO8" s="196">
        <f>'Miller,1988a'!P69</f>
        <v>14.968753415553802</v>
      </c>
      <c r="AP8" s="648">
        <f t="shared" ref="AP8:AP11" si="6">AO8*AP$2/1000</f>
        <v>2.696770615346173</v>
      </c>
      <c r="AQ8" s="8">
        <v>0.84</v>
      </c>
      <c r="AR8" s="108">
        <f>'Miller,1988a'!U69</f>
        <v>3.1751901184508067</v>
      </c>
      <c r="AS8" s="648">
        <f t="shared" ref="AS8:AS11" si="7">AR8*AS$2/1000</f>
        <v>0.46402228391040085</v>
      </c>
      <c r="AW8" s="4"/>
      <c r="AX8" s="4"/>
      <c r="BI8" s="5">
        <f t="shared" ref="BI8:BI11" si="8">AJ8/AO8</f>
        <v>3.9081410706661476E-2</v>
      </c>
      <c r="BJ8" s="6">
        <f t="shared" ref="BJ8:BJ11" si="9">BI8/BJ$2*1000</f>
        <v>0.21692612514798779</v>
      </c>
      <c r="BK8" s="5">
        <f t="shared" ref="BK8:BK12" si="10">AJ8/AR8</f>
        <v>0.18424093618854698</v>
      </c>
      <c r="BL8" s="6">
        <f t="shared" ref="BL8:BL12" si="11">BK8/BL$2*1000</f>
        <v>1.2607153153725674</v>
      </c>
      <c r="BM8" s="6">
        <f t="shared" ref="BM8:BM12" si="12">AO8/AR8</f>
        <v>4.7142857142857144</v>
      </c>
      <c r="BN8" s="4"/>
      <c r="BO8" s="4"/>
      <c r="BP8" s="4"/>
      <c r="BQ8" s="4"/>
      <c r="BR8" s="4"/>
      <c r="BS8" s="4"/>
      <c r="BT8" s="279">
        <v>1.6</v>
      </c>
      <c r="BU8" s="4"/>
      <c r="BV8" s="4"/>
      <c r="BW8" s="4"/>
      <c r="BX8" s="4"/>
      <c r="BY8" s="4"/>
      <c r="BZ8" s="279">
        <v>0.51</v>
      </c>
      <c r="CA8" s="4"/>
      <c r="CB8" s="4"/>
      <c r="CC8" s="4"/>
      <c r="CD8" s="4"/>
      <c r="CE8" s="4"/>
      <c r="CF8" s="108">
        <f>'Miller,1988a'!$Q$79</f>
        <v>4.5359858835056883</v>
      </c>
      <c r="CG8" s="7">
        <f t="shared" ref="CG8:CG11" si="13">CF8*CG$2/1000</f>
        <v>0.81720321677238483</v>
      </c>
      <c r="CH8" s="6">
        <f t="shared" ref="CH8:CH11" si="14">BI8*$AJ8/($AJ8-BI8*CF8)</f>
        <v>5.6073328405234324E-2</v>
      </c>
      <c r="CI8" s="6">
        <f t="shared" ref="CI8:CI11" si="15">CH8/CI$2*1000</f>
        <v>0.31124183173420478</v>
      </c>
      <c r="CJ8" s="6"/>
      <c r="CK8" s="6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</row>
    <row r="9" spans="1:109" ht="15.75" thickBot="1">
      <c r="A9" t="s">
        <v>136</v>
      </c>
      <c r="B9">
        <v>1988</v>
      </c>
      <c r="G9" s="4">
        <f t="shared" si="3"/>
        <v>0.99830599192633096</v>
      </c>
      <c r="H9" s="109">
        <v>12.4</v>
      </c>
      <c r="I9" s="4">
        <v>1.06</v>
      </c>
      <c r="J9" s="4">
        <f t="shared" si="4"/>
        <v>1058.2043514419108</v>
      </c>
      <c r="K9" s="121">
        <v>0.75</v>
      </c>
      <c r="L9" s="126">
        <f t="shared" si="5"/>
        <v>264.55108786047771</v>
      </c>
      <c r="M9" s="278" t="s">
        <v>142</v>
      </c>
      <c r="N9">
        <v>37</v>
      </c>
      <c r="O9">
        <v>7.1</v>
      </c>
      <c r="T9" s="638">
        <f>'Miller,1988a'!B70</f>
        <v>2.2999999999999998</v>
      </c>
      <c r="V9" s="633">
        <f>'Miller,1988a'!C70</f>
        <v>0.49</v>
      </c>
      <c r="Z9" s="638">
        <f>'Miller,1988a'!D70</f>
        <v>34.700000000000003</v>
      </c>
      <c r="AE9" s="638">
        <f>'Miller,1988a'!E70</f>
        <v>2.6</v>
      </c>
      <c r="AJ9" s="197">
        <v>0.7</v>
      </c>
      <c r="AN9" s="8">
        <v>5.3</v>
      </c>
      <c r="AO9" s="196">
        <f>'Miller,1988a'!P70</f>
        <v>20.033937652130092</v>
      </c>
      <c r="AP9" s="648">
        <f t="shared" si="6"/>
        <v>3.6093142074077571</v>
      </c>
      <c r="AQ9" s="8">
        <v>1.1399999999999999</v>
      </c>
      <c r="AR9" s="108">
        <f>'Miller,1988a'!U70</f>
        <v>4.3091865893260941</v>
      </c>
      <c r="AS9" s="648">
        <f t="shared" si="7"/>
        <v>0.6297445281641153</v>
      </c>
      <c r="AW9" s="4"/>
      <c r="AX9" s="4"/>
      <c r="BI9" s="5">
        <f t="shared" si="8"/>
        <v>3.4940709717421581E-2</v>
      </c>
      <c r="BJ9" s="6">
        <f t="shared" si="9"/>
        <v>0.19394266050966685</v>
      </c>
      <c r="BK9" s="5">
        <f t="shared" si="10"/>
        <v>0.16244365044064424</v>
      </c>
      <c r="BL9" s="6">
        <f t="shared" si="11"/>
        <v>1.111561861507077</v>
      </c>
      <c r="BM9" s="6">
        <f t="shared" si="12"/>
        <v>4.6491228070175454</v>
      </c>
      <c r="BN9" s="4"/>
      <c r="BO9" s="4"/>
      <c r="BP9" s="4"/>
      <c r="BQ9" s="4"/>
      <c r="BR9" s="4"/>
      <c r="BS9" s="4"/>
      <c r="BT9" s="279">
        <v>1.72</v>
      </c>
      <c r="BU9" s="4"/>
      <c r="BV9" s="4"/>
      <c r="BW9" s="4"/>
      <c r="BX9" s="4"/>
      <c r="BY9" s="4"/>
      <c r="BZ9" s="279">
        <v>0.49</v>
      </c>
      <c r="CA9" s="4"/>
      <c r="CB9" s="4"/>
      <c r="CC9" s="4"/>
      <c r="CD9" s="4"/>
      <c r="CE9" s="4"/>
      <c r="CF9" s="108">
        <f>'Miller,1988a'!$Q$79</f>
        <v>4.5359858835056883</v>
      </c>
      <c r="CG9" s="7">
        <f t="shared" si="13"/>
        <v>0.81720321677238483</v>
      </c>
      <c r="CH9" s="6">
        <f t="shared" si="14"/>
        <v>4.5167258903021604E-2</v>
      </c>
      <c r="CI9" s="6">
        <f t="shared" si="15"/>
        <v>0.2507063660247647</v>
      </c>
      <c r="CJ9" s="6"/>
      <c r="CK9" s="6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</row>
    <row r="10" spans="1:109" ht="15.75" thickBot="1">
      <c r="A10" t="s">
        <v>136</v>
      </c>
      <c r="B10">
        <v>1988</v>
      </c>
      <c r="G10" s="4">
        <f t="shared" si="3"/>
        <v>0.99830599192633096</v>
      </c>
      <c r="H10" s="109">
        <v>12.4</v>
      </c>
      <c r="I10" s="4">
        <v>1.06</v>
      </c>
      <c r="J10" s="4">
        <f t="shared" si="4"/>
        <v>1058.2043514419108</v>
      </c>
      <c r="K10" s="121">
        <v>0.75</v>
      </c>
      <c r="L10" s="126">
        <f t="shared" si="5"/>
        <v>264.55108786047771</v>
      </c>
      <c r="M10" s="278" t="s">
        <v>142</v>
      </c>
      <c r="N10">
        <v>37</v>
      </c>
      <c r="O10">
        <v>7.1</v>
      </c>
      <c r="T10" s="638">
        <f>'Miller,1988a'!B71</f>
        <v>4.9000000000000004</v>
      </c>
      <c r="V10" s="633">
        <f>'Miller,1988a'!C71</f>
        <v>1.2</v>
      </c>
      <c r="Z10" s="638">
        <f>'Miller,1988a'!D71</f>
        <v>29.2</v>
      </c>
      <c r="AE10" s="638">
        <f>'Miller,1988a'!E71</f>
        <v>2.5099999999999998</v>
      </c>
      <c r="AJ10" s="197">
        <v>0.82</v>
      </c>
      <c r="AN10" s="8">
        <v>6.3</v>
      </c>
      <c r="AO10" s="196">
        <f>'Miller,1988a'!P71</f>
        <v>23.81392588838105</v>
      </c>
      <c r="AP10" s="648">
        <f t="shared" si="6"/>
        <v>4.2903168880507305</v>
      </c>
      <c r="AQ10" s="8">
        <v>1.35</v>
      </c>
      <c r="AR10" s="108">
        <f>'Miller,1988a'!U71</f>
        <v>5.1029841189387968</v>
      </c>
      <c r="AS10" s="648">
        <f t="shared" si="7"/>
        <v>0.74575009914171575</v>
      </c>
      <c r="AW10" s="4"/>
      <c r="AX10" s="4"/>
      <c r="BI10" s="5">
        <f t="shared" si="8"/>
        <v>3.4433633658030434E-2</v>
      </c>
      <c r="BJ10" s="6">
        <f t="shared" si="9"/>
        <v>0.19112807314626129</v>
      </c>
      <c r="BK10" s="5">
        <f t="shared" si="10"/>
        <v>0.16069029040414201</v>
      </c>
      <c r="BL10" s="6">
        <f t="shared" si="11"/>
        <v>1.0995640509384292</v>
      </c>
      <c r="BM10" s="6">
        <f t="shared" si="12"/>
        <v>4.6666666666666661</v>
      </c>
      <c r="BN10" s="4"/>
      <c r="BO10" s="4"/>
      <c r="BP10" s="4"/>
      <c r="BQ10" s="4"/>
      <c r="BR10" s="4"/>
      <c r="BS10" s="4"/>
      <c r="BT10" s="279">
        <v>1.7</v>
      </c>
      <c r="BU10" s="4"/>
      <c r="BV10" s="4"/>
      <c r="BW10" s="4"/>
      <c r="BX10" s="4"/>
      <c r="BY10" s="4"/>
      <c r="BZ10" s="279">
        <v>0.56000000000000005</v>
      </c>
      <c r="CA10" s="4"/>
      <c r="CB10" s="4"/>
      <c r="CC10" s="4"/>
      <c r="CD10" s="4"/>
      <c r="CE10" s="4"/>
      <c r="CF10" s="108">
        <f>'Miller,1988a'!$Q$79</f>
        <v>4.5359858835056883</v>
      </c>
      <c r="CG10" s="7">
        <f t="shared" si="13"/>
        <v>0.81720321677238483</v>
      </c>
      <c r="CH10" s="6">
        <f t="shared" si="14"/>
        <v>4.2535665106988786E-2</v>
      </c>
      <c r="CI10" s="6">
        <f t="shared" si="15"/>
        <v>0.23609938447484896</v>
      </c>
      <c r="CJ10" s="6"/>
      <c r="CK10" s="6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spans="1:109" ht="15.75" thickBot="1">
      <c r="A11" t="s">
        <v>136</v>
      </c>
      <c r="B11">
        <v>1988</v>
      </c>
      <c r="G11" s="4">
        <f t="shared" si="3"/>
        <v>0.99830599192633096</v>
      </c>
      <c r="H11" s="109">
        <v>12.4</v>
      </c>
      <c r="I11" s="4">
        <v>1.06</v>
      </c>
      <c r="J11" s="4">
        <f t="shared" si="4"/>
        <v>1058.2043514419108</v>
      </c>
      <c r="K11" s="121">
        <v>0.75</v>
      </c>
      <c r="L11" s="126">
        <f t="shared" si="5"/>
        <v>264.55108786047771</v>
      </c>
      <c r="M11" s="278" t="s">
        <v>142</v>
      </c>
      <c r="N11">
        <v>37</v>
      </c>
      <c r="O11">
        <v>7.1</v>
      </c>
      <c r="T11" s="638">
        <f>'Miller,1988a'!B72</f>
        <v>10.5</v>
      </c>
      <c r="V11" s="633">
        <f>'Miller,1988a'!C72</f>
        <v>2.1</v>
      </c>
      <c r="Z11" s="638">
        <f>'Miller,1988a'!D72</f>
        <v>22.4</v>
      </c>
      <c r="AE11" s="638">
        <f>'Miller,1988a'!E72</f>
        <v>1.77</v>
      </c>
      <c r="AJ11" s="197">
        <v>1.04</v>
      </c>
      <c r="AN11" s="8">
        <v>7.25</v>
      </c>
      <c r="AO11" s="196">
        <f>'Miller,1988a'!P72</f>
        <v>27.404914712819462</v>
      </c>
      <c r="AP11" s="648">
        <f t="shared" si="6"/>
        <v>4.9372694346615544</v>
      </c>
      <c r="AQ11" s="8">
        <v>1.78</v>
      </c>
      <c r="AR11" s="108">
        <f>'Miller,1988a'!U72</f>
        <v>6.7283790605267102</v>
      </c>
      <c r="AS11" s="648">
        <f t="shared" si="7"/>
        <v>0.98328531590537327</v>
      </c>
      <c r="AW11" s="4"/>
      <c r="AX11" s="4"/>
      <c r="BI11" s="5">
        <f t="shared" si="8"/>
        <v>3.794939743102025E-2</v>
      </c>
      <c r="BJ11" s="6">
        <f t="shared" si="9"/>
        <v>0.21064274772990813</v>
      </c>
      <c r="BK11" s="5">
        <f t="shared" si="10"/>
        <v>0.15456917492971731</v>
      </c>
      <c r="BL11" s="6">
        <f t="shared" si="11"/>
        <v>1.0576787664548879</v>
      </c>
      <c r="BM11" s="6">
        <f t="shared" si="12"/>
        <v>4.0730337078651679</v>
      </c>
      <c r="BN11" s="4"/>
      <c r="BO11" s="4"/>
      <c r="BP11" s="4"/>
      <c r="BQ11" s="4"/>
      <c r="BR11" s="4"/>
      <c r="BS11" s="4"/>
      <c r="BT11" s="279">
        <v>1.94</v>
      </c>
      <c r="BU11" s="4"/>
      <c r="BV11" s="4"/>
      <c r="BW11" s="4"/>
      <c r="BX11" s="4"/>
      <c r="BY11" s="4"/>
      <c r="BZ11" s="279">
        <v>0.47</v>
      </c>
      <c r="CA11" s="4"/>
      <c r="CB11" s="4"/>
      <c r="CC11" s="4"/>
      <c r="CD11" s="4"/>
      <c r="CE11" s="4"/>
      <c r="CF11" s="108">
        <f>'Miller,1988a'!$Q$79</f>
        <v>4.5359858835056883</v>
      </c>
      <c r="CG11" s="7">
        <f t="shared" si="13"/>
        <v>0.81720321677238483</v>
      </c>
      <c r="CH11" s="6">
        <f t="shared" si="14"/>
        <v>4.5476550640487834E-2</v>
      </c>
      <c r="CI11" s="6">
        <f t="shared" si="15"/>
        <v>0.2524231274449813</v>
      </c>
      <c r="CJ11" s="6"/>
      <c r="CK11" s="6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</row>
    <row r="12" spans="1:109" ht="15.75" thickBot="1">
      <c r="A12" t="s">
        <v>136</v>
      </c>
      <c r="B12">
        <v>1988</v>
      </c>
      <c r="G12" s="4">
        <f t="shared" si="3"/>
        <v>0.99830599192633096</v>
      </c>
      <c r="H12" s="109">
        <v>12.4</v>
      </c>
      <c r="I12" s="4">
        <v>1.06</v>
      </c>
      <c r="J12" s="4">
        <f t="shared" si="4"/>
        <v>1058.2043514419108</v>
      </c>
      <c r="K12" s="121">
        <v>0.75</v>
      </c>
      <c r="L12" s="126">
        <f t="shared" si="5"/>
        <v>264.55108786047771</v>
      </c>
      <c r="M12" s="278" t="s">
        <v>142</v>
      </c>
      <c r="N12">
        <v>37</v>
      </c>
      <c r="O12">
        <v>7.1</v>
      </c>
      <c r="T12" s="638">
        <f>'Miller,1988a'!B73</f>
        <v>16.7</v>
      </c>
      <c r="V12" s="633">
        <f>'Miller,1988a'!C73</f>
        <v>3.66</v>
      </c>
      <c r="Z12" s="638">
        <f>'Miller,1988a'!D73</f>
        <v>16.2</v>
      </c>
      <c r="AE12" s="638">
        <f>'Miller,1988a'!E73</f>
        <v>1.33</v>
      </c>
      <c r="AJ12" s="197">
        <v>1.33</v>
      </c>
      <c r="AN12" s="8">
        <v>9</v>
      </c>
      <c r="AO12" s="196">
        <f>'Miller,1988a'!P73</f>
        <v>34.019894126258642</v>
      </c>
      <c r="AP12" s="648">
        <f>AO12*AP$2/1000</f>
        <v>6.1290241257867564</v>
      </c>
      <c r="AQ12" s="8">
        <v>2.04</v>
      </c>
      <c r="AR12" s="108">
        <f>'Miller,1988a'!U73</f>
        <v>7.7111760019519595</v>
      </c>
      <c r="AS12" s="648">
        <f>AR12*AS$2/1000</f>
        <v>1.1269112609252594</v>
      </c>
      <c r="AW12" s="4"/>
      <c r="AX12" s="4"/>
      <c r="BI12" s="5">
        <f t="shared" ref="BI12" si="16">AJ12/AO12</f>
        <v>3.9094771872715046E-2</v>
      </c>
      <c r="BJ12" s="6">
        <f t="shared" ref="BJ12" si="17">BI12/BJ$2*1000</f>
        <v>0.21700028792581622</v>
      </c>
      <c r="BK12" s="5">
        <f t="shared" si="10"/>
        <v>0.17247693473256634</v>
      </c>
      <c r="BL12" s="6">
        <f t="shared" si="11"/>
        <v>1.180217152953102</v>
      </c>
      <c r="BM12" s="6">
        <f t="shared" si="12"/>
        <v>4.4117647058823524</v>
      </c>
      <c r="BN12" s="4"/>
      <c r="BO12" s="4"/>
      <c r="BP12" s="4"/>
      <c r="BQ12" s="4"/>
      <c r="BR12" s="4"/>
      <c r="BS12" s="4"/>
      <c r="BT12" s="279">
        <v>2.12</v>
      </c>
      <c r="BU12" s="4"/>
      <c r="BV12" s="4"/>
      <c r="BW12" s="4"/>
      <c r="BX12" s="4"/>
      <c r="BY12" s="4"/>
      <c r="BZ12" s="279">
        <v>0.66</v>
      </c>
      <c r="CA12" s="4"/>
      <c r="CB12" s="4"/>
      <c r="CC12" s="4"/>
      <c r="CD12" s="4"/>
      <c r="CE12" s="4"/>
      <c r="CF12" s="108">
        <f>'Miller,1988a'!$Q$79</f>
        <v>4.5359858835056883</v>
      </c>
      <c r="CG12" s="7">
        <f t="shared" ref="CG12" si="18">CF12*CG$2/1000</f>
        <v>0.81720321677238483</v>
      </c>
      <c r="CH12" s="6">
        <f t="shared" ref="CH12" si="19">BI12*$AJ12/($AJ12-BI12*CF12)</f>
        <v>4.5109352160831992E-2</v>
      </c>
      <c r="CI12" s="6">
        <f t="shared" ref="CI12" si="20">CH12/CI$2*1000</f>
        <v>0.25038494760674951</v>
      </c>
      <c r="CJ12" s="6"/>
      <c r="CK12" s="6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</row>
    <row r="13" spans="1:109" ht="15">
      <c r="A13" t="s">
        <v>201</v>
      </c>
      <c r="B13">
        <v>1988</v>
      </c>
      <c r="G13"/>
      <c r="M13" s="206"/>
      <c r="T13" s="638"/>
      <c r="V13" s="633"/>
      <c r="AW13" s="4"/>
      <c r="AX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</row>
    <row r="14" spans="1:109" ht="15">
      <c r="A14" t="s">
        <v>288</v>
      </c>
      <c r="B14">
        <v>1988</v>
      </c>
      <c r="D14" s="14"/>
      <c r="G14"/>
      <c r="M14" s="206"/>
      <c r="T14" s="638"/>
      <c r="V14" s="633"/>
      <c r="AW14" s="4"/>
      <c r="AX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</row>
    <row r="15" spans="1:109" ht="15">
      <c r="A15" s="1" t="s">
        <v>943</v>
      </c>
      <c r="B15" s="1">
        <v>1990</v>
      </c>
      <c r="D15" s="14"/>
      <c r="G15"/>
      <c r="M15" s="206"/>
      <c r="T15" s="782">
        <f>'Ozturk&amp;Palsson, 1990'!G57</f>
        <v>12.214079502553854</v>
      </c>
      <c r="V15" s="783">
        <f>'Ozturk&amp;Palsson, 1990'!H57</f>
        <v>0.38</v>
      </c>
      <c r="Z15" s="782">
        <f>'Ozturk&amp;Palsson, 1990'!K57</f>
        <v>13.888888888888888</v>
      </c>
      <c r="AE15" s="783">
        <f>'Ozturk&amp;Palsson, 1990'!L57</f>
        <v>1.95</v>
      </c>
      <c r="AJ15" s="783">
        <f>'Ozturk&amp;Palsson, 1990'!U57</f>
        <v>0.67528571428571416</v>
      </c>
      <c r="AO15" s="783">
        <f>'Ozturk&amp;Palsson, 1990'!AG57</f>
        <v>7.6161441917586146</v>
      </c>
      <c r="AR15" s="783">
        <f>'Ozturk&amp;Palsson, 1990'!AL57</f>
        <v>2.5682346693139513</v>
      </c>
      <c r="AW15" s="4"/>
      <c r="AX15" s="783"/>
      <c r="AZ15" s="783">
        <f>'Ozturk&amp;Palsson, 1990'!AS57</f>
        <v>9.2987806992401687</v>
      </c>
      <c r="BF15" s="783">
        <f>'Ozturk&amp;Palsson, 1990'!AX57</f>
        <v>1.5055168751150749</v>
      </c>
      <c r="BI15" s="752">
        <f t="shared" ref="BI15" si="21">AJ15/AO15</f>
        <v>8.8665038014437397E-2</v>
      </c>
      <c r="BJ15" s="777">
        <f>BI15/BJ$2*1000</f>
        <v>0.49214608134123783</v>
      </c>
      <c r="BK15" s="752">
        <f t="shared" ref="BK15" si="22">AJ15/AR15</f>
        <v>0.26293769893936608</v>
      </c>
      <c r="BL15" s="777">
        <f>BK15/BL$2*1000</f>
        <v>1.7992178660145484</v>
      </c>
      <c r="BM15" s="777">
        <f t="shared" ref="BM15" si="23">AO15/AR15</f>
        <v>2.9655172413793105</v>
      </c>
      <c r="BN15" s="4"/>
      <c r="BO15" s="4"/>
      <c r="BP15" s="4"/>
      <c r="BQ15" s="4"/>
      <c r="BR15" s="4"/>
      <c r="BS15" s="4"/>
      <c r="BT15" s="771">
        <f>AZ15/AO15</f>
        <v>1.2209302325581395</v>
      </c>
      <c r="BU15" s="4"/>
      <c r="BV15" s="4"/>
      <c r="BW15" s="4"/>
      <c r="BX15" s="4"/>
      <c r="BY15" s="4"/>
      <c r="BZ15" s="771">
        <f t="shared" ref="BZ15:BZ33" si="24">BF15/AR15</f>
        <v>0.5862068965517242</v>
      </c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</row>
    <row r="16" spans="1:109" ht="15">
      <c r="A16" s="1" t="s">
        <v>943</v>
      </c>
      <c r="B16" s="1">
        <v>1990</v>
      </c>
      <c r="D16" s="14"/>
      <c r="G16"/>
      <c r="M16" s="206"/>
      <c r="T16" s="782">
        <f>'Ozturk&amp;Palsson, 1990'!G58</f>
        <v>10.548523206751055</v>
      </c>
      <c r="V16" s="783">
        <f>'Ozturk&amp;Palsson, 1990'!H58</f>
        <v>0.16</v>
      </c>
      <c r="Z16" s="782">
        <f>'Ozturk&amp;Palsson, 1990'!K58</f>
        <v>17.777777777777779</v>
      </c>
      <c r="AE16" s="783">
        <f>'Ozturk&amp;Palsson, 1990'!L58</f>
        <v>1.75</v>
      </c>
      <c r="AJ16" s="783">
        <f>'Ozturk&amp;Palsson, 1990'!U58</f>
        <v>0.69941176470588229</v>
      </c>
      <c r="AO16" s="783">
        <f>'Ozturk&amp;Palsson, 1990'!AG58</f>
        <v>8.2360629050412921</v>
      </c>
      <c r="AR16" s="783">
        <f>'Ozturk&amp;Palsson, 1990'!AL58</f>
        <v>2.3025552207642326</v>
      </c>
      <c r="AW16" s="4"/>
      <c r="AX16" s="783"/>
      <c r="AZ16" s="783">
        <f>'Ozturk&amp;Palsson, 1990'!AS58</f>
        <v>11.158536839088201</v>
      </c>
      <c r="BF16" s="783">
        <f>'Ozturk&amp;Palsson, 1990'!AX58</f>
        <v>1.0627177941988766</v>
      </c>
      <c r="BI16" s="752">
        <f t="shared" ref="BI16:BI25" si="25">AJ16/AO16</f>
        <v>8.4920643852510219E-2</v>
      </c>
      <c r="BJ16" s="777">
        <f t="shared" ref="BJ16:BJ25" si="26">BI16/BJ$2*1000</f>
        <v>0.47136236596641995</v>
      </c>
      <c r="BK16" s="752">
        <f t="shared" ref="BK16:BK25" si="27">AJ16/AR16</f>
        <v>0.30375461070320958</v>
      </c>
      <c r="BL16" s="777">
        <f t="shared" ref="BL16:BL25" si="28">BK16/BL$2*1000</f>
        <v>2.0785179328261232</v>
      </c>
      <c r="BM16" s="777">
        <f t="shared" ref="BM16:BM25" si="29">AO16/AR16</f>
        <v>3.5769230769230762</v>
      </c>
      <c r="BN16" s="4"/>
      <c r="BO16" s="4"/>
      <c r="BP16" s="4"/>
      <c r="BQ16" s="4"/>
      <c r="BR16" s="4"/>
      <c r="BS16" s="4"/>
      <c r="BT16" s="771">
        <f t="shared" ref="BT16:BT33" si="30">AZ16/AO16</f>
        <v>1.3548387096774193</v>
      </c>
      <c r="BU16" s="4"/>
      <c r="BV16" s="4"/>
      <c r="BW16" s="4"/>
      <c r="BX16" s="4"/>
      <c r="BY16" s="4"/>
      <c r="BZ16" s="771">
        <f t="shared" si="24"/>
        <v>0.46153846153846156</v>
      </c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</row>
    <row r="17" spans="1:102" ht="15">
      <c r="A17" s="1" t="s">
        <v>943</v>
      </c>
      <c r="B17" s="1">
        <v>1990</v>
      </c>
      <c r="D17" s="14"/>
      <c r="G17"/>
      <c r="M17" s="206"/>
      <c r="T17" s="782">
        <f>'Ozturk&amp;Palsson, 1990'!G59</f>
        <v>9.7157450588496559</v>
      </c>
      <c r="V17" s="783">
        <f>'Ozturk&amp;Palsson, 1990'!H59</f>
        <v>0.16</v>
      </c>
      <c r="Z17" s="782">
        <f>'Ozturk&amp;Palsson, 1990'!K59</f>
        <v>16.666666666666668</v>
      </c>
      <c r="AE17" s="783">
        <f>'Ozturk&amp;Palsson, 1990'!L59</f>
        <v>1.7</v>
      </c>
      <c r="AJ17" s="783">
        <f>'Ozturk&amp;Palsson, 1990'!U59</f>
        <v>0.68226315789473679</v>
      </c>
      <c r="AO17" s="783">
        <f>'Ozturk&amp;Palsson, 1990'!AG59</f>
        <v>7.793263824125094</v>
      </c>
      <c r="AR17" s="783">
        <f>'Ozturk&amp;Palsson, 1990'!AL59</f>
        <v>2.0368757722145134</v>
      </c>
      <c r="AW17" s="4"/>
      <c r="AX17" s="783"/>
      <c r="AZ17" s="783">
        <f>'Ozturk&amp;Palsson, 1990'!AS59</f>
        <v>9.3873405154234089</v>
      </c>
      <c r="BF17" s="783">
        <f>'Ozturk&amp;Palsson, 1990'!AX59</f>
        <v>0.97415797801563675</v>
      </c>
      <c r="BI17" s="752">
        <f t="shared" si="25"/>
        <v>8.7545240773538244E-2</v>
      </c>
      <c r="BJ17" s="777">
        <f t="shared" si="26"/>
        <v>0.48593051051031438</v>
      </c>
      <c r="BK17" s="752">
        <f t="shared" si="27"/>
        <v>0.33495570382918977</v>
      </c>
      <c r="BL17" s="777">
        <f t="shared" si="28"/>
        <v>2.2920193227671395</v>
      </c>
      <c r="BM17" s="777">
        <f t="shared" si="29"/>
        <v>3.8260869565217388</v>
      </c>
      <c r="BN17" s="4"/>
      <c r="BO17" s="4"/>
      <c r="BP17" s="4"/>
      <c r="BQ17" s="4"/>
      <c r="BR17" s="4"/>
      <c r="BS17" s="4"/>
      <c r="BT17" s="771">
        <f t="shared" si="30"/>
        <v>1.2045454545454546</v>
      </c>
      <c r="BU17" s="4"/>
      <c r="BV17" s="4"/>
      <c r="BW17" s="4"/>
      <c r="BX17" s="4"/>
      <c r="BY17" s="4"/>
      <c r="BZ17" s="771">
        <f t="shared" si="24"/>
        <v>0.47826086956521735</v>
      </c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</row>
    <row r="18" spans="1:102" ht="15">
      <c r="A18" s="1" t="s">
        <v>943</v>
      </c>
      <c r="B18" s="1">
        <v>1990</v>
      </c>
      <c r="D18" s="14"/>
      <c r="G18"/>
      <c r="M18" s="206"/>
      <c r="T18" s="782">
        <f>'Ozturk&amp;Palsson, 1990'!G60</f>
        <v>9.9933377748167889</v>
      </c>
      <c r="V18" s="783">
        <f>'Ozturk&amp;Palsson, 1990'!H60</f>
        <v>0.38</v>
      </c>
      <c r="Z18" s="782">
        <f>'Ozturk&amp;Palsson, 1990'!K60</f>
        <v>20</v>
      </c>
      <c r="AE18" s="783">
        <f>'Ozturk&amp;Palsson, 1990'!L60</f>
        <v>1.65</v>
      </c>
      <c r="AJ18" s="783">
        <f>'Ozturk&amp;Palsson, 1990'!U60</f>
        <v>0.63965714285714281</v>
      </c>
      <c r="AO18" s="783">
        <f>'Ozturk&amp;Palsson, 1990'!AG60</f>
        <v>9.03310125069045</v>
      </c>
      <c r="AR18" s="783">
        <f>'Ozturk&amp;Palsson, 1990'!AL60</f>
        <v>2.1254355883977532</v>
      </c>
      <c r="AW18" s="4"/>
      <c r="AX18" s="783"/>
      <c r="AZ18" s="783">
        <f>'Ozturk&amp;Palsson, 1990'!AS60</f>
        <v>12.132694817103841</v>
      </c>
      <c r="BF18" s="783">
        <f>'Ozturk&amp;Palsson, 1990'!AX60</f>
        <v>0.97415797801563675</v>
      </c>
      <c r="BI18" s="752">
        <f t="shared" si="25"/>
        <v>7.0812573124678563E-2</v>
      </c>
      <c r="BJ18" s="777">
        <f t="shared" si="26"/>
        <v>0.39305380286788721</v>
      </c>
      <c r="BK18" s="752">
        <f t="shared" si="27"/>
        <v>0.30095343577988382</v>
      </c>
      <c r="BL18" s="777">
        <f t="shared" si="28"/>
        <v>2.0593501832481449</v>
      </c>
      <c r="BM18" s="777">
        <f t="shared" si="29"/>
        <v>4.25</v>
      </c>
      <c r="BN18" s="4"/>
      <c r="BO18" s="4"/>
      <c r="BP18" s="4"/>
      <c r="BQ18" s="4"/>
      <c r="BR18" s="4"/>
      <c r="BS18" s="4"/>
      <c r="BT18" s="771">
        <f t="shared" si="30"/>
        <v>1.3431372549019609</v>
      </c>
      <c r="BU18" s="4"/>
      <c r="BV18" s="4"/>
      <c r="BW18" s="4"/>
      <c r="BX18" s="4"/>
      <c r="BY18" s="4"/>
      <c r="BZ18" s="771">
        <f t="shared" si="24"/>
        <v>0.45833333333333326</v>
      </c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</row>
    <row r="19" spans="1:102" ht="15">
      <c r="A19" s="1" t="s">
        <v>943</v>
      </c>
      <c r="B19" s="1">
        <v>1990</v>
      </c>
      <c r="D19" s="14"/>
      <c r="G19"/>
      <c r="M19" s="206"/>
      <c r="T19" s="782">
        <f>'Ozturk&amp;Palsson, 1990'!G61</f>
        <v>8.327781479013991</v>
      </c>
      <c r="V19" s="783">
        <f>'Ozturk&amp;Palsson, 1990'!H61</f>
        <v>0.44</v>
      </c>
      <c r="Z19" s="782">
        <f>'Ozturk&amp;Palsson, 1990'!K61</f>
        <v>22.222222222222221</v>
      </c>
      <c r="AE19" s="783">
        <f>'Ozturk&amp;Palsson, 1990'!L61</f>
        <v>1.6</v>
      </c>
      <c r="AJ19" s="783">
        <f>'Ozturk&amp;Palsson, 1990'!U61</f>
        <v>0.65054054054054056</v>
      </c>
      <c r="AO19" s="783">
        <f>'Ozturk&amp;Palsson, 1990'!AG61</f>
        <v>8.7674218021407313</v>
      </c>
      <c r="AR19" s="783">
        <f>'Ozturk&amp;Palsson, 1990'!AL61</f>
        <v>1.6826365074815541</v>
      </c>
      <c r="AW19" s="4"/>
      <c r="AX19" s="783"/>
      <c r="AZ19" s="783">
        <f>'Ozturk&amp;Palsson, 1990'!AS61</f>
        <v>12.752613530386515</v>
      </c>
      <c r="BF19" s="783">
        <f>'Ozturk&amp;Palsson, 1990'!AX61</f>
        <v>0.88559816183239704</v>
      </c>
      <c r="BI19" s="752">
        <f t="shared" si="25"/>
        <v>7.4199753955227613E-2</v>
      </c>
      <c r="BJ19" s="777">
        <f t="shared" si="26"/>
        <v>0.41185476218487793</v>
      </c>
      <c r="BK19" s="752">
        <f t="shared" si="27"/>
        <v>0.38661977060881764</v>
      </c>
      <c r="BL19" s="777">
        <f t="shared" si="28"/>
        <v>2.6455437977885428</v>
      </c>
      <c r="BM19" s="777">
        <f t="shared" si="29"/>
        <v>5.2105263157894752</v>
      </c>
      <c r="BN19" s="4"/>
      <c r="BO19" s="4"/>
      <c r="BP19" s="4"/>
      <c r="BQ19" s="4"/>
      <c r="BR19" s="4"/>
      <c r="BS19" s="4"/>
      <c r="BT19" s="771">
        <f t="shared" si="30"/>
        <v>1.4545454545454541</v>
      </c>
      <c r="BU19" s="4"/>
      <c r="BV19" s="4"/>
      <c r="BW19" s="4"/>
      <c r="BX19" s="4"/>
      <c r="BY19" s="4"/>
      <c r="BZ19" s="771">
        <f t="shared" si="24"/>
        <v>0.52631578947368429</v>
      </c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</row>
    <row r="20" spans="1:102" ht="15">
      <c r="A20" s="1" t="s">
        <v>943</v>
      </c>
      <c r="B20" s="1">
        <v>1990</v>
      </c>
      <c r="D20" s="14"/>
      <c r="G20"/>
      <c r="M20" s="206"/>
      <c r="T20" s="782">
        <f>'Ozturk&amp;Palsson, 1990'!G62</f>
        <v>8.882966910948257</v>
      </c>
      <c r="V20" s="783">
        <f>'Ozturk&amp;Palsson, 1990'!H62</f>
        <v>0.77</v>
      </c>
      <c r="Z20" s="782">
        <f>'Ozturk&amp;Palsson, 1990'!K62</f>
        <v>25</v>
      </c>
      <c r="AE20" s="783">
        <f>'Ozturk&amp;Palsson, 1990'!L62</f>
        <v>1.25</v>
      </c>
      <c r="AJ20" s="783">
        <f>'Ozturk&amp;Palsson, 1990'!U62</f>
        <v>0.63413333333333333</v>
      </c>
      <c r="AO20" s="783">
        <f>'Ozturk&amp;Palsson, 1990'!AG62</f>
        <v>10.450058309622284</v>
      </c>
      <c r="AR20" s="783">
        <f>'Ozturk&amp;Palsson, 1990'!AL62</f>
        <v>2.1254355883977532</v>
      </c>
      <c r="AW20" s="4"/>
      <c r="AX20" s="783"/>
      <c r="AZ20" s="783">
        <f>'Ozturk&amp;Palsson, 1990'!AS62</f>
        <v>17.800523052831178</v>
      </c>
      <c r="BF20" s="783">
        <f>'Ozturk&amp;Palsson, 1990'!AX62</f>
        <v>0.88559816183239704</v>
      </c>
      <c r="BI20" s="752">
        <f t="shared" si="25"/>
        <v>6.0682277030878501E-2</v>
      </c>
      <c r="BJ20" s="777">
        <f t="shared" si="26"/>
        <v>0.33682436184990283</v>
      </c>
      <c r="BK20" s="752">
        <f t="shared" si="27"/>
        <v>0.29835452873515256</v>
      </c>
      <c r="BL20" s="777">
        <f t="shared" si="28"/>
        <v>2.0415665029092143</v>
      </c>
      <c r="BM20" s="777">
        <f t="shared" si="29"/>
        <v>4.9166666666666652</v>
      </c>
      <c r="BN20" s="4"/>
      <c r="BO20" s="4"/>
      <c r="BP20" s="4"/>
      <c r="BQ20" s="4"/>
      <c r="BR20" s="4"/>
      <c r="BS20" s="4"/>
      <c r="BT20" s="771">
        <f t="shared" si="30"/>
        <v>1.7033898305084745</v>
      </c>
      <c r="BU20" s="4"/>
      <c r="BV20" s="4"/>
      <c r="BW20" s="4"/>
      <c r="BX20" s="4"/>
      <c r="BY20" s="4"/>
      <c r="BZ20" s="771">
        <f t="shared" si="24"/>
        <v>0.41666666666666663</v>
      </c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</row>
    <row r="21" spans="1:102" ht="15">
      <c r="A21" s="1" t="s">
        <v>943</v>
      </c>
      <c r="B21" s="1">
        <v>1990</v>
      </c>
      <c r="D21" s="14"/>
      <c r="G21"/>
      <c r="M21" s="206"/>
      <c r="T21" s="782">
        <f>'Ozturk&amp;Palsson, 1990'!G63</f>
        <v>9.9933377748167889</v>
      </c>
      <c r="V21" s="783">
        <f>'Ozturk&amp;Palsson, 1990'!H63</f>
        <v>1.31</v>
      </c>
      <c r="Z21" s="782">
        <f>'Ozturk&amp;Palsson, 1990'!K63</f>
        <v>25.555555555555554</v>
      </c>
      <c r="AE21" s="783">
        <f>'Ozturk&amp;Palsson, 1990'!L63</f>
        <v>1.05</v>
      </c>
      <c r="AJ21" s="783">
        <f>'Ozturk&amp;Palsson, 1990'!U63</f>
        <v>0.63009090909090903</v>
      </c>
      <c r="AO21" s="783">
        <f>'Ozturk&amp;Palsson, 1990'!AG63</f>
        <v>13.195412611302713</v>
      </c>
      <c r="AR21" s="783">
        <f>'Ozturk&amp;Palsson, 1990'!AL63</f>
        <v>2.3025552207642326</v>
      </c>
      <c r="AW21" s="4"/>
      <c r="AX21" s="783"/>
      <c r="AZ21" s="783">
        <f>'Ozturk&amp;Palsson, 1990'!AS63</f>
        <v>24.796748531307117</v>
      </c>
      <c r="BF21" s="783">
        <f>'Ozturk&amp;Palsson, 1990'!AX63</f>
        <v>0.88559816183239704</v>
      </c>
      <c r="BI21" s="752">
        <f t="shared" si="25"/>
        <v>4.7750754572933624E-2</v>
      </c>
      <c r="BJ21" s="777">
        <f t="shared" si="26"/>
        <v>0.26504637307356588</v>
      </c>
      <c r="BK21" s="752">
        <f t="shared" si="27"/>
        <v>0.27364855505258107</v>
      </c>
      <c r="BL21" s="777">
        <f t="shared" si="28"/>
        <v>1.8725096144285007</v>
      </c>
      <c r="BM21" s="777">
        <f t="shared" si="29"/>
        <v>5.7307692307692291</v>
      </c>
      <c r="BN21" s="4"/>
      <c r="BO21" s="4"/>
      <c r="BP21" s="4"/>
      <c r="BQ21" s="4"/>
      <c r="BR21" s="4"/>
      <c r="BS21" s="4"/>
      <c r="BT21" s="771">
        <f t="shared" si="30"/>
        <v>1.8791946308724836</v>
      </c>
      <c r="BU21" s="4"/>
      <c r="BV21" s="4"/>
      <c r="BW21" s="4"/>
      <c r="BX21" s="4"/>
      <c r="BY21" s="4"/>
      <c r="BZ21" s="771">
        <f t="shared" si="24"/>
        <v>0.38461538461538458</v>
      </c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</row>
    <row r="22" spans="1:102" ht="15">
      <c r="A22" s="1" t="s">
        <v>943</v>
      </c>
      <c r="B22" s="1">
        <v>1990</v>
      </c>
      <c r="D22" s="14"/>
      <c r="G22"/>
      <c r="M22" s="206"/>
      <c r="T22" s="782">
        <f>'Ozturk&amp;Palsson, 1990'!G64</f>
        <v>11.658894070619588</v>
      </c>
      <c r="V22" s="783">
        <f>'Ozturk&amp;Palsson, 1990'!H64</f>
        <v>1.92</v>
      </c>
      <c r="Z22" s="782">
        <f>'Ozturk&amp;Palsson, 1990'!K64</f>
        <v>22.222222222222221</v>
      </c>
      <c r="AE22" s="783">
        <f>'Ozturk&amp;Palsson, 1990'!L64</f>
        <v>1.1000000000000001</v>
      </c>
      <c r="AJ22" s="783">
        <f>'Ozturk&amp;Palsson, 1990'!U64</f>
        <v>0.62142857142857144</v>
      </c>
      <c r="AO22" s="783">
        <f>'Ozturk&amp;Palsson, 1990'!AG64</f>
        <v>18.243322133747377</v>
      </c>
      <c r="AR22" s="783">
        <f>'Ozturk&amp;Palsson, 1990'!AL64</f>
        <v>2.6567944854971905</v>
      </c>
      <c r="AW22" s="4"/>
      <c r="AX22" s="783"/>
      <c r="AZ22" s="783">
        <f>'Ozturk&amp;Palsson, 1990'!AS64</f>
        <v>33.918409598180808</v>
      </c>
      <c r="BF22" s="783">
        <f>'Ozturk&amp;Palsson, 1990'!AX64</f>
        <v>1.4169570589318352</v>
      </c>
      <c r="BI22" s="752">
        <f t="shared" si="25"/>
        <v>3.4063344761041239E-2</v>
      </c>
      <c r="BJ22" s="777">
        <f t="shared" si="26"/>
        <v>0.1890727395706108</v>
      </c>
      <c r="BK22" s="752">
        <f t="shared" si="27"/>
        <v>0.23390163402581654</v>
      </c>
      <c r="BL22" s="777">
        <f t="shared" si="28"/>
        <v>1.60053123050374</v>
      </c>
      <c r="BM22" s="777">
        <f t="shared" si="29"/>
        <v>6.8666666666666671</v>
      </c>
      <c r="BN22" s="4"/>
      <c r="BO22" s="4"/>
      <c r="BP22" s="4"/>
      <c r="BQ22" s="4"/>
      <c r="BR22" s="4"/>
      <c r="BS22" s="4"/>
      <c r="BT22" s="771">
        <f t="shared" si="30"/>
        <v>1.8592233009708741</v>
      </c>
      <c r="BU22" s="4"/>
      <c r="BV22" s="4"/>
      <c r="BW22" s="4"/>
      <c r="BX22" s="4"/>
      <c r="BY22" s="4"/>
      <c r="BZ22" s="771">
        <f t="shared" si="24"/>
        <v>0.53333333333333344</v>
      </c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</row>
    <row r="23" spans="1:102" ht="15">
      <c r="A23" s="1" t="s">
        <v>943</v>
      </c>
      <c r="B23" s="1">
        <v>1990</v>
      </c>
      <c r="D23" s="14"/>
      <c r="G23"/>
      <c r="M23" s="206"/>
      <c r="T23" s="782">
        <f>'Ozturk&amp;Palsson, 1990'!G65</f>
        <v>10.826115922718188</v>
      </c>
      <c r="V23" s="783">
        <f>'Ozturk&amp;Palsson, 1990'!H65</f>
        <v>1.98</v>
      </c>
      <c r="Z23" s="782">
        <f>'Ozturk&amp;Palsson, 1990'!K65</f>
        <v>25</v>
      </c>
      <c r="AE23" s="783">
        <f>'Ozturk&amp;Palsson, 1990'!L65</f>
        <v>1</v>
      </c>
      <c r="AJ23" s="783">
        <f>'Ozturk&amp;Palsson, 1990'!U65</f>
        <v>0.60416666666666663</v>
      </c>
      <c r="AO23" s="783">
        <f>'Ozturk&amp;Palsson, 1990'!AG65</f>
        <v>22.759872759092602</v>
      </c>
      <c r="AR23" s="783">
        <f>'Ozturk&amp;Palsson, 1990'!AL65</f>
        <v>2.9224739340469101</v>
      </c>
      <c r="AW23" s="4"/>
      <c r="AX23" s="783"/>
      <c r="AZ23" s="783">
        <f>'Ozturk&amp;Palsson, 1990'!AS65</f>
        <v>41.534553789939423</v>
      </c>
      <c r="BF23" s="783">
        <f>'Ozturk&amp;Palsson, 1990'!AX65</f>
        <v>1.5055168751150749</v>
      </c>
      <c r="BI23" s="752">
        <f t="shared" si="25"/>
        <v>2.6545256779842989E-2</v>
      </c>
      <c r="BJ23" s="777">
        <f t="shared" si="26"/>
        <v>0.14734267750800947</v>
      </c>
      <c r="BK23" s="752">
        <f t="shared" si="27"/>
        <v>0.20673124219453479</v>
      </c>
      <c r="BL23" s="777">
        <f t="shared" si="28"/>
        <v>1.4146109360512851</v>
      </c>
      <c r="BM23" s="777">
        <f t="shared" si="29"/>
        <v>7.7878787878787872</v>
      </c>
      <c r="BN23" s="4"/>
      <c r="BO23" s="4"/>
      <c r="BP23" s="4"/>
      <c r="BQ23" s="4"/>
      <c r="BR23" s="4"/>
      <c r="BS23" s="4"/>
      <c r="BT23" s="771">
        <f t="shared" si="30"/>
        <v>1.8249027237354087</v>
      </c>
      <c r="BU23" s="4"/>
      <c r="BV23" s="4"/>
      <c r="BW23" s="4"/>
      <c r="BX23" s="4"/>
      <c r="BY23" s="4"/>
      <c r="BZ23" s="771">
        <f t="shared" si="24"/>
        <v>0.51515151515151514</v>
      </c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</row>
    <row r="24" spans="1:102" ht="15">
      <c r="A24" s="1" t="s">
        <v>943</v>
      </c>
      <c r="B24" s="1">
        <v>1990</v>
      </c>
      <c r="D24" s="14"/>
      <c r="G24"/>
      <c r="M24" s="206"/>
      <c r="T24" s="782">
        <f>'Ozturk&amp;Palsson, 1990'!G66</f>
        <v>12.769264934488119</v>
      </c>
      <c r="V24" s="783">
        <f>'Ozturk&amp;Palsson, 1990'!H66</f>
        <v>2.52</v>
      </c>
      <c r="Z24" s="782">
        <f>'Ozturk&amp;Palsson, 1990'!K66</f>
        <v>22.777777777777775</v>
      </c>
      <c r="AE24" s="783">
        <f>'Ozturk&amp;Palsson, 1990'!L66</f>
        <v>0.7</v>
      </c>
      <c r="AJ24" s="783">
        <f>'Ozturk&amp;Palsson, 1990'!U66</f>
        <v>0.62640000000000007</v>
      </c>
      <c r="AO24" s="783">
        <f>'Ozturk&amp;Palsson, 1990'!AG66</f>
        <v>39.320558385358432</v>
      </c>
      <c r="AR24" s="783">
        <f>'Ozturk&amp;Palsson, 1990'!AL66</f>
        <v>4.6051104415284652</v>
      </c>
      <c r="AW24" s="4"/>
      <c r="AX24" s="783"/>
      <c r="AZ24" s="783">
        <f>'Ozturk&amp;Palsson, 1990'!AS66</f>
        <v>80.235193462015175</v>
      </c>
      <c r="BF24" s="783">
        <f>'Ozturk&amp;Palsson, 1990'!AX66</f>
        <v>2.1254355883977532</v>
      </c>
      <c r="BI24" s="752">
        <f t="shared" si="25"/>
        <v>1.593059777689345E-2</v>
      </c>
      <c r="BJ24" s="777">
        <f t="shared" si="26"/>
        <v>8.8424721230536463E-2</v>
      </c>
      <c r="BK24" s="752">
        <f t="shared" si="27"/>
        <v>0.13602279640270559</v>
      </c>
      <c r="BL24" s="777">
        <f t="shared" si="28"/>
        <v>0.93077046943140551</v>
      </c>
      <c r="BM24" s="777">
        <f t="shared" si="29"/>
        <v>8.5384615384615383</v>
      </c>
      <c r="BN24" s="4"/>
      <c r="BO24" s="4"/>
      <c r="BP24" s="4"/>
      <c r="BQ24" s="4"/>
      <c r="BR24" s="4"/>
      <c r="BS24" s="4"/>
      <c r="BT24" s="771">
        <f t="shared" si="30"/>
        <v>2.0405405405405403</v>
      </c>
      <c r="BU24" s="4"/>
      <c r="BV24" s="4"/>
      <c r="BW24" s="4"/>
      <c r="BX24" s="4"/>
      <c r="BY24" s="4"/>
      <c r="BZ24" s="771">
        <f t="shared" si="24"/>
        <v>0.46153846153846156</v>
      </c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</row>
    <row r="25" spans="1:102" ht="15">
      <c r="A25" s="1" t="s">
        <v>943</v>
      </c>
      <c r="B25" s="1">
        <v>1990</v>
      </c>
      <c r="D25" s="14"/>
      <c r="G25"/>
      <c r="M25" s="206"/>
      <c r="T25" s="782">
        <f>'Ozturk&amp;Palsson, 1990'!G67</f>
        <v>9.9933377748167889</v>
      </c>
      <c r="V25" s="783">
        <f>'Ozturk&amp;Palsson, 1990'!H67</f>
        <v>0.17</v>
      </c>
      <c r="Z25" s="782">
        <f>'Ozturk&amp;Palsson, 1990'!K67</f>
        <v>20</v>
      </c>
      <c r="AE25" s="783">
        <f>'Ozturk&amp;Palsson, 1990'!L67</f>
        <v>2.2000000000000002</v>
      </c>
      <c r="AJ25" s="783">
        <f>'Ozturk&amp;Palsson, 1990'!U67</f>
        <v>0.6363428571428571</v>
      </c>
      <c r="AO25" s="783">
        <f>'Ozturk&amp;Palsson, 1990'!AG67</f>
        <v>8.9445414345072116</v>
      </c>
      <c r="AR25" s="783">
        <f>'Ozturk&amp;Palsson, 1990'!AL67</f>
        <v>2.2139954045809929</v>
      </c>
      <c r="AW25" s="4"/>
      <c r="AX25" s="783"/>
      <c r="AZ25" s="783">
        <f>'Ozturk&amp;Palsson, 1990'!AS67</f>
        <v>12.22125463328708</v>
      </c>
      <c r="BF25" s="783">
        <f>'Ozturk&amp;Palsson, 1990'!AX67</f>
        <v>1.3283972427485953</v>
      </c>
      <c r="BI25" s="752">
        <f t="shared" si="25"/>
        <v>7.1143150468050309E-2</v>
      </c>
      <c r="BJ25" s="777">
        <f t="shared" si="26"/>
        <v>0.39488871263349418</v>
      </c>
      <c r="BK25" s="752">
        <f t="shared" si="27"/>
        <v>0.28741832789092325</v>
      </c>
      <c r="BL25" s="777">
        <f t="shared" si="28"/>
        <v>1.9667327760429947</v>
      </c>
      <c r="BM25" s="777">
        <f t="shared" si="29"/>
        <v>4.04</v>
      </c>
      <c r="BN25" s="4"/>
      <c r="BO25" s="4"/>
      <c r="BP25" s="4"/>
      <c r="BQ25" s="4"/>
      <c r="BR25" s="4"/>
      <c r="BS25" s="4"/>
      <c r="BT25" s="771">
        <f t="shared" si="30"/>
        <v>1.3663366336633662</v>
      </c>
      <c r="BU25" s="4"/>
      <c r="BV25" s="4"/>
      <c r="BW25" s="4"/>
      <c r="BX25" s="4"/>
      <c r="BY25" s="4"/>
      <c r="BZ25" s="771">
        <f t="shared" si="24"/>
        <v>0.59999999999999976</v>
      </c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</row>
    <row r="26" spans="1:102" ht="15">
      <c r="A26" s="1" t="s">
        <v>943</v>
      </c>
      <c r="B26" s="1">
        <v>1990</v>
      </c>
      <c r="D26" s="14"/>
      <c r="G26"/>
      <c r="M26" s="206"/>
      <c r="T26" s="638"/>
      <c r="V26" s="633"/>
      <c r="AW26" s="4"/>
      <c r="AX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775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</row>
    <row r="27" spans="1:102" ht="15">
      <c r="A27" s="1" t="s">
        <v>943</v>
      </c>
      <c r="B27" s="1">
        <v>1991</v>
      </c>
      <c r="D27" s="14"/>
      <c r="G27"/>
      <c r="M27" s="206"/>
      <c r="T27" s="788">
        <f>'Ozturk+Palsson, 1991'!G62</f>
        <v>0</v>
      </c>
      <c r="AJ27" s="782">
        <f>'Ozturk+Palsson, 1991'!X62</f>
        <v>0.624</v>
      </c>
      <c r="AK27" s="1"/>
      <c r="AL27" s="1"/>
      <c r="AM27" s="1"/>
      <c r="AN27" s="1"/>
      <c r="AO27" s="782">
        <f>'Ozturk+Palsson, 1991'!AL62</f>
        <v>25.682346693139511</v>
      </c>
      <c r="AP27" s="1"/>
      <c r="AQ27" s="1"/>
      <c r="AR27" s="782">
        <f>'Ozturk+Palsson, 1991'!AQ62</f>
        <v>5.0479095224446633</v>
      </c>
      <c r="AS27" s="1"/>
      <c r="AT27" s="1"/>
      <c r="AU27" s="782">
        <f>'Ozturk+Palsson, 1991'!AG62</f>
        <v>0</v>
      </c>
      <c r="AV27" s="1"/>
      <c r="AW27" s="1"/>
      <c r="AX27" s="1"/>
      <c r="AY27" s="1"/>
      <c r="AZ27" s="782">
        <f>'Ozturk+Palsson, 1991'!AX62</f>
        <v>54.021487871776223</v>
      </c>
      <c r="BA27" s="1"/>
      <c r="BB27" s="1"/>
      <c r="BC27" s="1"/>
      <c r="BD27" s="1"/>
      <c r="BE27" s="1"/>
      <c r="BF27" s="782">
        <f>'Ozturk+Palsson, 1991'!BC62</f>
        <v>3.1881533825966288</v>
      </c>
      <c r="BI27" s="752">
        <f t="shared" ref="BI27:BI33" si="31">AJ27/AO27</f>
        <v>2.4296845123062225E-2</v>
      </c>
      <c r="BJ27" s="777">
        <f t="shared" ref="BJ27:BJ33" si="32">BI27/BJ$2*1000</f>
        <v>0.13486259504364023</v>
      </c>
      <c r="BK27" s="752">
        <f t="shared" ref="BK27:BK33" si="33">AJ27/AR27</f>
        <v>0.12361552781908849</v>
      </c>
      <c r="BL27" s="777">
        <f t="shared" ref="BL27:BL33" si="34">BK27/BL$2*1000</f>
        <v>0.84587058860742104</v>
      </c>
      <c r="BM27" s="777">
        <f t="shared" ref="BM27:BM33" si="35">AO27/AR27</f>
        <v>5.087719298245613</v>
      </c>
      <c r="BT27" s="771">
        <f t="shared" si="30"/>
        <v>2.1034482758620694</v>
      </c>
      <c r="BU27" s="4"/>
      <c r="BV27" s="4"/>
      <c r="BW27" s="4"/>
      <c r="BX27" s="4"/>
      <c r="BY27" s="4"/>
      <c r="BZ27" s="771">
        <f t="shared" si="24"/>
        <v>0.63157894736842091</v>
      </c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</row>
    <row r="28" spans="1:102" ht="15">
      <c r="A28" s="1" t="s">
        <v>943</v>
      </c>
      <c r="B28" s="1">
        <v>1991</v>
      </c>
      <c r="D28" s="14"/>
      <c r="G28"/>
      <c r="M28" s="206"/>
      <c r="T28" s="788">
        <f>'Ozturk+Palsson, 1991'!G63</f>
        <v>0</v>
      </c>
      <c r="AJ28" s="782">
        <f>'Ozturk+Palsson, 1991'!X63</f>
        <v>0.88560000000000005</v>
      </c>
      <c r="AK28" s="1"/>
      <c r="AL28" s="1"/>
      <c r="AM28" s="1"/>
      <c r="AN28" s="1"/>
      <c r="AO28" s="782">
        <f>'Ozturk+Palsson, 1991'!AL63</f>
        <v>17.711963236647943</v>
      </c>
      <c r="AP28" s="1"/>
      <c r="AQ28" s="1"/>
      <c r="AR28" s="782">
        <f>'Ozturk+Palsson, 1991'!AQ63</f>
        <v>3.8080720958793073</v>
      </c>
      <c r="AS28" s="1"/>
      <c r="AT28" s="1"/>
      <c r="AU28" s="782">
        <f>'Ozturk+Palsson, 1991'!AG63</f>
        <v>6.907665662292696</v>
      </c>
      <c r="AV28" s="1"/>
      <c r="AW28" s="1"/>
      <c r="AX28" s="1"/>
      <c r="AY28" s="1"/>
      <c r="AZ28" s="782">
        <f>'Ozturk+Palsson, 1991'!AX63</f>
        <v>33.65273014963109</v>
      </c>
      <c r="BA28" s="1"/>
      <c r="BB28" s="1"/>
      <c r="BC28" s="1"/>
      <c r="BD28" s="1"/>
      <c r="BE28" s="1"/>
      <c r="BF28" s="782">
        <f>'Ozturk+Palsson, 1991'!BC63</f>
        <v>2.2139954045809929</v>
      </c>
      <c r="BI28" s="752">
        <f t="shared" si="31"/>
        <v>5.0000103781132468E-2</v>
      </c>
      <c r="BJ28" s="777">
        <f t="shared" si="32"/>
        <v>0.27753165953115272</v>
      </c>
      <c r="BK28" s="752">
        <f t="shared" si="33"/>
        <v>0.23255862223782545</v>
      </c>
      <c r="BL28" s="777">
        <f t="shared" si="34"/>
        <v>1.5913413318586662</v>
      </c>
      <c r="BM28" s="777">
        <f t="shared" si="35"/>
        <v>4.6511627906976747</v>
      </c>
      <c r="BT28" s="771">
        <f t="shared" si="30"/>
        <v>1.9</v>
      </c>
      <c r="BU28" s="4"/>
      <c r="BV28" s="4"/>
      <c r="BW28" s="4"/>
      <c r="BX28" s="4"/>
      <c r="BY28" s="4"/>
      <c r="BZ28" s="771">
        <f t="shared" si="24"/>
        <v>0.58139534883720934</v>
      </c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</row>
    <row r="29" spans="1:102" ht="15">
      <c r="A29" s="1" t="s">
        <v>943</v>
      </c>
      <c r="B29" s="1">
        <v>1991</v>
      </c>
      <c r="D29" s="14"/>
      <c r="G29"/>
      <c r="M29" s="206"/>
      <c r="T29" s="788">
        <f>'Ozturk+Palsson, 1991'!G64</f>
        <v>0</v>
      </c>
      <c r="AJ29" s="782">
        <f>'Ozturk+Palsson, 1991'!X64</f>
        <v>0.96720000000000006</v>
      </c>
      <c r="AK29" s="1"/>
      <c r="AL29" s="1"/>
      <c r="AM29" s="1"/>
      <c r="AN29" s="1"/>
      <c r="AO29" s="782">
        <f>'Ozturk+Palsson, 1991'!AL64</f>
        <v>15.940766912983147</v>
      </c>
      <c r="AP29" s="1"/>
      <c r="AQ29" s="1"/>
      <c r="AR29" s="782">
        <f>'Ozturk+Palsson, 1991'!AQ64</f>
        <v>3.9851917282457867</v>
      </c>
      <c r="AS29" s="1"/>
      <c r="AT29" s="1"/>
      <c r="AU29" s="782">
        <f>'Ozturk+Palsson, 1991'!AG64</f>
        <v>7.5275843755753753</v>
      </c>
      <c r="AV29" s="1"/>
      <c r="AW29" s="1"/>
      <c r="AX29" s="1"/>
      <c r="AY29" s="1"/>
      <c r="AZ29" s="782">
        <f>'Ozturk+Palsson, 1991'!AX64</f>
        <v>27.453543016804304</v>
      </c>
      <c r="BA29" s="1"/>
      <c r="BB29" s="1"/>
      <c r="BC29" s="1"/>
      <c r="BD29" s="1"/>
      <c r="BE29" s="1"/>
      <c r="BF29" s="782">
        <f>'Ozturk+Palsson, 1991'!BC64</f>
        <v>2.1254355883977532</v>
      </c>
      <c r="BI29" s="752">
        <f t="shared" si="31"/>
        <v>6.0674621571202611E-2</v>
      </c>
      <c r="BJ29" s="777">
        <f t="shared" si="32"/>
        <v>0.33678186928953491</v>
      </c>
      <c r="BK29" s="752">
        <f t="shared" si="33"/>
        <v>0.24269848628481044</v>
      </c>
      <c r="BL29" s="777">
        <f t="shared" si="34"/>
        <v>1.6607259222992368</v>
      </c>
      <c r="BM29" s="777">
        <f t="shared" si="35"/>
        <v>4</v>
      </c>
      <c r="BT29" s="771">
        <f t="shared" si="30"/>
        <v>1.7222222222222219</v>
      </c>
      <c r="BU29" s="4"/>
      <c r="BV29" s="4"/>
      <c r="BW29" s="4"/>
      <c r="BX29" s="4"/>
      <c r="BY29" s="4"/>
      <c r="BZ29" s="771">
        <f t="shared" si="24"/>
        <v>0.53333333333333344</v>
      </c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</row>
    <row r="30" spans="1:102" ht="15">
      <c r="A30" s="1" t="s">
        <v>943</v>
      </c>
      <c r="B30" s="1">
        <v>1991</v>
      </c>
      <c r="D30" s="14"/>
      <c r="G30"/>
      <c r="M30" s="206"/>
      <c r="T30" s="788">
        <f>'Ozturk+Palsson, 1991'!G65</f>
        <v>0</v>
      </c>
      <c r="AJ30" s="782">
        <f>'Ozturk+Palsson, 1991'!X65</f>
        <v>1.008</v>
      </c>
      <c r="AK30" s="1"/>
      <c r="AL30" s="1"/>
      <c r="AM30" s="1"/>
      <c r="AN30" s="1"/>
      <c r="AO30" s="782">
        <f>'Ozturk+Palsson, 1991'!AL65</f>
        <v>19.483159560312732</v>
      </c>
      <c r="AP30" s="1"/>
      <c r="AQ30" s="1"/>
      <c r="AR30" s="782">
        <f>'Ozturk+Palsson, 1991'!AQ65</f>
        <v>4.2508711767955063</v>
      </c>
      <c r="AS30" s="1"/>
      <c r="AT30" s="1"/>
      <c r="AU30" s="782">
        <f>'Ozturk+Palsson, 1991'!AG65</f>
        <v>7.0847852946591763</v>
      </c>
      <c r="AV30" s="1"/>
      <c r="AW30" s="1"/>
      <c r="AX30" s="1"/>
      <c r="AY30" s="1"/>
      <c r="AZ30" s="782">
        <f>'Ozturk+Palsson, 1991'!AX65</f>
        <v>33.65273014963109</v>
      </c>
      <c r="BA30" s="1"/>
      <c r="BB30" s="1"/>
      <c r="BC30" s="1"/>
      <c r="BD30" s="1"/>
      <c r="BE30" s="1"/>
      <c r="BF30" s="782">
        <f>'Ozturk+Palsson, 1991'!BC65</f>
        <v>2.4796748531307116</v>
      </c>
      <c r="BI30" s="752">
        <f t="shared" si="31"/>
        <v>5.1736988391415717E-2</v>
      </c>
      <c r="BJ30" s="777">
        <f t="shared" si="32"/>
        <v>0.28717244888663257</v>
      </c>
      <c r="BK30" s="752">
        <f t="shared" si="33"/>
        <v>0.23712786346065531</v>
      </c>
      <c r="BL30" s="777">
        <f t="shared" si="34"/>
        <v>1.6226075233382737</v>
      </c>
      <c r="BM30" s="777">
        <f t="shared" si="35"/>
        <v>4.5833333333333321</v>
      </c>
      <c r="BT30" s="771">
        <f t="shared" si="30"/>
        <v>1.7272727272727277</v>
      </c>
      <c r="BU30" s="4"/>
      <c r="BV30" s="4"/>
      <c r="BW30" s="4"/>
      <c r="BX30" s="4"/>
      <c r="BY30" s="4"/>
      <c r="BZ30" s="771">
        <f t="shared" si="24"/>
        <v>0.58333333333333326</v>
      </c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</row>
    <row r="31" spans="1:102" ht="15">
      <c r="A31" s="1" t="s">
        <v>943</v>
      </c>
      <c r="B31" s="1">
        <v>1991</v>
      </c>
      <c r="D31" s="14"/>
      <c r="G31"/>
      <c r="M31" s="206"/>
      <c r="T31" s="788">
        <f>'Ozturk+Palsson, 1991'!G66</f>
        <v>0</v>
      </c>
      <c r="AJ31" s="782">
        <f>'Ozturk+Palsson, 1991'!X66</f>
        <v>1.056</v>
      </c>
      <c r="AK31" s="1"/>
      <c r="AL31" s="1"/>
      <c r="AM31" s="1"/>
      <c r="AN31" s="1"/>
      <c r="AO31" s="782">
        <f>'Ozturk+Palsson, 1991'!AL66</f>
        <v>22.139954045809926</v>
      </c>
      <c r="AP31" s="1"/>
      <c r="AQ31" s="1"/>
      <c r="AR31" s="782">
        <f>'Ozturk+Palsson, 1991'!AQ66</f>
        <v>4.9593497062614231</v>
      </c>
      <c r="AS31" s="1"/>
      <c r="AT31" s="1"/>
      <c r="AU31" s="782">
        <f>'Ozturk+Palsson, 1991'!AG66</f>
        <v>7.6161441917586146</v>
      </c>
      <c r="AV31" s="1"/>
      <c r="AW31" s="1"/>
      <c r="AX31" s="1"/>
      <c r="AY31" s="1"/>
      <c r="AZ31" s="782">
        <f>'Ozturk+Palsson, 1991'!AX66</f>
        <v>34.538328311463481</v>
      </c>
      <c r="BA31" s="1"/>
      <c r="BB31" s="1"/>
      <c r="BC31" s="1"/>
      <c r="BD31" s="1"/>
      <c r="BE31" s="1"/>
      <c r="BF31" s="782">
        <f>'Ozturk+Palsson, 1991'!BC66</f>
        <v>2.7453543016804307</v>
      </c>
      <c r="BI31" s="752">
        <f t="shared" si="31"/>
        <v>4.7696575964657532E-2</v>
      </c>
      <c r="BJ31" s="777">
        <f t="shared" si="32"/>
        <v>0.2647456481164383</v>
      </c>
      <c r="BK31" s="752">
        <f t="shared" si="33"/>
        <v>0.212931142699364</v>
      </c>
      <c r="BL31" s="777">
        <f t="shared" si="34"/>
        <v>1.4570353270792666</v>
      </c>
      <c r="BM31" s="777">
        <f t="shared" si="35"/>
        <v>4.4642857142857144</v>
      </c>
      <c r="BT31" s="771">
        <f t="shared" si="30"/>
        <v>1.5599999999999998</v>
      </c>
      <c r="BU31" s="4"/>
      <c r="BV31" s="4"/>
      <c r="BW31" s="4"/>
      <c r="BX31" s="4"/>
      <c r="BY31" s="4"/>
      <c r="BZ31" s="771">
        <f t="shared" si="24"/>
        <v>0.5535714285714286</v>
      </c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</row>
    <row r="32" spans="1:102" ht="15">
      <c r="A32" s="1" t="s">
        <v>943</v>
      </c>
      <c r="B32" s="1">
        <v>1991</v>
      </c>
      <c r="D32" s="14"/>
      <c r="G32"/>
      <c r="M32" s="206"/>
      <c r="T32" s="788">
        <f>'Ozturk+Palsson, 1991'!G67</f>
        <v>0</v>
      </c>
      <c r="AJ32" s="782">
        <f>'Ozturk+Palsson, 1991'!X67</f>
        <v>1.032</v>
      </c>
      <c r="AK32" s="1"/>
      <c r="AL32" s="1"/>
      <c r="AM32" s="1"/>
      <c r="AN32" s="1"/>
      <c r="AO32" s="782">
        <f>'Ozturk+Palsson, 1991'!AL67</f>
        <v>24.796748531307117</v>
      </c>
      <c r="AP32" s="1"/>
      <c r="AQ32" s="1"/>
      <c r="AR32" s="782">
        <f>'Ozturk+Palsson, 1991'!AQ67</f>
        <v>5.6678282357273408</v>
      </c>
      <c r="AS32" s="1"/>
      <c r="AT32" s="1"/>
      <c r="AU32" s="782">
        <f>'Ozturk+Palsson, 1991'!AG67</f>
        <v>7.5275843755753753</v>
      </c>
      <c r="AV32" s="1"/>
      <c r="AW32" s="1"/>
      <c r="AX32" s="1"/>
      <c r="AY32" s="1"/>
      <c r="AZ32" s="782">
        <f>'Ozturk+Palsson, 1991'!AX67</f>
        <v>38.080720958793073</v>
      </c>
      <c r="BA32" s="1"/>
      <c r="BB32" s="1"/>
      <c r="BC32" s="1"/>
      <c r="BD32" s="1"/>
      <c r="BE32" s="1"/>
      <c r="BF32" s="782">
        <f>'Ozturk+Palsson, 1991'!BC67</f>
        <v>3.453832831146348</v>
      </c>
      <c r="BI32" s="752">
        <f t="shared" si="31"/>
        <v>4.1618359709421147E-2</v>
      </c>
      <c r="BJ32" s="777">
        <f t="shared" si="32"/>
        <v>0.23100776925744421</v>
      </c>
      <c r="BK32" s="752">
        <f t="shared" si="33"/>
        <v>0.18208032372871752</v>
      </c>
      <c r="BL32" s="777">
        <f t="shared" si="34"/>
        <v>1.245930776849032</v>
      </c>
      <c r="BM32" s="777">
        <f t="shared" si="35"/>
        <v>4.375</v>
      </c>
      <c r="BT32" s="771">
        <f t="shared" si="30"/>
        <v>1.5357142857142858</v>
      </c>
      <c r="BU32" s="4"/>
      <c r="BV32" s="4"/>
      <c r="BW32" s="4"/>
      <c r="BX32" s="4"/>
      <c r="BY32" s="4"/>
      <c r="BZ32" s="771">
        <f t="shared" si="24"/>
        <v>0.60937499999999989</v>
      </c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</row>
    <row r="33" spans="1:102" ht="15">
      <c r="A33" s="1" t="s">
        <v>943</v>
      </c>
      <c r="B33" s="1">
        <v>1991</v>
      </c>
      <c r="D33" s="14"/>
      <c r="G33"/>
      <c r="M33" s="206"/>
      <c r="T33" s="788">
        <f>'Ozturk+Palsson, 1991'!G68</f>
        <v>0</v>
      </c>
      <c r="AJ33" s="782">
        <f>'Ozturk+Palsson, 1991'!X68</f>
        <v>0.94799999999999995</v>
      </c>
      <c r="AK33" s="1"/>
      <c r="AL33" s="1"/>
      <c r="AM33" s="1"/>
      <c r="AN33" s="1"/>
      <c r="AO33" s="782">
        <f>'Ozturk+Palsson, 1991'!AL68</f>
        <v>23.911150369474722</v>
      </c>
      <c r="AP33" s="1"/>
      <c r="AQ33" s="1"/>
      <c r="AR33" s="782">
        <f>'Ozturk+Palsson, 1991'!AQ68</f>
        <v>6.0220675004602997</v>
      </c>
      <c r="AS33" s="1"/>
      <c r="AT33" s="1"/>
      <c r="AU33" s="782">
        <f>'Ozturk+Palsson, 1991'!AG68</f>
        <v>7.6161441917586146</v>
      </c>
      <c r="AV33" s="1"/>
      <c r="AW33" s="1"/>
      <c r="AX33" s="1"/>
      <c r="AY33" s="1"/>
      <c r="AZ33" s="782">
        <f>'Ozturk+Palsson, 1991'!AX68</f>
        <v>37.195122796960675</v>
      </c>
      <c r="BA33" s="1"/>
      <c r="BB33" s="1"/>
      <c r="BC33" s="1"/>
      <c r="BD33" s="1"/>
      <c r="BE33" s="1"/>
      <c r="BF33" s="782">
        <f>'Ozturk+Palsson, 1991'!BC68</f>
        <v>3.8080720958793073</v>
      </c>
      <c r="BI33" s="752">
        <f t="shared" si="31"/>
        <v>3.9646775054797398E-2</v>
      </c>
      <c r="BJ33" s="777">
        <f t="shared" si="32"/>
        <v>0.22006424874998556</v>
      </c>
      <c r="BK33" s="752">
        <f t="shared" si="33"/>
        <v>0.15742101859993085</v>
      </c>
      <c r="BL33" s="777">
        <f t="shared" si="34"/>
        <v>1.0771932297791902</v>
      </c>
      <c r="BM33" s="777">
        <f t="shared" si="35"/>
        <v>3.9705882352941182</v>
      </c>
      <c r="BT33" s="771">
        <f t="shared" si="30"/>
        <v>1.5555555555555554</v>
      </c>
      <c r="BU33" s="4"/>
      <c r="BV33" s="4"/>
      <c r="BW33" s="4"/>
      <c r="BX33" s="4"/>
      <c r="BY33" s="4"/>
      <c r="BZ33" s="771">
        <f t="shared" si="24"/>
        <v>0.63235294117647056</v>
      </c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</row>
    <row r="34" spans="1:102" ht="15">
      <c r="A34" s="1" t="s">
        <v>943</v>
      </c>
      <c r="B34" s="1">
        <v>1991</v>
      </c>
      <c r="D34" s="14"/>
      <c r="G34"/>
      <c r="M34" s="206"/>
      <c r="V34" s="633"/>
      <c r="AW34" s="4"/>
      <c r="AX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775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</row>
    <row r="35" spans="1:102" ht="15">
      <c r="A35" s="1" t="s">
        <v>943</v>
      </c>
      <c r="B35" s="1">
        <v>1992</v>
      </c>
      <c r="D35" s="14"/>
      <c r="G35" s="6">
        <f t="shared" ref="G35" si="36">PI()/6*H35^3/1000</f>
        <v>1.0226538585904275</v>
      </c>
      <c r="H35" s="4">
        <v>12.5</v>
      </c>
      <c r="I35" s="4">
        <v>1.06</v>
      </c>
      <c r="J35" s="4">
        <f t="shared" ref="J35" si="37">G35*I35*1000</f>
        <v>1084.0130901058531</v>
      </c>
      <c r="K35" s="121">
        <v>0.75</v>
      </c>
      <c r="L35" s="126">
        <f t="shared" ref="L35" si="38">J35*(1-K35)</f>
        <v>271.00327252646326</v>
      </c>
      <c r="M35" s="206"/>
      <c r="V35" s="633"/>
      <c r="Z35" s="784">
        <f>'Ozturk et al., 1992'!K37</f>
        <v>0</v>
      </c>
      <c r="AA35" s="785"/>
      <c r="AB35" s="785"/>
      <c r="AC35" s="785"/>
      <c r="AD35" s="785"/>
      <c r="AE35" s="782">
        <f>'Ozturk et al., 1992'!L37</f>
        <v>0</v>
      </c>
      <c r="AF35" s="785"/>
      <c r="AG35" s="785"/>
      <c r="AH35" s="785"/>
      <c r="AI35" s="785"/>
      <c r="AJ35" s="778">
        <f>'Ozturk et al., 1992'!T37</f>
        <v>0.86399999999999988</v>
      </c>
      <c r="AK35" s="785"/>
      <c r="AL35" s="785"/>
      <c r="AM35" s="785"/>
      <c r="AN35" s="785"/>
      <c r="AO35" s="778">
        <f>'Ozturk et al., 1992'!AF37</f>
        <v>23.02555220764232</v>
      </c>
      <c r="AP35" s="785"/>
      <c r="AQ35" s="785"/>
      <c r="AR35" s="778">
        <f>'Ozturk et al., 1992'!AK37</f>
        <v>4.0737515444290269</v>
      </c>
      <c r="AU35" s="785"/>
      <c r="AV35" s="785"/>
      <c r="AW35" s="789"/>
      <c r="AX35" s="789"/>
      <c r="AY35" s="785"/>
      <c r="AZ35" s="778">
        <f>'Ozturk et al., 1992'!AR37</f>
        <v>39.851917282457869</v>
      </c>
      <c r="BA35" s="785"/>
      <c r="BB35" s="785"/>
      <c r="BC35" s="785"/>
      <c r="BD35" s="785"/>
      <c r="BE35" s="785"/>
      <c r="BF35" s="778">
        <f>'Ozturk et al., 1992'!AW37</f>
        <v>1.5055168751150749</v>
      </c>
      <c r="BG35" s="785"/>
      <c r="BI35" s="752">
        <f t="shared" ref="BI35:BI42" si="39">AJ35/AO35</f>
        <v>3.7523530042125677E-2</v>
      </c>
      <c r="BJ35" s="777">
        <f t="shared" ref="BJ35:BJ42" si="40">BI35/BJ$2*1000</f>
        <v>0.20827891897272247</v>
      </c>
      <c r="BK35" s="752">
        <f t="shared" ref="BK35:BK42" si="41">AJ35/AR35</f>
        <v>0.21208951762940598</v>
      </c>
      <c r="BL35" s="777">
        <f t="shared" ref="BL35:BL42" si="42">BK35/BL$2*1000</f>
        <v>1.4512762941659094</v>
      </c>
      <c r="BM35" s="777">
        <f t="shared" ref="BM35:BM42" si="43">AO35/AR35</f>
        <v>5.6521739130434767</v>
      </c>
      <c r="BN35" s="4"/>
      <c r="BO35" s="4"/>
      <c r="BP35" s="4"/>
      <c r="BQ35" s="4"/>
      <c r="BR35" s="4"/>
      <c r="BS35" s="4"/>
      <c r="BT35" s="771">
        <f>AZ35/AO35</f>
        <v>1.7307692307692311</v>
      </c>
      <c r="BU35" s="4"/>
      <c r="BV35" s="4"/>
      <c r="BW35" s="4"/>
      <c r="BX35" s="4"/>
      <c r="BY35" s="4"/>
      <c r="BZ35" s="771">
        <f t="shared" ref="BZ35:BZ50" si="44">BF35/AR35</f>
        <v>0.36956521739130427</v>
      </c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</row>
    <row r="36" spans="1:102" ht="15">
      <c r="A36" s="1" t="s">
        <v>943</v>
      </c>
      <c r="B36" s="1">
        <v>1992</v>
      </c>
      <c r="D36" s="14"/>
      <c r="G36" s="6">
        <f t="shared" ref="G36:G41" si="45">PI()/6*H36^3/1000</f>
        <v>1.0226538585904275</v>
      </c>
      <c r="H36" s="4">
        <v>12.5</v>
      </c>
      <c r="I36" s="4">
        <v>1.06</v>
      </c>
      <c r="J36" s="4">
        <f t="shared" ref="J36:J41" si="46">G36*I36*1000</f>
        <v>1084.0130901058531</v>
      </c>
      <c r="K36" s="121">
        <v>0.75</v>
      </c>
      <c r="L36" s="126">
        <f t="shared" ref="L36:L41" si="47">J36*(1-K36)</f>
        <v>271.00327252646326</v>
      </c>
      <c r="M36" s="206"/>
      <c r="T36" s="638"/>
      <c r="V36" s="633"/>
      <c r="Z36" s="784">
        <f>'Ozturk et al., 1992'!K38</f>
        <v>0</v>
      </c>
      <c r="AA36" s="785"/>
      <c r="AB36" s="785"/>
      <c r="AC36" s="785"/>
      <c r="AD36" s="785"/>
      <c r="AE36" s="782">
        <f>'Ozturk et al., 1992'!L38</f>
        <v>0</v>
      </c>
      <c r="AF36" s="785"/>
      <c r="AG36" s="785"/>
      <c r="AH36" s="785"/>
      <c r="AI36" s="785"/>
      <c r="AJ36" s="778">
        <f>'Ozturk et al., 1992'!T38</f>
        <v>0.96</v>
      </c>
      <c r="AK36" s="785"/>
      <c r="AL36" s="785"/>
      <c r="AM36" s="785"/>
      <c r="AN36" s="785"/>
      <c r="AO36" s="778">
        <f>'Ozturk et al., 1992'!AF38</f>
        <v>23.02555220764232</v>
      </c>
      <c r="AP36" s="785"/>
      <c r="AQ36" s="785"/>
      <c r="AR36" s="778">
        <f>'Ozturk et al., 1992'!AK38</f>
        <v>4.0737515444290269</v>
      </c>
      <c r="AU36" s="785"/>
      <c r="AV36" s="785"/>
      <c r="AW36" s="789"/>
      <c r="AX36" s="789"/>
      <c r="AY36" s="785"/>
      <c r="AZ36" s="778">
        <f>'Ozturk et al., 1992'!AR38</f>
        <v>39.851917282457869</v>
      </c>
      <c r="BA36" s="785"/>
      <c r="BB36" s="785"/>
      <c r="BC36" s="785"/>
      <c r="BD36" s="785"/>
      <c r="BE36" s="785"/>
      <c r="BF36" s="778">
        <f>'Ozturk et al., 1992'!AW38</f>
        <v>1.0627177941988766</v>
      </c>
      <c r="BG36" s="785"/>
      <c r="BI36" s="752">
        <f t="shared" si="39"/>
        <v>4.1692811157917425E-2</v>
      </c>
      <c r="BJ36" s="777">
        <f t="shared" si="40"/>
        <v>0.23142102108080276</v>
      </c>
      <c r="BK36" s="752">
        <f t="shared" si="41"/>
        <v>0.23565501958822888</v>
      </c>
      <c r="BL36" s="777">
        <f t="shared" si="42"/>
        <v>1.6125292157398994</v>
      </c>
      <c r="BM36" s="777">
        <f t="shared" si="43"/>
        <v>5.6521739130434767</v>
      </c>
      <c r="BN36" s="4"/>
      <c r="BO36" s="4"/>
      <c r="BP36" s="4"/>
      <c r="BQ36" s="4"/>
      <c r="BR36" s="4"/>
      <c r="BS36" s="4"/>
      <c r="BT36" s="771">
        <f t="shared" ref="BT36:BT50" si="48">AZ36/AO36</f>
        <v>1.7307692307692311</v>
      </c>
      <c r="BU36" s="4"/>
      <c r="BV36" s="4"/>
      <c r="BW36" s="4"/>
      <c r="BX36" s="4"/>
      <c r="BY36" s="4"/>
      <c r="BZ36" s="771">
        <f t="shared" si="44"/>
        <v>0.2608695652173913</v>
      </c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</row>
    <row r="37" spans="1:102" ht="15">
      <c r="A37" s="1" t="s">
        <v>943</v>
      </c>
      <c r="B37" s="1">
        <v>1992</v>
      </c>
      <c r="D37" s="14"/>
      <c r="G37" s="6">
        <f t="shared" si="45"/>
        <v>1.0226538585904275</v>
      </c>
      <c r="H37" s="4">
        <v>12.5</v>
      </c>
      <c r="I37" s="4">
        <v>1.06</v>
      </c>
      <c r="J37" s="4">
        <f t="shared" si="46"/>
        <v>1084.0130901058531</v>
      </c>
      <c r="K37" s="121">
        <v>0.75</v>
      </c>
      <c r="L37" s="126">
        <f t="shared" si="47"/>
        <v>271.00327252646326</v>
      </c>
      <c r="M37" s="206"/>
      <c r="T37" s="638"/>
      <c r="V37" s="633"/>
      <c r="Z37" s="784">
        <f>'Ozturk et al., 1992'!K39</f>
        <v>23</v>
      </c>
      <c r="AA37" s="785"/>
      <c r="AB37" s="785"/>
      <c r="AC37" s="785"/>
      <c r="AD37" s="785"/>
      <c r="AE37" s="782">
        <f>'Ozturk et al., 1992'!L39</f>
        <v>0</v>
      </c>
      <c r="AF37" s="785"/>
      <c r="AG37" s="785"/>
      <c r="AH37" s="785"/>
      <c r="AI37" s="785"/>
      <c r="AJ37" s="778">
        <f>'Ozturk et al., 1992'!T39</f>
        <v>0.78</v>
      </c>
      <c r="AK37" s="785"/>
      <c r="AL37" s="785"/>
      <c r="AM37" s="785"/>
      <c r="AN37" s="785"/>
      <c r="AO37" s="778">
        <f>'Ozturk et al., 1992'!AF39</f>
        <v>25.682346693139511</v>
      </c>
      <c r="AP37" s="785"/>
      <c r="AQ37" s="785"/>
      <c r="AR37" s="778">
        <f>'Ozturk et al., 1992'!AK39</f>
        <v>4.516550625345225</v>
      </c>
      <c r="AU37" s="785"/>
      <c r="AV37" s="785"/>
      <c r="AW37" s="789"/>
      <c r="AX37" s="789"/>
      <c r="AY37" s="785"/>
      <c r="AZ37" s="778">
        <f>'Ozturk et al., 1992'!AR39</f>
        <v>40.737515444290267</v>
      </c>
      <c r="BA37" s="785"/>
      <c r="BB37" s="785"/>
      <c r="BC37" s="785"/>
      <c r="BD37" s="785"/>
      <c r="BE37" s="785"/>
      <c r="BF37" s="778">
        <f>'Ozturk et al., 1992'!AW39</f>
        <v>0.97415797801563675</v>
      </c>
      <c r="BG37" s="785"/>
      <c r="BI37" s="752">
        <f t="shared" si="39"/>
        <v>3.0371056403827784E-2</v>
      </c>
      <c r="BJ37" s="777">
        <f t="shared" si="40"/>
        <v>0.1685782438045503</v>
      </c>
      <c r="BK37" s="752">
        <f t="shared" si="41"/>
        <v>0.17269816386490305</v>
      </c>
      <c r="BL37" s="777">
        <f t="shared" si="42"/>
        <v>1.1817309693780147</v>
      </c>
      <c r="BM37" s="777">
        <f t="shared" si="43"/>
        <v>5.6862745098039209</v>
      </c>
      <c r="BN37" s="4"/>
      <c r="BO37" s="4"/>
      <c r="BP37" s="4"/>
      <c r="BQ37" s="4"/>
      <c r="BR37" s="4"/>
      <c r="BS37" s="4"/>
      <c r="BT37" s="771">
        <f t="shared" si="48"/>
        <v>1.5862068965517244</v>
      </c>
      <c r="BU37" s="4"/>
      <c r="BV37" s="4"/>
      <c r="BW37" s="4"/>
      <c r="BX37" s="4"/>
      <c r="BY37" s="4"/>
      <c r="BZ37" s="771">
        <f t="shared" si="44"/>
        <v>0.2156862745098039</v>
      </c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</row>
    <row r="38" spans="1:102" ht="15">
      <c r="A38" s="1" t="s">
        <v>943</v>
      </c>
      <c r="B38" s="1">
        <v>1992</v>
      </c>
      <c r="D38" s="14"/>
      <c r="G38" s="6">
        <f t="shared" si="45"/>
        <v>1.0226538585904275</v>
      </c>
      <c r="H38" s="4">
        <v>12.5</v>
      </c>
      <c r="I38" s="4">
        <v>1.06</v>
      </c>
      <c r="J38" s="4">
        <f t="shared" si="46"/>
        <v>1084.0130901058531</v>
      </c>
      <c r="K38" s="121">
        <v>0.75</v>
      </c>
      <c r="L38" s="126">
        <f t="shared" si="47"/>
        <v>271.00327252646326</v>
      </c>
      <c r="M38" s="206"/>
      <c r="T38" s="638"/>
      <c r="V38" s="633"/>
      <c r="Z38" s="784">
        <f>'Ozturk et al., 1992'!K40</f>
        <v>23</v>
      </c>
      <c r="AA38" s="785"/>
      <c r="AB38" s="785"/>
      <c r="AC38" s="785"/>
      <c r="AD38" s="785"/>
      <c r="AE38" s="782">
        <f>'Ozturk et al., 1992'!L40</f>
        <v>0</v>
      </c>
      <c r="AF38" s="785"/>
      <c r="AG38" s="785"/>
      <c r="AH38" s="785"/>
      <c r="AI38" s="785"/>
      <c r="AJ38" s="778">
        <f>'Ozturk et al., 1992'!T40</f>
        <v>0.76800000000000002</v>
      </c>
      <c r="AK38" s="785"/>
      <c r="AL38" s="785"/>
      <c r="AM38" s="785"/>
      <c r="AN38" s="785"/>
      <c r="AO38" s="778">
        <f>'Ozturk et al., 1992'!AF40</f>
        <v>25.682346693139511</v>
      </c>
      <c r="AP38" s="785"/>
      <c r="AQ38" s="785"/>
      <c r="AR38" s="778">
        <f>'Ozturk et al., 1992'!AK40</f>
        <v>4.516550625345225</v>
      </c>
      <c r="AU38" s="785"/>
      <c r="AV38" s="785"/>
      <c r="AW38" s="789"/>
      <c r="AX38" s="789"/>
      <c r="AY38" s="785"/>
      <c r="AZ38" s="778">
        <f>'Ozturk et al., 1992'!AR40</f>
        <v>40.737515444290267</v>
      </c>
      <c r="BA38" s="785"/>
      <c r="BB38" s="785"/>
      <c r="BC38" s="785"/>
      <c r="BD38" s="785"/>
      <c r="BE38" s="785"/>
      <c r="BF38" s="778">
        <f>'Ozturk et al., 1992'!AW40</f>
        <v>0.97415797801563675</v>
      </c>
      <c r="BG38" s="785"/>
      <c r="BI38" s="752">
        <f t="shared" si="39"/>
        <v>2.9903809382230431E-2</v>
      </c>
      <c r="BJ38" s="777">
        <f t="shared" si="40"/>
        <v>0.16598473236140338</v>
      </c>
      <c r="BK38" s="752">
        <f t="shared" si="41"/>
        <v>0.17004126903621222</v>
      </c>
      <c r="BL38" s="777">
        <f t="shared" si="42"/>
        <v>1.1635504929260452</v>
      </c>
      <c r="BM38" s="777">
        <f t="shared" si="43"/>
        <v>5.6862745098039209</v>
      </c>
      <c r="BN38" s="4"/>
      <c r="BO38" s="4"/>
      <c r="BP38" s="4"/>
      <c r="BQ38" s="4"/>
      <c r="BR38" s="4"/>
      <c r="BS38" s="4"/>
      <c r="BT38" s="771">
        <f t="shared" si="48"/>
        <v>1.5862068965517244</v>
      </c>
      <c r="BU38" s="4"/>
      <c r="BV38" s="4"/>
      <c r="BW38" s="4"/>
      <c r="BX38" s="4"/>
      <c r="BY38" s="4"/>
      <c r="BZ38" s="771">
        <f t="shared" si="44"/>
        <v>0.2156862745098039</v>
      </c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</row>
    <row r="39" spans="1:102" ht="15">
      <c r="A39" s="1" t="s">
        <v>943</v>
      </c>
      <c r="B39" s="1">
        <v>1992</v>
      </c>
      <c r="D39" s="14"/>
      <c r="G39" s="6">
        <f t="shared" si="45"/>
        <v>1.0226538585904275</v>
      </c>
      <c r="H39" s="4">
        <v>12.5</v>
      </c>
      <c r="I39" s="4">
        <v>1.06</v>
      </c>
      <c r="J39" s="4">
        <f t="shared" si="46"/>
        <v>1084.0130901058531</v>
      </c>
      <c r="K39" s="121">
        <v>0.75</v>
      </c>
      <c r="L39" s="126">
        <f t="shared" si="47"/>
        <v>271.00327252646326</v>
      </c>
      <c r="M39" s="206"/>
      <c r="T39" s="638"/>
      <c r="V39" s="633"/>
      <c r="Z39" s="784">
        <f>'Ozturk et al., 1992'!K41</f>
        <v>46</v>
      </c>
      <c r="AA39" s="785"/>
      <c r="AB39" s="785"/>
      <c r="AC39" s="785"/>
      <c r="AD39" s="785"/>
      <c r="AE39" s="782">
        <f>'Ozturk et al., 1992'!L41</f>
        <v>0</v>
      </c>
      <c r="AF39" s="785"/>
      <c r="AG39" s="785"/>
      <c r="AH39" s="785"/>
      <c r="AI39" s="785"/>
      <c r="AJ39" s="778">
        <f>'Ozturk et al., 1992'!T41</f>
        <v>0.624</v>
      </c>
      <c r="AK39" s="785"/>
      <c r="AL39" s="785"/>
      <c r="AM39" s="785"/>
      <c r="AN39" s="785"/>
      <c r="AO39" s="778">
        <f>'Ozturk et al., 1992'!AF41</f>
        <v>30.110337502301501</v>
      </c>
      <c r="AP39" s="785"/>
      <c r="AQ39" s="785"/>
      <c r="AR39" s="778">
        <f>'Ozturk et al., 1992'!AK41</f>
        <v>4.870789890078183</v>
      </c>
      <c r="AU39" s="785"/>
      <c r="AV39" s="785"/>
      <c r="AW39" s="789"/>
      <c r="AX39" s="789"/>
      <c r="AY39" s="785"/>
      <c r="AZ39" s="778">
        <f>'Ozturk et al., 1992'!AR41</f>
        <v>43.394309929787454</v>
      </c>
      <c r="BA39" s="785"/>
      <c r="BB39" s="785"/>
      <c r="BC39" s="785"/>
      <c r="BD39" s="785"/>
      <c r="BE39" s="785"/>
      <c r="BF39" s="778">
        <f>'Ozturk et al., 1992'!AW41</f>
        <v>0.88559816183239704</v>
      </c>
      <c r="BG39" s="785"/>
      <c r="BI39" s="752">
        <f t="shared" si="39"/>
        <v>2.0723779663788366E-2</v>
      </c>
      <c r="BJ39" s="777">
        <f t="shared" si="40"/>
        <v>0.11502986047839901</v>
      </c>
      <c r="BK39" s="752">
        <f t="shared" si="41"/>
        <v>0.12811063792160082</v>
      </c>
      <c r="BL39" s="777">
        <f t="shared" si="42"/>
        <v>0.87662951910223641</v>
      </c>
      <c r="BM39" s="777">
        <f t="shared" si="43"/>
        <v>6.1818181818181834</v>
      </c>
      <c r="BN39" s="4"/>
      <c r="BO39" s="4"/>
      <c r="BP39" s="4"/>
      <c r="BQ39" s="4"/>
      <c r="BR39" s="4"/>
      <c r="BS39" s="4"/>
      <c r="BT39" s="771">
        <f t="shared" si="48"/>
        <v>1.4411764705882353</v>
      </c>
      <c r="BU39" s="4"/>
      <c r="BV39" s="4"/>
      <c r="BW39" s="4"/>
      <c r="BX39" s="4"/>
      <c r="BY39" s="4"/>
      <c r="BZ39" s="771">
        <f t="shared" si="44"/>
        <v>0.18181818181818185</v>
      </c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</row>
    <row r="40" spans="1:102" ht="15">
      <c r="A40" s="1" t="s">
        <v>943</v>
      </c>
      <c r="B40" s="1">
        <v>1992</v>
      </c>
      <c r="D40" s="14"/>
      <c r="G40" s="6">
        <f t="shared" si="45"/>
        <v>1.0226538585904275</v>
      </c>
      <c r="H40" s="4">
        <v>12.5</v>
      </c>
      <c r="I40" s="4">
        <v>1.06</v>
      </c>
      <c r="J40" s="4">
        <f t="shared" si="46"/>
        <v>1084.0130901058531</v>
      </c>
      <c r="K40" s="121">
        <v>0.75</v>
      </c>
      <c r="L40" s="126">
        <f t="shared" si="47"/>
        <v>271.00327252646326</v>
      </c>
      <c r="M40" s="206"/>
      <c r="T40" s="638"/>
      <c r="V40" s="633"/>
      <c r="Z40" s="784">
        <f>'Ozturk et al., 1992'!K42</f>
        <v>46.5</v>
      </c>
      <c r="AA40" s="785"/>
      <c r="AB40" s="785"/>
      <c r="AC40" s="785"/>
      <c r="AD40" s="785"/>
      <c r="AE40" s="782">
        <f>'Ozturk et al., 1992'!L42</f>
        <v>0</v>
      </c>
      <c r="AF40" s="785"/>
      <c r="AG40" s="785"/>
      <c r="AH40" s="785"/>
      <c r="AI40" s="785"/>
      <c r="AJ40" s="778">
        <f>'Ozturk et al., 1992'!T42</f>
        <v>0.60719999999999996</v>
      </c>
      <c r="AK40" s="785"/>
      <c r="AL40" s="785"/>
      <c r="AM40" s="785"/>
      <c r="AN40" s="785"/>
      <c r="AO40" s="778">
        <f>'Ozturk et al., 1992'!AF42</f>
        <v>30.110337502301501</v>
      </c>
      <c r="AP40" s="785"/>
      <c r="AQ40" s="785"/>
      <c r="AR40" s="778">
        <f>'Ozturk et al., 1992'!AK42</f>
        <v>4.870789890078183</v>
      </c>
      <c r="AU40" s="785"/>
      <c r="AV40" s="785"/>
      <c r="AW40" s="789"/>
      <c r="AX40" s="789"/>
      <c r="AY40" s="785"/>
      <c r="AZ40" s="778">
        <f>'Ozturk et al., 1992'!AR42</f>
        <v>43.394309929787454</v>
      </c>
      <c r="BA40" s="785"/>
      <c r="BB40" s="785"/>
      <c r="BC40" s="785"/>
      <c r="BD40" s="785"/>
      <c r="BE40" s="785"/>
      <c r="BF40" s="778">
        <f>'Ozturk et al., 1992'!AW42</f>
        <v>0.88559816183239704</v>
      </c>
      <c r="BG40" s="785"/>
      <c r="BI40" s="752">
        <f t="shared" si="39"/>
        <v>2.0165831749763292E-2</v>
      </c>
      <c r="BJ40" s="777">
        <f t="shared" si="40"/>
        <v>0.11193290269628825</v>
      </c>
      <c r="BK40" s="752">
        <f t="shared" si="41"/>
        <v>0.1246615053621731</v>
      </c>
      <c r="BL40" s="777">
        <f t="shared" si="42"/>
        <v>0.85302795512640706</v>
      </c>
      <c r="BM40" s="777">
        <f t="shared" si="43"/>
        <v>6.1818181818181834</v>
      </c>
      <c r="BN40" s="4"/>
      <c r="BO40" s="4"/>
      <c r="BP40" s="4"/>
      <c r="BQ40" s="4"/>
      <c r="BR40" s="4"/>
      <c r="BS40" s="4"/>
      <c r="BT40" s="771">
        <f t="shared" si="48"/>
        <v>1.4411764705882353</v>
      </c>
      <c r="BU40" s="4"/>
      <c r="BV40" s="4"/>
      <c r="BW40" s="4"/>
      <c r="BX40" s="4"/>
      <c r="BY40" s="4"/>
      <c r="BZ40" s="771">
        <f t="shared" si="44"/>
        <v>0.18181818181818185</v>
      </c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</row>
    <row r="41" spans="1:102" ht="15">
      <c r="A41" s="1" t="s">
        <v>943</v>
      </c>
      <c r="B41" s="1">
        <v>1992</v>
      </c>
      <c r="D41" s="14"/>
      <c r="G41" s="6">
        <f t="shared" si="45"/>
        <v>1.0226538585904275</v>
      </c>
      <c r="H41" s="4">
        <v>12.5</v>
      </c>
      <c r="I41" s="4">
        <v>1.06</v>
      </c>
      <c r="J41" s="4">
        <f t="shared" si="46"/>
        <v>1084.0130901058531</v>
      </c>
      <c r="K41" s="121">
        <v>0.75</v>
      </c>
      <c r="L41" s="126">
        <f t="shared" si="47"/>
        <v>271.00327252646326</v>
      </c>
      <c r="M41" s="206"/>
      <c r="T41" s="638"/>
      <c r="V41" s="633"/>
      <c r="Z41" s="784">
        <f>'Ozturk et al., 1992'!K43</f>
        <v>68</v>
      </c>
      <c r="AA41" s="785"/>
      <c r="AB41" s="785"/>
      <c r="AC41" s="785"/>
      <c r="AD41" s="785"/>
      <c r="AE41" s="782">
        <f>'Ozturk et al., 1992'!L43</f>
        <v>0</v>
      </c>
      <c r="AF41" s="785"/>
      <c r="AG41" s="785"/>
      <c r="AH41" s="785"/>
      <c r="AI41" s="785"/>
      <c r="AJ41" s="778">
        <f>'Ozturk et al., 1992'!T43</f>
        <v>0.21599999999999997</v>
      </c>
      <c r="AK41" s="785"/>
      <c r="AL41" s="785"/>
      <c r="AM41" s="785"/>
      <c r="AN41" s="785"/>
      <c r="AO41" s="778">
        <f>'Ozturk et al., 1992'!AF43</f>
        <v>33.65273014963109</v>
      </c>
      <c r="AP41" s="785"/>
      <c r="AQ41" s="785"/>
      <c r="AR41" s="778">
        <f>'Ozturk et al., 1992'!AK43</f>
        <v>6.8191058461094567</v>
      </c>
      <c r="AU41" s="785"/>
      <c r="AV41" s="785"/>
      <c r="AW41" s="789"/>
      <c r="AX41" s="789"/>
      <c r="AY41" s="785"/>
      <c r="AZ41" s="778">
        <f>'Ozturk et al., 1992'!AR43</f>
        <v>46.936702577117046</v>
      </c>
      <c r="BA41" s="785"/>
      <c r="BB41" s="785"/>
      <c r="BC41" s="785"/>
      <c r="BD41" s="785"/>
      <c r="BE41" s="785"/>
      <c r="BF41" s="778">
        <f>'Ozturk et al., 1992'!AW43</f>
        <v>0.88559816183239704</v>
      </c>
      <c r="BG41" s="785"/>
      <c r="BI41" s="752">
        <f t="shared" si="39"/>
        <v>6.4184985598372858E-3</v>
      </c>
      <c r="BJ41" s="777">
        <f t="shared" si="40"/>
        <v>3.562665719270252E-2</v>
      </c>
      <c r="BK41" s="752">
        <f t="shared" si="41"/>
        <v>3.1675707178417778E-2</v>
      </c>
      <c r="BL41" s="777">
        <f t="shared" si="42"/>
        <v>0.21674905692088259</v>
      </c>
      <c r="BM41" s="777">
        <f t="shared" si="43"/>
        <v>4.9350649350649354</v>
      </c>
      <c r="BN41" s="4"/>
      <c r="BO41" s="4"/>
      <c r="BP41" s="4"/>
      <c r="BQ41" s="4"/>
      <c r="BR41" s="4"/>
      <c r="BS41" s="4"/>
      <c r="BT41" s="771">
        <f t="shared" si="48"/>
        <v>1.3947368421052631</v>
      </c>
      <c r="BU41" s="4"/>
      <c r="BV41" s="4"/>
      <c r="BW41" s="4"/>
      <c r="BX41" s="4"/>
      <c r="BY41" s="4"/>
      <c r="BZ41" s="771">
        <f t="shared" si="44"/>
        <v>0.12987012987012989</v>
      </c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</row>
    <row r="42" spans="1:102" ht="15">
      <c r="A42" s="1" t="s">
        <v>943</v>
      </c>
      <c r="B42" s="1">
        <v>1992</v>
      </c>
      <c r="D42" s="14"/>
      <c r="G42" s="6">
        <f t="shared" ref="G42:G46" si="49">PI()/6*H42^3/1000</f>
        <v>1.0226538585904275</v>
      </c>
      <c r="H42" s="4">
        <v>12.5</v>
      </c>
      <c r="I42" s="4">
        <v>1.06</v>
      </c>
      <c r="J42" s="4">
        <f t="shared" ref="J42:J46" si="50">G42*I42*1000</f>
        <v>1084.0130901058531</v>
      </c>
      <c r="K42" s="121">
        <v>0.75</v>
      </c>
      <c r="L42" s="126">
        <f t="shared" ref="L42:L46" si="51">J42*(1-K42)</f>
        <v>271.00327252646326</v>
      </c>
      <c r="M42" s="206"/>
      <c r="T42" s="638"/>
      <c r="V42" s="633"/>
      <c r="Z42" s="784">
        <f>'Ozturk et al., 1992'!K44</f>
        <v>69</v>
      </c>
      <c r="AA42" s="785"/>
      <c r="AB42" s="785"/>
      <c r="AC42" s="785"/>
      <c r="AD42" s="785"/>
      <c r="AE42" s="782">
        <f>'Ozturk et al., 1992'!L44</f>
        <v>0</v>
      </c>
      <c r="AF42" s="785"/>
      <c r="AG42" s="785"/>
      <c r="AH42" s="785"/>
      <c r="AI42" s="785"/>
      <c r="AJ42" s="778">
        <f>'Ozturk et al., 1992'!T44</f>
        <v>0.24</v>
      </c>
      <c r="AK42" s="785"/>
      <c r="AL42" s="785"/>
      <c r="AM42" s="785"/>
      <c r="AN42" s="785"/>
      <c r="AO42" s="778">
        <f>'Ozturk et al., 1992'!AF44</f>
        <v>33.65273014963109</v>
      </c>
      <c r="AP42" s="785"/>
      <c r="AQ42" s="785"/>
      <c r="AR42" s="778">
        <f>'Ozturk et al., 1992'!AK44</f>
        <v>6.8191058461094567</v>
      </c>
      <c r="AU42" s="785"/>
      <c r="AV42" s="785"/>
      <c r="AW42" s="789"/>
      <c r="AX42" s="789"/>
      <c r="AY42" s="785"/>
      <c r="AZ42" s="778">
        <f>'Ozturk et al., 1992'!AR44</f>
        <v>46.936702577117046</v>
      </c>
      <c r="BA42" s="785"/>
      <c r="BB42" s="785"/>
      <c r="BC42" s="785"/>
      <c r="BD42" s="785"/>
      <c r="BE42" s="785"/>
      <c r="BF42" s="778">
        <f>'Ozturk et al., 1992'!AW44</f>
        <v>1.4169570589318352</v>
      </c>
      <c r="BG42" s="785"/>
      <c r="BI42" s="752">
        <f t="shared" si="39"/>
        <v>7.1316650664858747E-3</v>
      </c>
      <c r="BJ42" s="777">
        <f t="shared" si="40"/>
        <v>3.9585174658558361E-2</v>
      </c>
      <c r="BK42" s="752">
        <f t="shared" si="41"/>
        <v>3.5195230198241979E-2</v>
      </c>
      <c r="BL42" s="777">
        <f t="shared" si="42"/>
        <v>0.24083228546764734</v>
      </c>
      <c r="BM42" s="777">
        <f t="shared" si="43"/>
        <v>4.9350649350649354</v>
      </c>
      <c r="BN42" s="4"/>
      <c r="BO42" s="4"/>
      <c r="BP42" s="4"/>
      <c r="BQ42" s="4"/>
      <c r="BR42" s="4"/>
      <c r="BS42" s="4"/>
      <c r="BT42" s="771">
        <f t="shared" si="48"/>
        <v>1.3947368421052631</v>
      </c>
      <c r="BU42" s="4"/>
      <c r="BV42" s="4"/>
      <c r="BW42" s="4"/>
      <c r="BX42" s="4"/>
      <c r="BY42" s="4"/>
      <c r="BZ42" s="771">
        <f t="shared" si="44"/>
        <v>0.20779220779220781</v>
      </c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</row>
    <row r="43" spans="1:102" ht="15">
      <c r="A43" s="1" t="s">
        <v>943</v>
      </c>
      <c r="B43" s="1">
        <v>1992</v>
      </c>
      <c r="D43" s="14"/>
      <c r="G43"/>
      <c r="H43"/>
      <c r="I43"/>
      <c r="J43"/>
      <c r="K43"/>
      <c r="L43"/>
      <c r="T43" s="638"/>
      <c r="V43" s="633"/>
      <c r="Z43" s="785"/>
      <c r="AA43" s="785"/>
      <c r="AB43" s="785"/>
      <c r="AC43" s="785"/>
      <c r="AD43" s="785"/>
      <c r="AE43" s="785"/>
      <c r="AF43" s="785"/>
      <c r="AG43" s="785"/>
      <c r="AH43" s="785"/>
      <c r="AI43" s="785"/>
      <c r="AJ43" s="785"/>
      <c r="AK43" s="785"/>
      <c r="AL43" s="785"/>
      <c r="AM43" s="785"/>
      <c r="AN43" s="785"/>
      <c r="AO43" s="785"/>
      <c r="AP43" s="785"/>
      <c r="AQ43" s="785"/>
      <c r="AR43" s="785"/>
      <c r="AU43" s="785"/>
      <c r="AV43" s="785"/>
      <c r="AW43" s="785"/>
      <c r="AX43" s="785"/>
      <c r="AY43" s="785"/>
      <c r="AZ43" s="785"/>
      <c r="BA43" s="785"/>
      <c r="BB43" s="785"/>
      <c r="BC43" s="785"/>
      <c r="BD43" s="785"/>
      <c r="BE43" s="785"/>
      <c r="BF43" s="785"/>
      <c r="BG43" s="785"/>
      <c r="BI43" s="773"/>
      <c r="BJ43" s="764"/>
      <c r="BK43" s="764"/>
      <c r="BL43" s="764"/>
      <c r="BM43" s="764"/>
      <c r="BN43" s="4"/>
      <c r="BO43" s="4"/>
      <c r="BP43" s="4"/>
      <c r="BQ43" s="4"/>
      <c r="BR43" s="4"/>
      <c r="BS43" s="4"/>
      <c r="BT43" s="775"/>
      <c r="BU43" s="4"/>
      <c r="BV43" s="4"/>
      <c r="BW43" s="4"/>
      <c r="BX43" s="4"/>
      <c r="BY43" s="4"/>
      <c r="BZ43" s="775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</row>
    <row r="44" spans="1:102" ht="15">
      <c r="A44" s="1" t="s">
        <v>943</v>
      </c>
      <c r="B44" s="1">
        <v>1992</v>
      </c>
      <c r="D44" s="14"/>
      <c r="G44" s="6">
        <f t="shared" si="49"/>
        <v>1.0226538585904275</v>
      </c>
      <c r="H44" s="4">
        <v>12.5</v>
      </c>
      <c r="I44" s="4">
        <v>1.06</v>
      </c>
      <c r="J44" s="4">
        <f t="shared" si="50"/>
        <v>1084.0130901058531</v>
      </c>
      <c r="K44" s="121">
        <v>0.75</v>
      </c>
      <c r="L44" s="126">
        <f t="shared" si="51"/>
        <v>271.00327252646326</v>
      </c>
      <c r="M44" s="206"/>
      <c r="T44" s="638"/>
      <c r="V44" s="633"/>
      <c r="Z44" s="782">
        <f>'Ozturk et al., 1992'!K46</f>
        <v>0</v>
      </c>
      <c r="AA44" s="785"/>
      <c r="AB44" s="785"/>
      <c r="AC44" s="785"/>
      <c r="AD44" s="785"/>
      <c r="AE44" s="784">
        <f>'Ozturk et al., 1992'!L46</f>
        <v>0</v>
      </c>
      <c r="AF44" s="785"/>
      <c r="AG44" s="785"/>
      <c r="AH44" s="785"/>
      <c r="AI44" s="785"/>
      <c r="AJ44" s="778">
        <f>'Ozturk et al., 1992'!T46</f>
        <v>0.86399999999999988</v>
      </c>
      <c r="AK44" s="785"/>
      <c r="AL44" s="785"/>
      <c r="AM44" s="785"/>
      <c r="AN44" s="785"/>
      <c r="AO44" s="778">
        <f>'Ozturk et al., 1992'!AF46</f>
        <v>23.911150369474722</v>
      </c>
      <c r="AP44" s="785"/>
      <c r="AQ44" s="785"/>
      <c r="AR44" s="778">
        <f>'Ozturk et al., 1992'!AK46</f>
        <v>4.2508711767955063</v>
      </c>
      <c r="AU44" s="785"/>
      <c r="AV44" s="785"/>
      <c r="AW44" s="789"/>
      <c r="AX44" s="789"/>
      <c r="AY44" s="785"/>
      <c r="AZ44" s="778">
        <f>'Ozturk et al., 1992'!AR46</f>
        <v>39.851917282457869</v>
      </c>
      <c r="BA44" s="785"/>
      <c r="BB44" s="785"/>
      <c r="BC44" s="785"/>
      <c r="BD44" s="785"/>
      <c r="BE44" s="785"/>
      <c r="BF44" s="778">
        <f>'Ozturk et al., 1992'!AW46</f>
        <v>2.7453543016804307</v>
      </c>
      <c r="BG44" s="785"/>
      <c r="BI44" s="752">
        <f t="shared" ref="BI44:BI50" si="52">AJ44/AO44</f>
        <v>3.613376967019509E-2</v>
      </c>
      <c r="BJ44" s="777">
        <f t="shared" ref="BJ44:BJ50" si="53">BI44/BJ$2*1000</f>
        <v>0.20056488493669566</v>
      </c>
      <c r="BK44" s="752">
        <f t="shared" ref="BK44:BK50" si="54">AJ44/AR44</f>
        <v>0.20325245439484738</v>
      </c>
      <c r="BL44" s="777">
        <f t="shared" ref="BL44:BL50" si="55">BK44/BL$2*1000</f>
        <v>1.390806448575663</v>
      </c>
      <c r="BM44" s="777">
        <f t="shared" ref="BM44:BM50" si="56">AO44/AR44</f>
        <v>5.625</v>
      </c>
      <c r="BN44" s="4"/>
      <c r="BO44" s="4"/>
      <c r="BP44" s="4"/>
      <c r="BQ44" s="4"/>
      <c r="BR44" s="4"/>
      <c r="BS44" s="4"/>
      <c r="BT44" s="771">
        <f t="shared" si="48"/>
        <v>1.6666666666666665</v>
      </c>
      <c r="BU44" s="4"/>
      <c r="BV44" s="4"/>
      <c r="BW44" s="4"/>
      <c r="BX44" s="4"/>
      <c r="BY44" s="4"/>
      <c r="BZ44" s="771">
        <f t="shared" si="44"/>
        <v>0.64583333333333326</v>
      </c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</row>
    <row r="45" spans="1:102" ht="15">
      <c r="A45" s="1" t="s">
        <v>943</v>
      </c>
      <c r="B45" s="1">
        <v>1992</v>
      </c>
      <c r="D45" s="14"/>
      <c r="G45" s="6">
        <f t="shared" si="49"/>
        <v>1.0226538585904275</v>
      </c>
      <c r="H45" s="4">
        <v>12.5</v>
      </c>
      <c r="I45" s="4">
        <v>1.06</v>
      </c>
      <c r="J45" s="4">
        <f t="shared" si="50"/>
        <v>1084.0130901058531</v>
      </c>
      <c r="K45" s="121">
        <v>0.75</v>
      </c>
      <c r="L45" s="126">
        <f t="shared" si="51"/>
        <v>271.00327252646326</v>
      </c>
      <c r="M45" s="206"/>
      <c r="T45" s="638"/>
      <c r="V45" s="633"/>
      <c r="Z45" s="782">
        <f>'Ozturk et al., 1992'!K47</f>
        <v>0</v>
      </c>
      <c r="AA45" s="785"/>
      <c r="AB45" s="785"/>
      <c r="AC45" s="785"/>
      <c r="AD45" s="785"/>
      <c r="AE45" s="784">
        <f>'Ozturk et al., 1992'!L47</f>
        <v>0</v>
      </c>
      <c r="AF45" s="785"/>
      <c r="AG45" s="785"/>
      <c r="AH45" s="785"/>
      <c r="AI45" s="785"/>
      <c r="AJ45" s="778">
        <f>'Ozturk et al., 1992'!T47</f>
        <v>0.87599999999999989</v>
      </c>
      <c r="AK45" s="785"/>
      <c r="AL45" s="785"/>
      <c r="AM45" s="785"/>
      <c r="AN45" s="785"/>
      <c r="AO45" s="778">
        <f>'Ozturk et al., 1992'!AF47</f>
        <v>23.911150369474722</v>
      </c>
      <c r="AP45" s="785"/>
      <c r="AQ45" s="785"/>
      <c r="AR45" s="778">
        <f>'Ozturk et al., 1992'!AK47</f>
        <v>4.2508711767955063</v>
      </c>
      <c r="AU45" s="785"/>
      <c r="AV45" s="785"/>
      <c r="AW45" s="789"/>
      <c r="AX45" s="789"/>
      <c r="AY45" s="785"/>
      <c r="AZ45" s="778">
        <f>'Ozturk et al., 1992'!AR47</f>
        <v>39.851917282457869</v>
      </c>
      <c r="BA45" s="785"/>
      <c r="BB45" s="785"/>
      <c r="BC45" s="785"/>
      <c r="BD45" s="785"/>
      <c r="BE45" s="785"/>
      <c r="BF45" s="778">
        <f>'Ozturk et al., 1992'!AW47</f>
        <v>2.7453543016804307</v>
      </c>
      <c r="BG45" s="785"/>
      <c r="BI45" s="752">
        <f t="shared" si="52"/>
        <v>3.6635627582281137E-2</v>
      </c>
      <c r="BJ45" s="777">
        <f t="shared" si="53"/>
        <v>0.20335050833859425</v>
      </c>
      <c r="BK45" s="752">
        <f t="shared" si="54"/>
        <v>0.20607540515033138</v>
      </c>
      <c r="BL45" s="777">
        <f t="shared" si="55"/>
        <v>1.4101232048058807</v>
      </c>
      <c r="BM45" s="777">
        <f t="shared" si="56"/>
        <v>5.625</v>
      </c>
      <c r="BN45" s="4"/>
      <c r="BO45" s="4"/>
      <c r="BP45" s="4"/>
      <c r="BQ45" s="4"/>
      <c r="BR45" s="4"/>
      <c r="BS45" s="4"/>
      <c r="BT45" s="771">
        <f t="shared" si="48"/>
        <v>1.6666666666666665</v>
      </c>
      <c r="BU45" s="4"/>
      <c r="BV45" s="4"/>
      <c r="BW45" s="4"/>
      <c r="BX45" s="4"/>
      <c r="BY45" s="4"/>
      <c r="BZ45" s="771">
        <f t="shared" si="44"/>
        <v>0.64583333333333326</v>
      </c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</row>
    <row r="46" spans="1:102" ht="15">
      <c r="A46" s="1" t="s">
        <v>943</v>
      </c>
      <c r="B46" s="1">
        <v>1992</v>
      </c>
      <c r="D46" s="14"/>
      <c r="G46" s="6">
        <f t="shared" si="49"/>
        <v>1.0226538585904275</v>
      </c>
      <c r="H46" s="4">
        <v>12.5</v>
      </c>
      <c r="I46" s="4">
        <v>1.06</v>
      </c>
      <c r="J46" s="4">
        <f t="shared" si="50"/>
        <v>1084.0130901058531</v>
      </c>
      <c r="K46" s="121">
        <v>0.75</v>
      </c>
      <c r="L46" s="126">
        <f t="shared" si="51"/>
        <v>271.00327252646326</v>
      </c>
      <c r="M46" s="206"/>
      <c r="T46" s="638"/>
      <c r="V46" s="633"/>
      <c r="Z46" s="782">
        <f>'Ozturk et al., 1992'!K48</f>
        <v>0</v>
      </c>
      <c r="AA46" s="785"/>
      <c r="AB46" s="785"/>
      <c r="AC46" s="785"/>
      <c r="AD46" s="785"/>
      <c r="AE46" s="784">
        <f>'Ozturk et al., 1992'!L48</f>
        <v>1.25</v>
      </c>
      <c r="AF46" s="785"/>
      <c r="AG46" s="785"/>
      <c r="AH46" s="785"/>
      <c r="AI46" s="785"/>
      <c r="AJ46" s="778">
        <f>'Ozturk et al., 1992'!T48</f>
        <v>0.86399999999999988</v>
      </c>
      <c r="AK46" s="785"/>
      <c r="AL46" s="785"/>
      <c r="AM46" s="785"/>
      <c r="AN46" s="785"/>
      <c r="AO46" s="778">
        <f>'Ozturk et al., 1992'!AF48</f>
        <v>27.453543016804304</v>
      </c>
      <c r="AP46" s="785"/>
      <c r="AQ46" s="785"/>
      <c r="AR46" s="778">
        <f>'Ozturk et al., 1992'!AK48</f>
        <v>5.1364693386279026</v>
      </c>
      <c r="AU46" s="785"/>
      <c r="AV46" s="785"/>
      <c r="AW46" s="789"/>
      <c r="AX46" s="789"/>
      <c r="AY46" s="785"/>
      <c r="AZ46" s="778">
        <f>'Ozturk et al., 1992'!AR48</f>
        <v>43.394309929787454</v>
      </c>
      <c r="BA46" s="785"/>
      <c r="BB46" s="785"/>
      <c r="BC46" s="785"/>
      <c r="BD46" s="785"/>
      <c r="BE46" s="785"/>
      <c r="BF46" s="778">
        <f>'Ozturk et al., 1992'!AW48</f>
        <v>3.1881533825966288</v>
      </c>
      <c r="BG46" s="785"/>
      <c r="BI46" s="752">
        <f t="shared" si="52"/>
        <v>3.1471347777266699E-2</v>
      </c>
      <c r="BJ46" s="777">
        <f t="shared" si="53"/>
        <v>0.17468554494486399</v>
      </c>
      <c r="BK46" s="752">
        <f t="shared" si="54"/>
        <v>0.16820892777504615</v>
      </c>
      <c r="BL46" s="777">
        <f t="shared" si="55"/>
        <v>1.1510122333039974</v>
      </c>
      <c r="BM46" s="777">
        <f t="shared" si="56"/>
        <v>5.3448275862068959</v>
      </c>
      <c r="BN46" s="4"/>
      <c r="BO46" s="4"/>
      <c r="BP46" s="4"/>
      <c r="BQ46" s="4"/>
      <c r="BR46" s="4"/>
      <c r="BS46" s="4"/>
      <c r="BT46" s="771">
        <f t="shared" si="48"/>
        <v>1.5806451612903227</v>
      </c>
      <c r="BU46" s="4"/>
      <c r="BV46" s="4"/>
      <c r="BW46" s="4"/>
      <c r="BX46" s="4"/>
      <c r="BY46" s="4"/>
      <c r="BZ46" s="771">
        <f t="shared" si="44"/>
        <v>0.6206896551724137</v>
      </c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</row>
    <row r="47" spans="1:102" ht="15">
      <c r="A47" s="1" t="s">
        <v>943</v>
      </c>
      <c r="B47" s="1">
        <v>1992</v>
      </c>
      <c r="D47" s="14"/>
      <c r="G47" s="6">
        <f t="shared" ref="G47:G50" si="57">PI()/6*H47^3/1000</f>
        <v>1.0226538585904275</v>
      </c>
      <c r="H47" s="4">
        <v>12.5</v>
      </c>
      <c r="I47" s="4">
        <v>1.06</v>
      </c>
      <c r="J47" s="4">
        <f t="shared" ref="J47:J50" si="58">G47*I47*1000</f>
        <v>1084.0130901058531</v>
      </c>
      <c r="K47" s="121">
        <v>0.75</v>
      </c>
      <c r="L47" s="126">
        <f t="shared" ref="L47:L50" si="59">J47*(1-K47)</f>
        <v>271.00327252646326</v>
      </c>
      <c r="M47" s="206"/>
      <c r="T47" s="638"/>
      <c r="V47" s="633"/>
      <c r="Z47" s="782">
        <f>'Ozturk et al., 1992'!K49</f>
        <v>0</v>
      </c>
      <c r="AA47" s="785"/>
      <c r="AB47" s="785"/>
      <c r="AC47" s="785"/>
      <c r="AD47" s="785"/>
      <c r="AE47" s="784">
        <f>'Ozturk et al., 1992'!L49</f>
        <v>1.25</v>
      </c>
      <c r="AF47" s="785"/>
      <c r="AG47" s="785"/>
      <c r="AH47" s="785"/>
      <c r="AI47" s="785"/>
      <c r="AJ47" s="778">
        <f>'Ozturk et al., 1992'!T49</f>
        <v>0.84000000000000008</v>
      </c>
      <c r="AK47" s="785"/>
      <c r="AL47" s="785"/>
      <c r="AM47" s="785"/>
      <c r="AN47" s="785"/>
      <c r="AO47" s="778">
        <f>'Ozturk et al., 1992'!AF49</f>
        <v>27.453543016804304</v>
      </c>
      <c r="AP47" s="785"/>
      <c r="AQ47" s="785"/>
      <c r="AR47" s="778">
        <f>'Ozturk et al., 1992'!AK49</f>
        <v>5.1364693386279026</v>
      </c>
      <c r="AU47" s="785"/>
      <c r="AV47" s="785"/>
      <c r="AW47" s="789"/>
      <c r="AX47" s="789"/>
      <c r="AY47" s="785"/>
      <c r="AZ47" s="778">
        <f>'Ozturk et al., 1992'!AR49</f>
        <v>43.394309929787454</v>
      </c>
      <c r="BA47" s="785"/>
      <c r="BB47" s="785"/>
      <c r="BC47" s="785"/>
      <c r="BD47" s="785"/>
      <c r="BE47" s="785"/>
      <c r="BF47" s="778">
        <f>'Ozturk et al., 1992'!AW49</f>
        <v>3.1881533825966288</v>
      </c>
      <c r="BG47" s="785"/>
      <c r="BI47" s="752">
        <f t="shared" si="52"/>
        <v>3.0597143672342633E-2</v>
      </c>
      <c r="BJ47" s="777">
        <f t="shared" si="53"/>
        <v>0.16983316869639561</v>
      </c>
      <c r="BK47" s="752">
        <f t="shared" si="54"/>
        <v>0.16353645755907267</v>
      </c>
      <c r="BL47" s="777">
        <f t="shared" si="55"/>
        <v>1.1190396712677753</v>
      </c>
      <c r="BM47" s="777">
        <f t="shared" si="56"/>
        <v>5.3448275862068959</v>
      </c>
      <c r="BN47" s="4"/>
      <c r="BO47" s="4"/>
      <c r="BP47" s="4"/>
      <c r="BQ47" s="4"/>
      <c r="BR47" s="4"/>
      <c r="BS47" s="4"/>
      <c r="BT47" s="771">
        <f t="shared" si="48"/>
        <v>1.5806451612903227</v>
      </c>
      <c r="BU47" s="4"/>
      <c r="BV47" s="4"/>
      <c r="BW47" s="4"/>
      <c r="BX47" s="4"/>
      <c r="BY47" s="4"/>
      <c r="BZ47" s="771">
        <f t="shared" si="44"/>
        <v>0.6206896551724137</v>
      </c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</row>
    <row r="48" spans="1:102" ht="15">
      <c r="A48" s="1" t="s">
        <v>943</v>
      </c>
      <c r="B48" s="1">
        <v>1992</v>
      </c>
      <c r="G48" s="6">
        <f t="shared" si="57"/>
        <v>1.0226538585904275</v>
      </c>
      <c r="H48" s="4">
        <v>12.5</v>
      </c>
      <c r="I48" s="4">
        <v>1.06</v>
      </c>
      <c r="J48" s="4">
        <f t="shared" si="58"/>
        <v>1084.0130901058531</v>
      </c>
      <c r="K48" s="121">
        <v>0.75</v>
      </c>
      <c r="L48" s="126">
        <f t="shared" si="59"/>
        <v>271.00327252646326</v>
      </c>
      <c r="M48" s="206"/>
      <c r="T48" s="638"/>
      <c r="V48" s="633"/>
      <c r="Z48" s="782">
        <f>'Ozturk et al., 1992'!K50</f>
        <v>0</v>
      </c>
      <c r="AA48" s="785"/>
      <c r="AB48" s="785"/>
      <c r="AC48" s="785"/>
      <c r="AD48" s="785"/>
      <c r="AE48" s="784">
        <f>'Ozturk et al., 1992'!L50</f>
        <v>2.5</v>
      </c>
      <c r="AF48" s="785"/>
      <c r="AG48" s="785"/>
      <c r="AH48" s="785"/>
      <c r="AI48" s="785"/>
      <c r="AJ48" s="778">
        <f>'Ozturk et al., 1992'!T50</f>
        <v>0.74399999999999999</v>
      </c>
      <c r="AK48" s="785"/>
      <c r="AL48" s="785"/>
      <c r="AM48" s="785"/>
      <c r="AN48" s="785"/>
      <c r="AO48" s="778">
        <f>'Ozturk et al., 1992'!AF50</f>
        <v>30.995935664133889</v>
      </c>
      <c r="AP48" s="785"/>
      <c r="AQ48" s="785"/>
      <c r="AR48" s="778">
        <f>'Ozturk et al., 1992'!AK50</f>
        <v>6.1991871328267791</v>
      </c>
      <c r="AU48" s="785"/>
      <c r="AV48" s="785"/>
      <c r="AW48" s="789"/>
      <c r="AX48" s="789"/>
      <c r="AY48" s="785"/>
      <c r="AZ48" s="778">
        <f>'Ozturk et al., 1992'!AR50</f>
        <v>48.707898900781835</v>
      </c>
      <c r="BA48" s="785"/>
      <c r="BB48" s="785"/>
      <c r="BC48" s="785"/>
      <c r="BD48" s="785"/>
      <c r="BE48" s="785"/>
      <c r="BF48" s="778">
        <f>'Ozturk et al., 1992'!AW50</f>
        <v>3.6309524635128279</v>
      </c>
      <c r="BG48" s="785"/>
      <c r="BI48" s="752">
        <f t="shared" si="52"/>
        <v>2.4003146995201036E-2</v>
      </c>
      <c r="BJ48" s="777">
        <f t="shared" si="53"/>
        <v>0.13323238785080505</v>
      </c>
      <c r="BK48" s="752">
        <f t="shared" si="54"/>
        <v>0.12001573497600515</v>
      </c>
      <c r="BL48" s="777">
        <f t="shared" si="55"/>
        <v>0.82123809344467746</v>
      </c>
      <c r="BM48" s="777">
        <f t="shared" si="56"/>
        <v>4.9999999999999991</v>
      </c>
      <c r="BN48" s="4"/>
      <c r="BO48" s="4"/>
      <c r="BP48" s="4"/>
      <c r="BQ48" s="4"/>
      <c r="BR48" s="4"/>
      <c r="BS48" s="4"/>
      <c r="BT48" s="771">
        <f t="shared" si="48"/>
        <v>1.5714285714285718</v>
      </c>
      <c r="BU48" s="4"/>
      <c r="BV48" s="4"/>
      <c r="BW48" s="4"/>
      <c r="BX48" s="4"/>
      <c r="BY48" s="4"/>
      <c r="BZ48" s="771">
        <f t="shared" si="44"/>
        <v>0.58571428571428574</v>
      </c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</row>
    <row r="49" spans="1:102" ht="15">
      <c r="A49" s="1" t="s">
        <v>943</v>
      </c>
      <c r="B49" s="1">
        <v>1992</v>
      </c>
      <c r="D49" s="14"/>
      <c r="G49" s="6">
        <f t="shared" si="57"/>
        <v>1.0226538585904275</v>
      </c>
      <c r="H49" s="4">
        <v>12.5</v>
      </c>
      <c r="I49" s="4">
        <v>1.06</v>
      </c>
      <c r="J49" s="4">
        <f t="shared" si="58"/>
        <v>1084.0130901058531</v>
      </c>
      <c r="K49" s="121">
        <v>0.75</v>
      </c>
      <c r="L49" s="126">
        <f t="shared" si="59"/>
        <v>271.00327252646326</v>
      </c>
      <c r="M49" s="206"/>
      <c r="T49" s="638"/>
      <c r="V49" s="633"/>
      <c r="Z49" s="782">
        <f>'Ozturk et al., 1992'!K51</f>
        <v>0</v>
      </c>
      <c r="AA49" s="785"/>
      <c r="AB49" s="785"/>
      <c r="AC49" s="785"/>
      <c r="AD49" s="785"/>
      <c r="AE49" s="784">
        <f>'Ozturk et al., 1992'!L51</f>
        <v>3.75</v>
      </c>
      <c r="AF49" s="785"/>
      <c r="AG49" s="785"/>
      <c r="AH49" s="785"/>
      <c r="AI49" s="785"/>
      <c r="AJ49" s="778">
        <f>'Ozturk et al., 1992'!T51</f>
        <v>0.57600000000000007</v>
      </c>
      <c r="AK49" s="785"/>
      <c r="AL49" s="785"/>
      <c r="AM49" s="785"/>
      <c r="AN49" s="785"/>
      <c r="AO49" s="778">
        <f>'Ozturk et al., 1992'!AF51</f>
        <v>30.995935664133889</v>
      </c>
      <c r="AP49" s="785"/>
      <c r="AQ49" s="785"/>
      <c r="AR49" s="778">
        <f>'Ozturk et al., 1992'!AK51</f>
        <v>6.1991871328267791</v>
      </c>
      <c r="AU49" s="785"/>
      <c r="AV49" s="785"/>
      <c r="AW49" s="789"/>
      <c r="AX49" s="789"/>
      <c r="AY49" s="785"/>
      <c r="AZ49" s="778">
        <f>'Ozturk et al., 1992'!AR51</f>
        <v>48.707898900781835</v>
      </c>
      <c r="BA49" s="785"/>
      <c r="BB49" s="785"/>
      <c r="BC49" s="785"/>
      <c r="BD49" s="785"/>
      <c r="BE49" s="785"/>
      <c r="BF49" s="778">
        <f>'Ozturk et al., 1992'!AW51</f>
        <v>3.6309524635128279</v>
      </c>
      <c r="BG49" s="785"/>
      <c r="BI49" s="752">
        <f t="shared" si="52"/>
        <v>1.8583081544671774E-2</v>
      </c>
      <c r="BJ49" s="777">
        <f t="shared" si="53"/>
        <v>0.1031476551103007</v>
      </c>
      <c r="BK49" s="752">
        <f t="shared" si="54"/>
        <v>9.2915407723358837E-2</v>
      </c>
      <c r="BL49" s="777">
        <f t="shared" si="55"/>
        <v>0.63579723363458895</v>
      </c>
      <c r="BM49" s="777">
        <f t="shared" si="56"/>
        <v>4.9999999999999991</v>
      </c>
      <c r="BN49" s="4"/>
      <c r="BO49" s="4"/>
      <c r="BP49" s="4"/>
      <c r="BQ49" s="4"/>
      <c r="BR49" s="4"/>
      <c r="BS49" s="4"/>
      <c r="BT49" s="771">
        <f t="shared" si="48"/>
        <v>1.5714285714285718</v>
      </c>
      <c r="BU49" s="4"/>
      <c r="BV49" s="4"/>
      <c r="BW49" s="4"/>
      <c r="BX49" s="4"/>
      <c r="BY49" s="4"/>
      <c r="BZ49" s="771">
        <f t="shared" si="44"/>
        <v>0.58571428571428574</v>
      </c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</row>
    <row r="50" spans="1:102" ht="15">
      <c r="A50" s="1" t="s">
        <v>943</v>
      </c>
      <c r="B50" s="1">
        <v>1992</v>
      </c>
      <c r="D50" s="14"/>
      <c r="G50" s="6">
        <f t="shared" si="57"/>
        <v>1.0226538585904275</v>
      </c>
      <c r="H50" s="4">
        <v>12.5</v>
      </c>
      <c r="I50" s="4">
        <v>1.06</v>
      </c>
      <c r="J50" s="4">
        <f t="shared" si="58"/>
        <v>1084.0130901058531</v>
      </c>
      <c r="K50" s="121">
        <v>0.75</v>
      </c>
      <c r="L50" s="126">
        <f t="shared" si="59"/>
        <v>271.00327252646326</v>
      </c>
      <c r="M50" s="206"/>
      <c r="T50" s="638"/>
      <c r="V50" s="633"/>
      <c r="Z50" s="782">
        <f>'Ozturk et al., 1992'!K52</f>
        <v>0</v>
      </c>
      <c r="AA50" s="785"/>
      <c r="AB50" s="785"/>
      <c r="AC50" s="785"/>
      <c r="AD50" s="785"/>
      <c r="AE50" s="784">
        <f>'Ozturk et al., 1992'!L52</f>
        <v>3.75</v>
      </c>
      <c r="AF50" s="785"/>
      <c r="AG50" s="785"/>
      <c r="AH50" s="785"/>
      <c r="AI50" s="785"/>
      <c r="AJ50" s="778">
        <f>'Ozturk et al., 1992'!T52</f>
        <v>0.52800000000000002</v>
      </c>
      <c r="AK50" s="785"/>
      <c r="AL50" s="785"/>
      <c r="AM50" s="785"/>
      <c r="AN50" s="785"/>
      <c r="AO50" s="778">
        <f>'Ozturk et al., 1992'!AF52</f>
        <v>38.966319120625464</v>
      </c>
      <c r="AP50" s="785"/>
      <c r="AQ50" s="785"/>
      <c r="AR50" s="778">
        <f>'Ozturk et al., 1992'!AK52</f>
        <v>7.8818236403083342</v>
      </c>
      <c r="AU50" s="785"/>
      <c r="AV50" s="785"/>
      <c r="AW50" s="789"/>
      <c r="AX50" s="789"/>
      <c r="AY50" s="785"/>
      <c r="AZ50" s="778">
        <f>'Ozturk et al., 1992'!AR52</f>
        <v>58.449478680938199</v>
      </c>
      <c r="BA50" s="785"/>
      <c r="BB50" s="785"/>
      <c r="BC50" s="785"/>
      <c r="BD50" s="785"/>
      <c r="BE50" s="785"/>
      <c r="BF50" s="778">
        <f>'Ozturk et al., 1992'!AW52</f>
        <v>4.3394309929787465</v>
      </c>
      <c r="BG50" s="785"/>
      <c r="BI50" s="752">
        <f t="shared" si="52"/>
        <v>1.3550163626323166E-2</v>
      </c>
      <c r="BJ50" s="777">
        <f t="shared" si="53"/>
        <v>7.5211831851260916E-2</v>
      </c>
      <c r="BK50" s="752">
        <f t="shared" si="54"/>
        <v>6.6989572984069573E-2</v>
      </c>
      <c r="BL50" s="777">
        <f t="shared" si="55"/>
        <v>0.4583931366092075</v>
      </c>
      <c r="BM50" s="777">
        <f t="shared" si="56"/>
        <v>4.9438202247190999</v>
      </c>
      <c r="BN50" s="4"/>
      <c r="BO50" s="4"/>
      <c r="BP50" s="4"/>
      <c r="BQ50" s="4"/>
      <c r="BR50" s="4"/>
      <c r="BS50" s="4"/>
      <c r="BT50" s="771">
        <f t="shared" si="48"/>
        <v>1.5</v>
      </c>
      <c r="BU50" s="4"/>
      <c r="BV50" s="4"/>
      <c r="BW50" s="4"/>
      <c r="BX50" s="4"/>
      <c r="BY50" s="4"/>
      <c r="BZ50" s="771">
        <f t="shared" si="44"/>
        <v>0.55056179775280911</v>
      </c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</row>
    <row r="51" spans="1:102" ht="15">
      <c r="A51" s="1" t="s">
        <v>943</v>
      </c>
      <c r="B51" s="1">
        <v>1992</v>
      </c>
      <c r="D51" s="14"/>
      <c r="G51" s="6"/>
      <c r="K51" s="121"/>
      <c r="L51" s="126"/>
      <c r="M51" s="206"/>
      <c r="T51" s="638"/>
      <c r="V51" s="633"/>
      <c r="Z51" s="588"/>
      <c r="AJ51" s="118"/>
      <c r="AO51" s="118"/>
      <c r="AR51" s="118"/>
      <c r="AW51" s="4"/>
      <c r="AX51" s="4"/>
      <c r="AZ51" s="118"/>
      <c r="BF51" s="118"/>
      <c r="BI51" s="5"/>
      <c r="BJ51" s="6"/>
      <c r="BK51" s="5"/>
      <c r="BL51" s="6"/>
      <c r="BM51" s="6"/>
      <c r="BN51" s="4"/>
      <c r="BO51" s="4"/>
      <c r="BP51" s="4"/>
      <c r="BQ51" s="4"/>
      <c r="BR51" s="4"/>
      <c r="BS51" s="4"/>
      <c r="BT51" s="6"/>
      <c r="BU51" s="4"/>
      <c r="BV51" s="4"/>
      <c r="BW51" s="4"/>
      <c r="BX51" s="4"/>
      <c r="BY51" s="4"/>
      <c r="BZ51" s="6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</row>
    <row r="52" spans="1:102" ht="15">
      <c r="A52" t="s">
        <v>615</v>
      </c>
      <c r="B52">
        <v>1994</v>
      </c>
      <c r="D52" s="14"/>
      <c r="G52" s="6">
        <f t="shared" ref="G52:G54" si="60">PI()/6*H52^3/1000</f>
        <v>1.0226538585904275</v>
      </c>
      <c r="H52" s="4">
        <v>12.5</v>
      </c>
      <c r="I52" s="4">
        <v>1.06</v>
      </c>
      <c r="J52" s="4">
        <f t="shared" ref="J52:J54" si="61">G52*I52*1000</f>
        <v>1084.0130901058531</v>
      </c>
      <c r="K52" s="121">
        <v>0.75</v>
      </c>
      <c r="L52" s="126">
        <f t="shared" ref="L52:L54" si="62">J52*(1-K52)</f>
        <v>271.00327252646326</v>
      </c>
      <c r="M52" s="206"/>
      <c r="T52" s="782">
        <f>'Kurokawa,1994'!M9</f>
        <v>11.103708638685321</v>
      </c>
      <c r="V52" s="782">
        <f>'Kurokawa,1994'!P9</f>
        <v>4.1067761806981524</v>
      </c>
      <c r="Z52" s="588"/>
      <c r="AJ52" s="782">
        <f>'Kurokawa,1994'!S9</f>
        <v>0.72</v>
      </c>
      <c r="AO52" s="782">
        <f>'Kurokawa,1994'!V9</f>
        <v>23.149518905697327</v>
      </c>
      <c r="AR52" s="782">
        <f>'Kurokawa,1994'!AE9</f>
        <v>7.3244201155428685</v>
      </c>
      <c r="AW52" s="4"/>
      <c r="AX52" s="4"/>
      <c r="AZ52" s="782">
        <f>'Kurokawa,1994'!AN9</f>
        <v>36.858968999683562</v>
      </c>
      <c r="BF52" s="782">
        <f>'Kurokawa,1994'!AU9</f>
        <v>2.6649944684771203</v>
      </c>
      <c r="BI52" s="5"/>
      <c r="BJ52" s="6"/>
      <c r="BK52" s="5"/>
      <c r="BL52" s="6"/>
      <c r="BM52" s="6"/>
      <c r="BN52" s="4"/>
      <c r="BO52" s="4"/>
      <c r="BP52" s="4"/>
      <c r="BQ52" s="4"/>
      <c r="BR52" s="4"/>
      <c r="BS52" s="4"/>
      <c r="BT52" s="782">
        <f>'Kurokawa,1994'!AR9</f>
        <v>1.5792985571587128</v>
      </c>
      <c r="BU52" s="4"/>
      <c r="BV52" s="4"/>
      <c r="BW52" s="4"/>
      <c r="BX52" s="4"/>
      <c r="BY52" s="4"/>
      <c r="BZ52" s="782">
        <f>'Kurokawa,1994'!AY9</f>
        <v>0.33278333333333332</v>
      </c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</row>
    <row r="53" spans="1:102" ht="15">
      <c r="A53" t="s">
        <v>615</v>
      </c>
      <c r="B53">
        <v>1994</v>
      </c>
      <c r="D53" s="14"/>
      <c r="G53" s="6">
        <f t="shared" si="60"/>
        <v>1.0226538585904275</v>
      </c>
      <c r="H53" s="4">
        <v>12.5</v>
      </c>
      <c r="I53" s="4">
        <v>1.06</v>
      </c>
      <c r="J53" s="4">
        <f t="shared" si="61"/>
        <v>1084.0130901058531</v>
      </c>
      <c r="K53" s="121">
        <v>0.75</v>
      </c>
      <c r="L53" s="126">
        <f t="shared" si="62"/>
        <v>271.00327252646326</v>
      </c>
      <c r="M53" s="206"/>
      <c r="T53" s="782">
        <f>'Kurokawa,1994'!M10</f>
        <v>5.5518543193426604</v>
      </c>
      <c r="V53" s="782">
        <f>'Kurokawa,1994'!P10</f>
        <v>4.1067761806981524</v>
      </c>
      <c r="Z53" s="588"/>
      <c r="AJ53" s="782">
        <f>'Kurokawa,1994'!S10</f>
        <v>0.75</v>
      </c>
      <c r="AO53" s="782">
        <f>'Kurokawa,1994'!V10</f>
        <v>19.666847919884457</v>
      </c>
      <c r="AR53" s="782">
        <f>'Kurokawa,1994'!AE10</f>
        <v>7.0718539046620803</v>
      </c>
      <c r="AW53" s="4"/>
      <c r="AX53" s="4"/>
      <c r="AZ53" s="782">
        <f>'Kurokawa,1994'!AN10</f>
        <v>25.801278299778495</v>
      </c>
      <c r="BF53" s="782">
        <f>'Kurokawa,1994'!AU10</f>
        <v>2.6649944684771203</v>
      </c>
      <c r="BI53" s="5"/>
      <c r="BJ53" s="6"/>
      <c r="BK53" s="5"/>
      <c r="BL53" s="6"/>
      <c r="BM53" s="6"/>
      <c r="BN53" s="4"/>
      <c r="BO53" s="4"/>
      <c r="BP53" s="4"/>
      <c r="BQ53" s="4"/>
      <c r="BR53" s="4"/>
      <c r="BS53" s="4"/>
      <c r="BT53" s="782">
        <f>'Kurokawa,1994'!AR10</f>
        <v>1.339405105438402</v>
      </c>
      <c r="BU53" s="4"/>
      <c r="BV53" s="4"/>
      <c r="BW53" s="4"/>
      <c r="BX53" s="4"/>
      <c r="BY53" s="4"/>
      <c r="BZ53" s="782">
        <f>'Kurokawa,1994'!AY10</f>
        <v>0.37336666666666668</v>
      </c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</row>
    <row r="54" spans="1:102" ht="15">
      <c r="A54" t="s">
        <v>615</v>
      </c>
      <c r="B54">
        <v>1994</v>
      </c>
      <c r="D54" s="14"/>
      <c r="G54" s="6">
        <f t="shared" si="60"/>
        <v>1.0226538585904275</v>
      </c>
      <c r="H54" s="4">
        <v>12.5</v>
      </c>
      <c r="I54" s="4">
        <v>1.06</v>
      </c>
      <c r="J54" s="4">
        <f t="shared" si="61"/>
        <v>1084.0130901058531</v>
      </c>
      <c r="K54" s="121">
        <v>0.75</v>
      </c>
      <c r="L54" s="126">
        <f t="shared" si="62"/>
        <v>271.00327252646326</v>
      </c>
      <c r="M54" s="206"/>
      <c r="T54" s="782">
        <f>'Kurokawa,1994'!M11</f>
        <v>2.7759271596713302</v>
      </c>
      <c r="V54" s="782">
        <f>'Kurokawa,1994'!P11</f>
        <v>4.1067761806981524</v>
      </c>
      <c r="Z54" s="588"/>
      <c r="AJ54" s="782">
        <f>'Kurokawa,1994'!S11</f>
        <v>0.81</v>
      </c>
      <c r="AO54" s="782">
        <f>'Kurokawa,1994'!V11</f>
        <v>17.003628930733434</v>
      </c>
      <c r="AR54" s="782">
        <f>'Kurokawa,1994'!AE11</f>
        <v>6.5667214829005029</v>
      </c>
      <c r="AW54" s="4"/>
      <c r="AX54" s="4"/>
      <c r="AZ54" s="782">
        <f>'Kurokawa,1994'!AN11</f>
        <v>18.429484499841781</v>
      </c>
      <c r="BF54" s="782">
        <f>'Kurokawa,1994'!AU11</f>
        <v>2.4599948939788807</v>
      </c>
      <c r="BI54" s="5"/>
      <c r="BJ54" s="6"/>
      <c r="BK54" s="5"/>
      <c r="BL54" s="6"/>
      <c r="BM54" s="6"/>
      <c r="BN54" s="4"/>
      <c r="BO54" s="4"/>
      <c r="BP54" s="4"/>
      <c r="BQ54" s="4"/>
      <c r="BR54" s="4"/>
      <c r="BS54" s="4"/>
      <c r="BT54" s="782">
        <f>'Kurokawa,1994'!AR11</f>
        <v>1.2194583795782465</v>
      </c>
      <c r="BU54" s="4"/>
      <c r="BV54" s="4"/>
      <c r="BW54" s="4"/>
      <c r="BX54" s="4"/>
      <c r="BY54" s="4"/>
      <c r="BZ54" s="782">
        <f>'Kurokawa,1994'!AY11</f>
        <v>0.44641666666666668</v>
      </c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</row>
    <row r="55" spans="1:102" ht="15">
      <c r="A55" t="s">
        <v>615</v>
      </c>
      <c r="B55">
        <v>1994</v>
      </c>
      <c r="D55" s="14"/>
      <c r="G55" s="6">
        <f t="shared" ref="G55:G59" si="63">PI()/6*H55^3/1000</f>
        <v>1.0226538585904275</v>
      </c>
      <c r="H55" s="4">
        <v>12.5</v>
      </c>
      <c r="I55" s="4">
        <v>1.06</v>
      </c>
      <c r="J55" s="4">
        <f t="shared" ref="J55:J59" si="64">G55*I55*1000</f>
        <v>1084.0130901058531</v>
      </c>
      <c r="K55" s="121">
        <v>0.75</v>
      </c>
      <c r="L55" s="126">
        <f t="shared" ref="L55:L59" si="65">J55*(1-K55)</f>
        <v>271.00327252646326</v>
      </c>
      <c r="M55" s="206"/>
      <c r="T55" s="782">
        <f>'Kurokawa,1994'!M12</f>
        <v>1.1103708638685321</v>
      </c>
      <c r="V55" s="782">
        <f>'Kurokawa,1994'!P12</f>
        <v>4.1067761806981524</v>
      </c>
      <c r="Z55" s="588"/>
      <c r="AJ55" s="782">
        <f>'Kurokawa,1994'!S12</f>
        <v>0.8</v>
      </c>
      <c r="AO55" s="782">
        <f>'Kurokawa,1994'!V12</f>
        <v>15.364724937409731</v>
      </c>
      <c r="AR55" s="782">
        <f>'Kurokawa,1994'!AE12</f>
        <v>7.0718539046620803</v>
      </c>
      <c r="AW55" s="4"/>
      <c r="AX55" s="4"/>
      <c r="AZ55" s="782">
        <f>'Kurokawa,1994'!AN12</f>
        <v>11.05769069990507</v>
      </c>
      <c r="BF55" s="782">
        <f>'Kurokawa,1994'!AU12</f>
        <v>3.6899923409683208</v>
      </c>
      <c r="BI55" s="5"/>
      <c r="BJ55" s="6"/>
      <c r="BK55" s="5"/>
      <c r="BL55" s="6"/>
      <c r="BM55" s="6"/>
      <c r="BN55" s="4"/>
      <c r="BO55" s="4"/>
      <c r="BP55" s="4"/>
      <c r="BQ55" s="4"/>
      <c r="BR55" s="4"/>
      <c r="BS55" s="4"/>
      <c r="BT55" s="782">
        <f>'Kurokawa,1994'!AR12</f>
        <v>0.71968035516093243</v>
      </c>
      <c r="BU55" s="4"/>
      <c r="BV55" s="4"/>
      <c r="BW55" s="4"/>
      <c r="BX55" s="4"/>
      <c r="BY55" s="4"/>
      <c r="BZ55" s="782">
        <f>'Kurokawa,1994'!AY12</f>
        <v>0.53570000000000007</v>
      </c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</row>
    <row r="56" spans="1:102" ht="15">
      <c r="A56" t="s">
        <v>615</v>
      </c>
      <c r="B56">
        <v>1994</v>
      </c>
      <c r="D56" s="14"/>
      <c r="G56"/>
      <c r="H56"/>
      <c r="I56"/>
      <c r="J56"/>
      <c r="K56" s="121"/>
      <c r="L56"/>
      <c r="T56" s="638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</row>
    <row r="57" spans="1:102" ht="15">
      <c r="A57" t="s">
        <v>615</v>
      </c>
      <c r="B57">
        <v>1994</v>
      </c>
      <c r="D57" s="14"/>
      <c r="G57" s="6">
        <f t="shared" si="63"/>
        <v>1.0226538585904275</v>
      </c>
      <c r="H57" s="4">
        <v>12.5</v>
      </c>
      <c r="I57" s="4">
        <v>1.06</v>
      </c>
      <c r="J57" s="4">
        <f t="shared" si="64"/>
        <v>1084.0130901058531</v>
      </c>
      <c r="K57" s="121">
        <v>0.75</v>
      </c>
      <c r="L57" s="126">
        <f t="shared" si="65"/>
        <v>271.00327252646326</v>
      </c>
      <c r="M57" s="206"/>
      <c r="T57" s="782">
        <f>'Kurokawa,1994'!M50</f>
        <v>5.5518543193426604</v>
      </c>
      <c r="V57" s="782">
        <f>'Kurokawa,1994'!P50</f>
        <v>0.6844626967830254</v>
      </c>
      <c r="Z57" s="588"/>
      <c r="AJ57" s="782">
        <f>'Kurokawa,1994'!S50</f>
        <v>0.79</v>
      </c>
      <c r="AO57" s="782">
        <f>'Kurokawa,1994'!V50</f>
        <v>35.031572857294186</v>
      </c>
      <c r="AR57" s="782">
        <f>'Kurokawa,1994'!AE50</f>
        <v>10.102648435231544</v>
      </c>
      <c r="AW57" s="4"/>
      <c r="AX57" s="4"/>
      <c r="AZ57" s="782">
        <f>'Kurokawa,1994'!AN50</f>
        <v>39.316233599662468</v>
      </c>
      <c r="BF57" s="782">
        <f>'Kurokawa,1994'!AU50</f>
        <v>3.6899923409683208</v>
      </c>
      <c r="BI57" s="5"/>
      <c r="BJ57" s="6"/>
      <c r="BK57" s="5"/>
      <c r="BL57" s="6"/>
      <c r="BM57" s="6"/>
      <c r="BN57" s="4"/>
      <c r="BO57" s="4"/>
      <c r="BP57" s="4"/>
      <c r="BQ57" s="4"/>
      <c r="BR57" s="4"/>
      <c r="BS57" s="4"/>
      <c r="BT57" s="782">
        <f>'Kurokawa,1994'!AR50</f>
        <v>1.699245283018868</v>
      </c>
      <c r="BU57" s="4"/>
      <c r="BV57" s="4"/>
      <c r="BW57" s="4"/>
      <c r="BX57" s="4"/>
      <c r="BY57" s="4"/>
      <c r="BZ57" s="782">
        <f>'Kurokawa,1994'!AY50</f>
        <v>0.32466666666666666</v>
      </c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</row>
    <row r="58" spans="1:102" ht="15">
      <c r="A58" t="s">
        <v>615</v>
      </c>
      <c r="B58">
        <v>1994</v>
      </c>
      <c r="D58" s="14"/>
      <c r="G58" s="6">
        <f t="shared" si="63"/>
        <v>1.0226538585904275</v>
      </c>
      <c r="H58" s="4">
        <v>12.5</v>
      </c>
      <c r="I58" s="4">
        <v>1.06</v>
      </c>
      <c r="J58" s="4">
        <f t="shared" si="64"/>
        <v>1084.0130901058531</v>
      </c>
      <c r="K58" s="121">
        <v>0.75</v>
      </c>
      <c r="L58" s="126">
        <f t="shared" si="65"/>
        <v>271.00327252646326</v>
      </c>
      <c r="M58" s="206"/>
      <c r="T58" s="782">
        <f>'Kurokawa,1994'!M51</f>
        <v>1.1103708638685321</v>
      </c>
      <c r="V58" s="782">
        <f>'Kurokawa,1994'!P51</f>
        <v>4.1067761806981524</v>
      </c>
      <c r="Z58" s="588"/>
      <c r="AJ58" s="782">
        <f>'Kurokawa,1994'!S51</f>
        <v>0.74</v>
      </c>
      <c r="AO58" s="782">
        <f>'Kurokawa,1994'!V51</f>
        <v>32.982942865639558</v>
      </c>
      <c r="AR58" s="782">
        <f>'Kurokawa,1994'!AE51</f>
        <v>13.386009176681796</v>
      </c>
      <c r="AW58" s="4"/>
      <c r="AX58" s="4"/>
      <c r="AZ58" s="782">
        <f>'Kurokawa,1994'!AN51</f>
        <v>13.924499399880457</v>
      </c>
      <c r="BF58" s="782">
        <f>'Kurokawa,1994'!AU51</f>
        <v>6.5599863839436825</v>
      </c>
      <c r="BI58" s="5"/>
      <c r="BJ58" s="6"/>
      <c r="BK58" s="5"/>
      <c r="BL58" s="6"/>
      <c r="BM58" s="6"/>
      <c r="BN58" s="4"/>
      <c r="BO58" s="4"/>
      <c r="BP58" s="4"/>
      <c r="BQ58" s="4"/>
      <c r="BR58" s="4"/>
      <c r="BS58" s="4"/>
      <c r="BT58" s="782">
        <f>'Kurokawa,1994'!AR51</f>
        <v>0.69968923418423978</v>
      </c>
      <c r="BU58" s="4"/>
      <c r="BV58" s="4"/>
      <c r="BW58" s="4"/>
      <c r="BX58" s="4"/>
      <c r="BY58" s="4"/>
      <c r="BZ58" s="782">
        <f>'Kurokawa,1994'!AY51</f>
        <v>0.56005000000000005</v>
      </c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</row>
    <row r="59" spans="1:102" ht="15">
      <c r="A59" t="s">
        <v>615</v>
      </c>
      <c r="B59">
        <v>1994</v>
      </c>
      <c r="D59" s="14"/>
      <c r="G59" s="6">
        <f t="shared" si="63"/>
        <v>1.0226538585904275</v>
      </c>
      <c r="H59" s="4">
        <v>12.5</v>
      </c>
      <c r="I59" s="4">
        <v>1.06</v>
      </c>
      <c r="J59" s="4">
        <f t="shared" si="64"/>
        <v>1084.0130901058531</v>
      </c>
      <c r="K59" s="121">
        <v>0.75</v>
      </c>
      <c r="L59" s="126">
        <f t="shared" si="65"/>
        <v>271.00327252646326</v>
      </c>
      <c r="M59" s="206"/>
      <c r="T59" s="782">
        <f>'Kurokawa,1994'!M52</f>
        <v>1.1103708638685321</v>
      </c>
      <c r="V59" s="782">
        <f>'Kurokawa,1994'!P52</f>
        <v>0.6844626967830254</v>
      </c>
      <c r="Z59" s="588"/>
      <c r="AJ59" s="782">
        <f>'Kurokawa,1994'!S52</f>
        <v>0.8</v>
      </c>
      <c r="AO59" s="782">
        <f>'Kurokawa,1994'!V52</f>
        <v>15.774450935740658</v>
      </c>
      <c r="AR59" s="782">
        <f>'Kurokawa,1994'!AE52</f>
        <v>6.5667214829005029</v>
      </c>
      <c r="AW59" s="4"/>
      <c r="AX59" s="4"/>
      <c r="AZ59" s="782">
        <f>'Kurokawa,1994'!AN52</f>
        <v>12.286322999894521</v>
      </c>
      <c r="BF59" s="782">
        <f>'Kurokawa,1994'!AU52</f>
        <v>4.0999914899648005</v>
      </c>
      <c r="BI59" s="5"/>
      <c r="BJ59" s="6"/>
      <c r="BK59" s="5"/>
      <c r="BL59" s="6"/>
      <c r="BM59" s="6"/>
      <c r="BN59" s="4"/>
      <c r="BO59" s="4"/>
      <c r="BP59" s="4"/>
      <c r="BQ59" s="4"/>
      <c r="BR59" s="4"/>
      <c r="BS59" s="4"/>
      <c r="BT59" s="782">
        <f>'Kurokawa,1994'!AR52</f>
        <v>0.91959156492785799</v>
      </c>
      <c r="BU59" s="4"/>
      <c r="BV59" s="4"/>
      <c r="BW59" s="4"/>
      <c r="BX59" s="4"/>
      <c r="BY59" s="4"/>
      <c r="BZ59" s="782">
        <f>'Kurokawa,1994'!AY52</f>
        <v>0.47076666666666667</v>
      </c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</row>
    <row r="60" spans="1:102" ht="15">
      <c r="A60" t="s">
        <v>615</v>
      </c>
      <c r="B60">
        <v>1994</v>
      </c>
      <c r="D60" s="14"/>
      <c r="G60" s="6"/>
      <c r="K60" s="121"/>
      <c r="L60" s="126"/>
      <c r="M60" s="206"/>
      <c r="T60" s="638"/>
      <c r="V60" s="633"/>
      <c r="Z60" s="588"/>
      <c r="AJ60" s="118"/>
      <c r="AO60" s="118"/>
      <c r="AR60" s="118"/>
      <c r="AW60" s="4"/>
      <c r="AX60" s="4"/>
      <c r="AZ60" s="118"/>
      <c r="BF60" s="118"/>
      <c r="BI60" s="5"/>
      <c r="BJ60" s="6"/>
      <c r="BK60" s="5"/>
      <c r="BL60" s="6"/>
      <c r="BM60" s="6"/>
      <c r="BN60" s="4"/>
      <c r="BO60" s="4"/>
      <c r="BP60" s="4"/>
      <c r="BQ60" s="4"/>
      <c r="BR60" s="4"/>
      <c r="BS60" s="4"/>
      <c r="BT60" s="6"/>
      <c r="BU60" s="4"/>
      <c r="BV60" s="4"/>
      <c r="BW60" s="4"/>
      <c r="BX60" s="4"/>
      <c r="BY60" s="4"/>
      <c r="BZ60" s="6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</row>
    <row r="61" spans="1:102" ht="15">
      <c r="A61" t="s">
        <v>615</v>
      </c>
      <c r="B61">
        <v>1994</v>
      </c>
      <c r="D61" s="14"/>
      <c r="G61"/>
      <c r="M61" s="206"/>
      <c r="T61" s="638"/>
      <c r="V61" s="633"/>
      <c r="Z61" s="588"/>
      <c r="AJ61" s="118"/>
      <c r="AO61" s="118"/>
      <c r="AR61" s="118"/>
      <c r="AW61" s="4"/>
      <c r="AX61" s="4"/>
      <c r="AZ61" s="118"/>
      <c r="BF61" s="118"/>
      <c r="BI61" s="5"/>
      <c r="BJ61" s="6"/>
      <c r="BK61" s="5"/>
      <c r="BL61" s="6"/>
      <c r="BM61" s="6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</row>
    <row r="62" spans="1:102" ht="15">
      <c r="A62" t="s">
        <v>272</v>
      </c>
      <c r="B62">
        <v>1994</v>
      </c>
      <c r="C62" t="s">
        <v>138</v>
      </c>
      <c r="D62" s="14" t="s">
        <v>139</v>
      </c>
      <c r="F62" t="s">
        <v>291</v>
      </c>
      <c r="G62"/>
      <c r="M62" s="206"/>
      <c r="T62" s="638"/>
      <c r="V62" s="633"/>
      <c r="Z62" s="588"/>
      <c r="AJ62" s="118"/>
      <c r="AO62" s="118"/>
      <c r="AR62" s="118"/>
      <c r="AW62" s="4"/>
      <c r="AX62" s="4"/>
      <c r="AZ62" s="118"/>
      <c r="BF62" s="118"/>
      <c r="BI62" s="5"/>
      <c r="BJ62" s="6"/>
      <c r="BK62" s="5"/>
      <c r="BL62" s="6"/>
      <c r="BM62" s="6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</row>
    <row r="63" spans="1:102" ht="15">
      <c r="A63" s="1" t="s">
        <v>1023</v>
      </c>
      <c r="B63">
        <v>1994</v>
      </c>
      <c r="C63" t="s">
        <v>138</v>
      </c>
      <c r="D63" s="14" t="s">
        <v>139</v>
      </c>
      <c r="G63" s="4">
        <f t="shared" ref="G63" si="66">PI()/6*H63^3/1000</f>
        <v>0.99830599192633096</v>
      </c>
      <c r="H63" s="109">
        <v>12.4</v>
      </c>
      <c r="I63" s="4">
        <v>1.06</v>
      </c>
      <c r="J63" s="4">
        <f t="shared" ref="J63" si="67">G63*I63*1000</f>
        <v>1058.2043514419108</v>
      </c>
      <c r="K63" s="121">
        <v>0.75</v>
      </c>
      <c r="L63" s="126">
        <f t="shared" ref="L63" si="68">J63*(1-K63)</f>
        <v>264.55108786047771</v>
      </c>
      <c r="M63" s="206"/>
      <c r="V63" s="633"/>
      <c r="Z63" s="588"/>
      <c r="AE63" s="638">
        <f>'Newland, 1994'!M12</f>
        <v>2.8</v>
      </c>
      <c r="AJ63" s="588">
        <f>'Newland, 1994'!S12</f>
        <v>0.69</v>
      </c>
      <c r="AL63" s="7">
        <f>'Newland, 1994'!P12</f>
        <v>0.05</v>
      </c>
      <c r="AO63" s="7">
        <f>'Newland, 1994'!X12</f>
        <v>17.387945886754419</v>
      </c>
      <c r="AP63" s="648">
        <f>AO63*AP$2/1000</f>
        <v>3.1326123309576759</v>
      </c>
      <c r="AR63" s="7">
        <f>'Newland, 1994'!AC12</f>
        <v>6.8636628500346379</v>
      </c>
      <c r="AS63" s="648">
        <f>AR63*AS$2/1000</f>
        <v>1.0030556889040618</v>
      </c>
      <c r="AW63" s="4"/>
      <c r="AX63" s="4"/>
      <c r="BI63" s="6">
        <f>'Newland, 1994'!V12</f>
        <v>3.9682663179071653E-2</v>
      </c>
      <c r="BJ63" s="6">
        <f>BI63/BJ$2*1000</f>
        <v>0.22026345015026449</v>
      </c>
      <c r="BK63" s="6">
        <f>'Newland, 1994'!AA12</f>
        <v>0.10052941338698153</v>
      </c>
      <c r="BL63" s="6">
        <f t="shared" ref="BL63:BL68" si="69">BK63/BL$2*1000</f>
        <v>0.68789799772123672</v>
      </c>
      <c r="BM63" s="6">
        <f t="shared" ref="BM63" si="70">AO63/AR63</f>
        <v>2.5333333333333337</v>
      </c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</row>
    <row r="64" spans="1:102" ht="15">
      <c r="A64" s="1" t="s">
        <v>1023</v>
      </c>
      <c r="B64">
        <v>1994</v>
      </c>
      <c r="C64" t="s">
        <v>138</v>
      </c>
      <c r="D64" s="14" t="s">
        <v>139</v>
      </c>
      <c r="G64" s="4">
        <f t="shared" ref="G64:G68" si="71">PI()/6*H64^3/1000</f>
        <v>0.99830599192633096</v>
      </c>
      <c r="H64" s="109">
        <v>12.4</v>
      </c>
      <c r="I64" s="4">
        <v>1.06</v>
      </c>
      <c r="J64" s="4">
        <f t="shared" ref="J64:J68" si="72">G64*I64*1000</f>
        <v>1058.2043514419108</v>
      </c>
      <c r="K64" s="121">
        <v>0.75</v>
      </c>
      <c r="L64" s="126">
        <f t="shared" ref="L64:L68" si="73">J64*(1-K64)</f>
        <v>264.55108786047771</v>
      </c>
      <c r="M64" s="206"/>
      <c r="T64" s="638"/>
      <c r="V64" s="633"/>
      <c r="Z64" s="588"/>
      <c r="AE64" s="638">
        <f>'Newland, 1994'!M13</f>
        <v>3.7</v>
      </c>
      <c r="AJ64" s="588">
        <f>'Newland, 1994'!S13</f>
        <v>0.7</v>
      </c>
      <c r="AL64" s="7">
        <f>'Newland, 1994'!P13</f>
        <v>0.06</v>
      </c>
      <c r="AO64" s="7">
        <f>'Newland, 1994'!X13</f>
        <v>18.8999411812548</v>
      </c>
      <c r="AP64" s="648">
        <f t="shared" ref="AP64:AP68" si="74">AO64*AP$2/1000</f>
        <v>3.4050134032148649</v>
      </c>
      <c r="AR64" s="7">
        <f>'Newland, 1994'!AC13</f>
        <v>6.6149794134391797</v>
      </c>
      <c r="AS64" s="648">
        <f t="shared" ref="AS64:AS67" si="75">AR64*AS$2/1000</f>
        <v>0.96671309148000162</v>
      </c>
      <c r="AW64" s="4"/>
      <c r="AX64" s="4"/>
      <c r="BI64" s="6">
        <f>'Newland, 1994'!V13</f>
        <v>3.7037152300466884E-2</v>
      </c>
      <c r="BJ64" s="6">
        <f t="shared" ref="BJ64:BJ68" si="76">BI64/BJ$2*1000</f>
        <v>0.2055792201402469</v>
      </c>
      <c r="BK64" s="6">
        <f>'Newland, 1994'!AA13</f>
        <v>0.10582043514419109</v>
      </c>
      <c r="BL64" s="6">
        <f t="shared" si="69"/>
        <v>0.72410315549603876</v>
      </c>
      <c r="BM64" s="6">
        <f t="shared" ref="BM64:BM68" si="77">AO64/AR64</f>
        <v>2.8571428571428572</v>
      </c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</row>
    <row r="65" spans="1:102" ht="15">
      <c r="A65" s="1" t="s">
        <v>1023</v>
      </c>
      <c r="B65">
        <v>1994</v>
      </c>
      <c r="C65" t="s">
        <v>138</v>
      </c>
      <c r="D65" s="14" t="s">
        <v>139</v>
      </c>
      <c r="G65" s="4">
        <f t="shared" si="71"/>
        <v>0.99830599192633096</v>
      </c>
      <c r="H65" s="109">
        <v>12.4</v>
      </c>
      <c r="I65" s="4">
        <v>1.06</v>
      </c>
      <c r="J65" s="4">
        <f t="shared" si="72"/>
        <v>1058.2043514419108</v>
      </c>
      <c r="K65" s="121">
        <v>0.75</v>
      </c>
      <c r="L65" s="126">
        <f t="shared" si="73"/>
        <v>264.55108786047771</v>
      </c>
      <c r="M65" s="206"/>
      <c r="T65" s="638"/>
      <c r="V65" s="633"/>
      <c r="AE65" s="638">
        <f>'Newland, 1994'!M14</f>
        <v>4</v>
      </c>
      <c r="AJ65" s="588">
        <f>'Newland, 1994'!S14</f>
        <v>0.72</v>
      </c>
      <c r="AL65" s="7">
        <f>'Newland, 1994'!P14</f>
        <v>0.08</v>
      </c>
      <c r="AO65" s="7">
        <f>'Newland, 1994'!X14</f>
        <v>19.439939500719223</v>
      </c>
      <c r="AP65" s="648">
        <f t="shared" si="74"/>
        <v>3.5022995004495749</v>
      </c>
      <c r="AR65" s="7">
        <f>'Newland, 1994'!AC14</f>
        <v>7.5599764725019218</v>
      </c>
      <c r="AS65" s="648">
        <f t="shared" si="75"/>
        <v>1.1048149616914307</v>
      </c>
      <c r="AW65" s="4"/>
      <c r="AX65" s="4"/>
      <c r="BI65" s="6">
        <f>'Newland, 1994'!V14</f>
        <v>3.7037152300466884E-2</v>
      </c>
      <c r="BJ65" s="6">
        <f t="shared" si="76"/>
        <v>0.2055792201402469</v>
      </c>
      <c r="BK65" s="6">
        <f>'Newland, 1994'!AA14</f>
        <v>9.5238391629771962E-2</v>
      </c>
      <c r="BL65" s="6">
        <f t="shared" si="69"/>
        <v>0.65169283994643468</v>
      </c>
      <c r="BM65" s="6">
        <f t="shared" si="77"/>
        <v>2.5714285714285707</v>
      </c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</row>
    <row r="66" spans="1:102" ht="15">
      <c r="A66" s="1" t="s">
        <v>1023</v>
      </c>
      <c r="B66">
        <v>1994</v>
      </c>
      <c r="C66" t="s">
        <v>138</v>
      </c>
      <c r="D66" s="14" t="s">
        <v>139</v>
      </c>
      <c r="G66" s="4">
        <f t="shared" si="71"/>
        <v>0.99830599192633096</v>
      </c>
      <c r="H66" s="109">
        <v>12.4</v>
      </c>
      <c r="I66" s="4">
        <v>1.06</v>
      </c>
      <c r="J66" s="4">
        <f t="shared" si="72"/>
        <v>1058.2043514419108</v>
      </c>
      <c r="K66" s="121">
        <v>0.75</v>
      </c>
      <c r="L66" s="126">
        <f t="shared" si="73"/>
        <v>264.55108786047771</v>
      </c>
      <c r="M66" s="206"/>
      <c r="T66" s="638"/>
      <c r="V66" s="633"/>
      <c r="AE66" s="638">
        <f>'Newland, 1994'!M15</f>
        <v>4.9000000000000004</v>
      </c>
      <c r="AJ66" s="588">
        <f>'Newland, 1994'!S15</f>
        <v>0.74</v>
      </c>
      <c r="AL66" s="7">
        <f>'Newland, 1994'!P15</f>
        <v>0.1</v>
      </c>
      <c r="AO66" s="7">
        <f>'Newland, 1994'!X15</f>
        <v>21.516856114043929</v>
      </c>
      <c r="AP66" s="648">
        <f t="shared" si="74"/>
        <v>3.8764767975061543</v>
      </c>
      <c r="AR66" s="7">
        <f>'Newland, 1994'!AC15</f>
        <v>7.7699758189603081</v>
      </c>
      <c r="AS66" s="648">
        <f t="shared" si="75"/>
        <v>1.1355042661828594</v>
      </c>
      <c r="AW66" s="4"/>
      <c r="AX66" s="4"/>
      <c r="BI66" s="6">
        <f>'Newland, 1994'!V15</f>
        <v>3.4391641421862101E-2</v>
      </c>
      <c r="BJ66" s="6">
        <f t="shared" si="76"/>
        <v>0.19089499013022926</v>
      </c>
      <c r="BK66" s="6">
        <f>'Newland, 1994'!AA15</f>
        <v>9.5238391629771962E-2</v>
      </c>
      <c r="BL66" s="6">
        <f t="shared" si="69"/>
        <v>0.65169283994643468</v>
      </c>
      <c r="BM66" s="6">
        <f t="shared" si="77"/>
        <v>2.7692307692307692</v>
      </c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</row>
    <row r="67" spans="1:102" ht="15">
      <c r="A67" s="1" t="s">
        <v>1023</v>
      </c>
      <c r="B67">
        <v>1994</v>
      </c>
      <c r="C67" t="s">
        <v>138</v>
      </c>
      <c r="D67" s="14" t="s">
        <v>139</v>
      </c>
      <c r="G67" s="4">
        <f t="shared" si="71"/>
        <v>0.99830599192633096</v>
      </c>
      <c r="H67" s="109">
        <v>12.4</v>
      </c>
      <c r="I67" s="4">
        <v>1.06</v>
      </c>
      <c r="J67" s="4">
        <f t="shared" si="72"/>
        <v>1058.2043514419108</v>
      </c>
      <c r="K67" s="121">
        <v>0.75</v>
      </c>
      <c r="L67" s="126">
        <f t="shared" si="73"/>
        <v>264.55108786047771</v>
      </c>
      <c r="M67" s="206"/>
      <c r="T67" s="638"/>
      <c r="V67" s="633"/>
      <c r="AE67" s="638">
        <f>'Newland, 1994'!M16</f>
        <v>7.7</v>
      </c>
      <c r="AJ67" s="588">
        <f>'Newland, 1994'!S16</f>
        <v>0.77</v>
      </c>
      <c r="AL67" s="7">
        <f>'Newland, 1994'!P16</f>
        <v>0.13</v>
      </c>
      <c r="AO67" s="7">
        <f>'Newland, 1994'!X16</f>
        <v>24.254924515943664</v>
      </c>
      <c r="AP67" s="648">
        <f t="shared" si="74"/>
        <v>4.3697672007924107</v>
      </c>
      <c r="AR67" s="7">
        <f>'Newland, 1994'!AC16</f>
        <v>9.3890030384298058</v>
      </c>
      <c r="AS67" s="648">
        <f t="shared" si="75"/>
        <v>1.3721089040361316</v>
      </c>
      <c r="AW67" s="4"/>
      <c r="AX67" s="4"/>
      <c r="BI67" s="6">
        <f>'Newland, 1994'!V16</f>
        <v>3.1746130543257325E-2</v>
      </c>
      <c r="BJ67" s="6">
        <f t="shared" si="76"/>
        <v>0.17621076012021161</v>
      </c>
      <c r="BK67" s="6">
        <f>'Newland, 1994'!AA16</f>
        <v>8.2010837236748083E-2</v>
      </c>
      <c r="BL67" s="6">
        <f t="shared" si="69"/>
        <v>0.56117994550942996</v>
      </c>
      <c r="BM67" s="6">
        <f t="shared" si="77"/>
        <v>2.583333333333333</v>
      </c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</row>
    <row r="68" spans="1:102" ht="15">
      <c r="A68" s="1" t="s">
        <v>1023</v>
      </c>
      <c r="B68">
        <v>1994</v>
      </c>
      <c r="C68" t="s">
        <v>138</v>
      </c>
      <c r="D68" s="14" t="s">
        <v>139</v>
      </c>
      <c r="G68" s="4">
        <f t="shared" si="71"/>
        <v>0.99830599192633096</v>
      </c>
      <c r="H68" s="109">
        <v>12.4</v>
      </c>
      <c r="I68" s="4">
        <v>1.06</v>
      </c>
      <c r="J68" s="4">
        <f t="shared" si="72"/>
        <v>1058.2043514419108</v>
      </c>
      <c r="K68" s="121">
        <v>0.75</v>
      </c>
      <c r="L68" s="126">
        <f t="shared" si="73"/>
        <v>264.55108786047771</v>
      </c>
      <c r="M68" s="206"/>
      <c r="T68" s="638"/>
      <c r="V68" s="633"/>
      <c r="AE68" s="638">
        <f>'Newland, 1994'!M17</f>
        <v>13.5</v>
      </c>
      <c r="AJ68" s="588">
        <f>'Newland, 1994'!S17</f>
        <v>0.78</v>
      </c>
      <c r="AL68" s="7">
        <f>'Newland, 1994'!P17</f>
        <v>0.14000000000000001</v>
      </c>
      <c r="AO68" s="7">
        <f>'Newland, 1994'!X17</f>
        <v>26.803552947961354</v>
      </c>
      <c r="AP68" s="648">
        <f t="shared" si="74"/>
        <v>4.8289280991047168</v>
      </c>
      <c r="AR68" s="290"/>
      <c r="AS68" s="290"/>
      <c r="AW68" s="4"/>
      <c r="AX68" s="4"/>
      <c r="BI68" s="6">
        <f>'Newland, 1994'!V17</f>
        <v>2.9100619664652549E-2</v>
      </c>
      <c r="BJ68" s="6">
        <f t="shared" si="76"/>
        <v>0.16152653011019399</v>
      </c>
      <c r="BK68" s="6">
        <f>'Newland, 1994'!AA17</f>
        <v>0</v>
      </c>
      <c r="BL68" s="6">
        <f t="shared" si="69"/>
        <v>0</v>
      </c>
      <c r="BM68" s="6" t="e">
        <f t="shared" si="77"/>
        <v>#DIV/0!</v>
      </c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</row>
    <row r="69" spans="1:102" ht="15">
      <c r="A69" s="1" t="s">
        <v>1023</v>
      </c>
      <c r="B69">
        <v>1994</v>
      </c>
      <c r="G69"/>
      <c r="H69"/>
      <c r="I69"/>
      <c r="J69"/>
      <c r="K69"/>
      <c r="L69"/>
      <c r="T69" s="638"/>
      <c r="V69" s="633"/>
      <c r="AE69" s="638"/>
      <c r="AW69" s="4"/>
      <c r="AX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</row>
    <row r="70" spans="1:102" ht="15">
      <c r="A70" s="1" t="s">
        <v>289</v>
      </c>
      <c r="B70" s="246">
        <v>1995</v>
      </c>
      <c r="D70" s="14" t="s">
        <v>139</v>
      </c>
      <c r="F70" t="s">
        <v>292</v>
      </c>
      <c r="G70" s="4">
        <v>0.79600000000000004</v>
      </c>
      <c r="H70" s="109">
        <v>12.5</v>
      </c>
      <c r="I70" s="4">
        <v>1.06</v>
      </c>
      <c r="J70" s="4">
        <f>G70*I70*1000</f>
        <v>843.7600000000001</v>
      </c>
      <c r="K70" s="121">
        <v>0.75</v>
      </c>
      <c r="L70" s="126">
        <f>J70*(1-K70)</f>
        <v>210.94000000000003</v>
      </c>
      <c r="M70" s="206"/>
      <c r="S70" s="4">
        <v>4.5</v>
      </c>
      <c r="T70" s="639">
        <f>S70/180.16*1000</f>
        <v>24.977797513321491</v>
      </c>
      <c r="V70" s="633">
        <f>Jeong1995!L42</f>
        <v>0</v>
      </c>
      <c r="AG70" t="e">
        <f>T70/V70</f>
        <v>#DIV/0!</v>
      </c>
      <c r="AJ70" s="1">
        <f>AK70*24</f>
        <v>0</v>
      </c>
      <c r="AK70">
        <v>0</v>
      </c>
      <c r="AN70" s="778">
        <f>Jeong1995!AC42</f>
        <v>2.477247502774695</v>
      </c>
      <c r="AO70" s="108">
        <v>9.1410243119215195</v>
      </c>
      <c r="AP70" s="25">
        <f t="shared" ref="AP70:AP81" si="78">AO70*AP$2/1000</f>
        <v>1.646846940035781</v>
      </c>
      <c r="AQ70" s="290"/>
      <c r="AR70" s="290"/>
      <c r="AS70" s="290"/>
      <c r="AW70" s="4"/>
      <c r="AX70" s="4"/>
      <c r="AY70" s="778">
        <f>Jeong1995!AG42</f>
        <v>1.2121212121212122</v>
      </c>
      <c r="AZ70" s="108">
        <v>4.4727179890525104</v>
      </c>
      <c r="BE70" s="257">
        <v>0</v>
      </c>
      <c r="BF70" s="108">
        <f t="shared" ref="BF70:BF81" si="79">BE70/$L70*1000</f>
        <v>0</v>
      </c>
      <c r="BI70" s="626"/>
      <c r="BJ70" s="625"/>
      <c r="BK70" s="510"/>
      <c r="BL70" s="510"/>
      <c r="BM70" s="510"/>
      <c r="BN70" s="4"/>
      <c r="BO70" s="4"/>
      <c r="BP70" s="4"/>
      <c r="BQ70" s="4"/>
      <c r="BR70" s="4"/>
      <c r="BS70" s="4"/>
      <c r="BT70" s="771">
        <f>AZ70/AO70</f>
        <v>0.48930161833387659</v>
      </c>
      <c r="BU70" s="4"/>
      <c r="BV70" s="4"/>
      <c r="BW70" s="4"/>
      <c r="BX70" s="4"/>
      <c r="BY70" s="4"/>
      <c r="BZ70" s="6" t="s">
        <v>421</v>
      </c>
      <c r="CA70" s="4"/>
      <c r="CB70" s="4"/>
      <c r="CC70" s="4"/>
      <c r="CD70" s="4"/>
      <c r="CE70" s="4"/>
      <c r="CF70" s="162">
        <v>2.5</v>
      </c>
      <c r="CG70" s="7">
        <f t="shared" ref="CG70" si="80">CF70*CG$2/1000</f>
        <v>0.45039999999999997</v>
      </c>
      <c r="CH70" s="6" t="s">
        <v>757</v>
      </c>
      <c r="CI70" s="6" t="s">
        <v>757</v>
      </c>
      <c r="CJ70" s="6"/>
      <c r="CK70" s="6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</row>
    <row r="71" spans="1:102" ht="15">
      <c r="A71" s="1" t="s">
        <v>289</v>
      </c>
      <c r="B71" s="246">
        <v>1995</v>
      </c>
      <c r="D71" s="14"/>
      <c r="G71" s="4">
        <v>0.79600000000000004</v>
      </c>
      <c r="H71" s="109">
        <v>12.5</v>
      </c>
      <c r="I71" s="4">
        <v>1.06</v>
      </c>
      <c r="J71" s="4">
        <f t="shared" ref="J71:J81" si="81">G71*I71*1000</f>
        <v>843.7600000000001</v>
      </c>
      <c r="K71" s="121">
        <v>0.75</v>
      </c>
      <c r="L71" s="126">
        <f t="shared" ref="L71:L81" si="82">J71*(1-K71)</f>
        <v>210.94000000000003</v>
      </c>
      <c r="M71" s="206"/>
      <c r="S71" s="4">
        <v>4.5</v>
      </c>
      <c r="T71" s="639">
        <f t="shared" ref="T71:T81" si="83">S71/180.16*1000</f>
        <v>24.977797513321491</v>
      </c>
      <c r="V71" s="633">
        <f>Jeong1995!L43</f>
        <v>0.05</v>
      </c>
      <c r="AG71">
        <f t="shared" ref="AG71:AG81" si="84">T71/V71</f>
        <v>499.55595026642982</v>
      </c>
      <c r="AJ71" s="1">
        <f t="shared" ref="AJ71:AJ81" si="85">AK71*24</f>
        <v>0.33600000000000002</v>
      </c>
      <c r="AK71">
        <v>1.4E-2</v>
      </c>
      <c r="AN71" s="778">
        <f>Jeong1995!AC43</f>
        <v>2.0244173140954498</v>
      </c>
      <c r="AO71" s="108">
        <v>7.4700843839358697</v>
      </c>
      <c r="AP71" s="25">
        <f t="shared" si="78"/>
        <v>1.3458104026098863</v>
      </c>
      <c r="AQ71">
        <v>9.6000000000000002E-2</v>
      </c>
      <c r="AR71" s="108">
        <v>0.3542392647329588</v>
      </c>
      <c r="AS71" s="25">
        <f t="shared" ref="AS71:AS81" si="86">AR71*AS$2/1000</f>
        <v>5.176852614807459E-2</v>
      </c>
      <c r="AW71" s="4"/>
      <c r="AX71" s="4"/>
      <c r="AY71" s="778">
        <f>Jeong1995!AG43</f>
        <v>2.0740740740740744</v>
      </c>
      <c r="AZ71" s="108">
        <v>7.6533174479342962</v>
      </c>
      <c r="BE71" s="257">
        <v>0</v>
      </c>
      <c r="BF71" s="108">
        <f t="shared" si="79"/>
        <v>0</v>
      </c>
      <c r="BI71" s="5">
        <f t="shared" ref="BI71:BI81" si="87">AJ71/AO71</f>
        <v>4.497941157432641E-2</v>
      </c>
      <c r="BJ71" s="6">
        <v>0.24966369657152757</v>
      </c>
      <c r="BK71" s="5">
        <f>AJ71/AR71</f>
        <v>0.94851145384262148</v>
      </c>
      <c r="BL71" s="6">
        <f>BK71/BL$2*1000</f>
        <v>6.4904300933530967</v>
      </c>
      <c r="BM71" s="6">
        <f>AO71/AR71</f>
        <v>21.087680355160938</v>
      </c>
      <c r="BN71" s="4"/>
      <c r="BO71" s="4"/>
      <c r="BP71" s="4"/>
      <c r="BQ71" s="4"/>
      <c r="BR71" s="4"/>
      <c r="BS71" s="4"/>
      <c r="BT71" s="771">
        <f t="shared" ref="BT71:BT81" si="88">AZ71/AO71</f>
        <v>1.024528914879792</v>
      </c>
      <c r="BU71" s="4"/>
      <c r="BV71" s="4"/>
      <c r="BW71" s="4"/>
      <c r="BX71" s="4"/>
      <c r="BY71" s="4"/>
      <c r="BZ71" s="6">
        <v>0</v>
      </c>
      <c r="CA71" s="4"/>
      <c r="CB71" s="4"/>
      <c r="CC71" s="4"/>
      <c r="CD71" s="4"/>
      <c r="CE71" s="4"/>
      <c r="CF71" s="162">
        <v>2.5</v>
      </c>
      <c r="CG71" s="7">
        <f t="shared" ref="CG71:CG81" si="89">CF71*CG$2/1000</f>
        <v>0.45039999999999997</v>
      </c>
      <c r="CH71" s="6">
        <f t="shared" ref="CH71:CH81" si="90">BI71*$AJ71/($AJ71-BI71*CF71)</f>
        <v>6.7604485969294068E-2</v>
      </c>
      <c r="CI71" s="6">
        <f t="shared" ref="CI71:CI81" si="91">CH71/CI$2*1000</f>
        <v>0.37524692478515803</v>
      </c>
      <c r="CJ71" s="6"/>
      <c r="CK71" s="6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</row>
    <row r="72" spans="1:102" ht="15">
      <c r="A72" s="1" t="s">
        <v>289</v>
      </c>
      <c r="B72" s="246">
        <v>1995</v>
      </c>
      <c r="D72" s="14"/>
      <c r="G72" s="4">
        <v>0.79600000000000004</v>
      </c>
      <c r="H72" s="109">
        <v>12.5</v>
      </c>
      <c r="I72" s="4">
        <v>1.06</v>
      </c>
      <c r="J72" s="4">
        <f t="shared" si="81"/>
        <v>843.7600000000001</v>
      </c>
      <c r="K72" s="121">
        <v>0.75</v>
      </c>
      <c r="L72" s="126">
        <f t="shared" si="82"/>
        <v>210.94000000000003</v>
      </c>
      <c r="M72" s="206"/>
      <c r="S72" s="4">
        <v>4.5</v>
      </c>
      <c r="T72" s="639">
        <f t="shared" si="83"/>
        <v>24.977797513321491</v>
      </c>
      <c r="V72" s="633">
        <f>Jeong1995!L44</f>
        <v>0.1</v>
      </c>
      <c r="AG72">
        <f t="shared" si="84"/>
        <v>249.77797513321491</v>
      </c>
      <c r="AJ72" s="1">
        <f t="shared" si="85"/>
        <v>0.38400000000000001</v>
      </c>
      <c r="AK72">
        <v>1.6E-2</v>
      </c>
      <c r="AN72" s="778">
        <f>Jeong1995!AC44</f>
        <v>1.8978912319644843</v>
      </c>
      <c r="AO72" s="108">
        <v>7.003204109939877</v>
      </c>
      <c r="AP72" s="25">
        <f t="shared" si="78"/>
        <v>1.2616972524467682</v>
      </c>
      <c r="AQ72">
        <v>0.16800000000000001</v>
      </c>
      <c r="AR72" s="108">
        <v>0.61991871328267789</v>
      </c>
      <c r="AS72" s="25">
        <f t="shared" si="86"/>
        <v>9.0594920759130546E-2</v>
      </c>
      <c r="AW72" s="4"/>
      <c r="AX72" s="4"/>
      <c r="AY72" s="778">
        <f>Jeong1995!AG44</f>
        <v>2.1818181818181821</v>
      </c>
      <c r="AZ72" s="108">
        <v>8.0508923802945187</v>
      </c>
      <c r="BE72" s="257">
        <v>0</v>
      </c>
      <c r="BF72" s="108">
        <f t="shared" si="79"/>
        <v>0</v>
      </c>
      <c r="BI72" s="5">
        <f t="shared" si="87"/>
        <v>5.4832044585845535E-2</v>
      </c>
      <c r="BJ72" s="6">
        <v>0.30435193486814799</v>
      </c>
      <c r="BK72" s="5">
        <f t="shared" ref="BK72:BK81" si="92">AJ72/AR72</f>
        <v>0.61943605148905889</v>
      </c>
      <c r="BL72" s="6">
        <f t="shared" ref="BL72:BL94" si="93">BK72/BL$2*1000</f>
        <v>4.2386482242305936</v>
      </c>
      <c r="BM72" s="6">
        <f t="shared" ref="BM72:BM81" si="94">AO72/AR72</f>
        <v>11.296971618836215</v>
      </c>
      <c r="BN72" s="4"/>
      <c r="BO72" s="4"/>
      <c r="BP72" s="4"/>
      <c r="BQ72" s="4"/>
      <c r="BR72" s="4"/>
      <c r="BS72" s="4"/>
      <c r="BT72" s="771">
        <f t="shared" si="88"/>
        <v>1.1496012759170653</v>
      </c>
      <c r="BU72" s="4"/>
      <c r="BV72" s="4"/>
      <c r="BW72" s="4"/>
      <c r="BX72" s="4"/>
      <c r="BY72" s="4"/>
      <c r="BZ72" s="6">
        <v>0</v>
      </c>
      <c r="CA72" s="4"/>
      <c r="CB72" s="4"/>
      <c r="CC72" s="4"/>
      <c r="CD72" s="4"/>
      <c r="CE72" s="4"/>
      <c r="CF72" s="162">
        <v>2.5</v>
      </c>
      <c r="CG72" s="7">
        <f t="shared" si="89"/>
        <v>0.45039999999999997</v>
      </c>
      <c r="CH72" s="6">
        <f t="shared" si="90"/>
        <v>8.5272617146622501E-2</v>
      </c>
      <c r="CI72" s="6">
        <f t="shared" si="91"/>
        <v>0.47331603655984961</v>
      </c>
      <c r="CJ72" s="6"/>
      <c r="CK72" s="6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</row>
    <row r="73" spans="1:102" ht="15">
      <c r="A73" s="1" t="s">
        <v>289</v>
      </c>
      <c r="B73" s="246">
        <v>1995</v>
      </c>
      <c r="D73" s="14"/>
      <c r="G73" s="4">
        <v>0.79600000000000004</v>
      </c>
      <c r="H73" s="109">
        <v>12.5</v>
      </c>
      <c r="I73" s="4">
        <v>1.06</v>
      </c>
      <c r="J73" s="4">
        <f t="shared" si="81"/>
        <v>843.7600000000001</v>
      </c>
      <c r="K73" s="121">
        <v>0.75</v>
      </c>
      <c r="L73" s="126">
        <f t="shared" si="82"/>
        <v>210.94000000000003</v>
      </c>
      <c r="M73" s="206"/>
      <c r="S73" s="4">
        <v>4.5</v>
      </c>
      <c r="T73" s="639">
        <f t="shared" si="83"/>
        <v>24.977797513321491</v>
      </c>
      <c r="V73" s="633">
        <f>Jeong1995!L45</f>
        <v>0.2</v>
      </c>
      <c r="AG73">
        <f t="shared" si="84"/>
        <v>124.88898756660745</v>
      </c>
      <c r="AJ73" s="1">
        <f t="shared" si="85"/>
        <v>0.63600000000000001</v>
      </c>
      <c r="AK73">
        <v>2.6499999999999999E-2</v>
      </c>
      <c r="AN73" s="778">
        <f>Jeong1995!AC45</f>
        <v>1.9311875693673701</v>
      </c>
      <c r="AO73" s="108">
        <v>7.1260673399388237</v>
      </c>
      <c r="AP73" s="25">
        <f t="shared" si="78"/>
        <v>1.2838322919633784</v>
      </c>
      <c r="AQ73">
        <v>0.13200000000000001</v>
      </c>
      <c r="AR73" s="108">
        <v>0.48707898900781837</v>
      </c>
      <c r="AS73" s="25">
        <f t="shared" si="86"/>
        <v>7.1181723453602574E-2</v>
      </c>
      <c r="AW73" s="4"/>
      <c r="AX73" s="4"/>
      <c r="AY73" s="778">
        <f>Jeong1995!AG45</f>
        <v>2.6936026936026938</v>
      </c>
      <c r="AZ73" s="108">
        <v>9.93937330900558</v>
      </c>
      <c r="BE73" s="257">
        <v>0.504</v>
      </c>
      <c r="BF73" s="108">
        <f t="shared" si="79"/>
        <v>2.389305015644259</v>
      </c>
      <c r="BI73" s="5">
        <f t="shared" si="87"/>
        <v>8.9249788089353077E-2</v>
      </c>
      <c r="BJ73" s="6">
        <v>0.49539180777838071</v>
      </c>
      <c r="BK73" s="5">
        <f t="shared" si="92"/>
        <v>1.3057430403547774</v>
      </c>
      <c r="BL73" s="6">
        <f t="shared" si="93"/>
        <v>8.9348777908497166</v>
      </c>
      <c r="BM73" s="6">
        <f t="shared" si="94"/>
        <v>14.630208858843712</v>
      </c>
      <c r="BN73" s="4"/>
      <c r="BO73" s="4"/>
      <c r="BP73" s="4"/>
      <c r="BQ73" s="4"/>
      <c r="BR73" s="4"/>
      <c r="BS73" s="4"/>
      <c r="BT73" s="771">
        <f t="shared" si="88"/>
        <v>1.3947908200781762</v>
      </c>
      <c r="BU73" s="4"/>
      <c r="BV73" s="4"/>
      <c r="BW73" s="4"/>
      <c r="BX73" s="4"/>
      <c r="BY73" s="4"/>
      <c r="BZ73" s="6">
        <v>3.8181818181818183</v>
      </c>
      <c r="CA73" s="4"/>
      <c r="CB73" s="4"/>
      <c r="CC73" s="4"/>
      <c r="CD73" s="4"/>
      <c r="CE73" s="4"/>
      <c r="CF73" s="162">
        <v>2.5</v>
      </c>
      <c r="CG73" s="7">
        <f t="shared" si="89"/>
        <v>0.45039999999999997</v>
      </c>
      <c r="CH73" s="6">
        <f t="shared" si="90"/>
        <v>0.13748178598896285</v>
      </c>
      <c r="CI73" s="6">
        <f t="shared" si="91"/>
        <v>0.76310938048935861</v>
      </c>
      <c r="CJ73" s="6"/>
      <c r="CK73" s="6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</row>
    <row r="74" spans="1:102" ht="15">
      <c r="A74" s="1" t="s">
        <v>289</v>
      </c>
      <c r="B74" s="246">
        <v>1995</v>
      </c>
      <c r="D74" s="14"/>
      <c r="G74" s="4">
        <v>0.79600000000000004</v>
      </c>
      <c r="H74" s="109">
        <v>12.5</v>
      </c>
      <c r="I74" s="4">
        <v>1.06</v>
      </c>
      <c r="J74" s="4">
        <f t="shared" si="81"/>
        <v>843.7600000000001</v>
      </c>
      <c r="K74" s="121">
        <v>0.75</v>
      </c>
      <c r="L74" s="126">
        <f t="shared" si="82"/>
        <v>210.94000000000003</v>
      </c>
      <c r="M74" s="206"/>
      <c r="S74" s="4">
        <v>4.5</v>
      </c>
      <c r="T74" s="639">
        <f t="shared" si="83"/>
        <v>24.977797513321491</v>
      </c>
      <c r="V74" s="633">
        <f>Jeong1995!L46</f>
        <v>0.3</v>
      </c>
      <c r="AG74">
        <f t="shared" si="84"/>
        <v>83.259325044404974</v>
      </c>
      <c r="AJ74" s="1">
        <f t="shared" si="85"/>
        <v>0.64800000000000002</v>
      </c>
      <c r="AK74">
        <v>2.7E-2</v>
      </c>
      <c r="AN74" s="778">
        <f>Jeong1995!AC46</f>
        <v>2.1842397336293007</v>
      </c>
      <c r="AO74" s="108">
        <v>8.0598278879308047</v>
      </c>
      <c r="AP74" s="25">
        <f t="shared" si="78"/>
        <v>1.4520585922896136</v>
      </c>
      <c r="AQ74">
        <v>0.25440000000000002</v>
      </c>
      <c r="AR74" s="108">
        <v>0.93873405154234091</v>
      </c>
      <c r="AS74" s="25">
        <f t="shared" si="86"/>
        <v>0.13718659429239771</v>
      </c>
      <c r="AW74" s="4"/>
      <c r="AX74" s="4"/>
      <c r="AY74" s="778">
        <f>Jeong1995!AG46</f>
        <v>2.9090909090909096</v>
      </c>
      <c r="AZ74" s="108">
        <v>10.734523173726027</v>
      </c>
      <c r="BE74" s="257">
        <v>0.6</v>
      </c>
      <c r="BF74" s="108">
        <f t="shared" si="79"/>
        <v>2.8444107329098318</v>
      </c>
      <c r="BI74" s="5">
        <f t="shared" si="87"/>
        <v>8.0398739155503315E-2</v>
      </c>
      <c r="BJ74" s="6">
        <v>0.44626298376722534</v>
      </c>
      <c r="BK74" s="5">
        <f t="shared" si="92"/>
        <v>0.69029135454853841</v>
      </c>
      <c r="BL74" s="6">
        <f t="shared" si="93"/>
        <v>4.7234935989362157</v>
      </c>
      <c r="BM74" s="6">
        <f t="shared" si="94"/>
        <v>8.585848009549137</v>
      </c>
      <c r="BN74" s="4"/>
      <c r="BO74" s="4"/>
      <c r="BP74" s="4"/>
      <c r="BQ74" s="4"/>
      <c r="BR74" s="4"/>
      <c r="BS74" s="4"/>
      <c r="BT74" s="771">
        <f t="shared" si="88"/>
        <v>1.3318551367331859</v>
      </c>
      <c r="BU74" s="4"/>
      <c r="BV74" s="4"/>
      <c r="BW74" s="4"/>
      <c r="BX74" s="4"/>
      <c r="BY74" s="4"/>
      <c r="BZ74" s="6">
        <v>2.3584905660377355</v>
      </c>
      <c r="CA74" s="4"/>
      <c r="CB74" s="4"/>
      <c r="CC74" s="4"/>
      <c r="CD74" s="4"/>
      <c r="CE74" s="4"/>
      <c r="CF74" s="162">
        <v>2.5</v>
      </c>
      <c r="CG74" s="7">
        <f t="shared" si="89"/>
        <v>0.45039999999999997</v>
      </c>
      <c r="CH74" s="6">
        <f t="shared" si="90"/>
        <v>0.116550370454213</v>
      </c>
      <c r="CI74" s="6">
        <f t="shared" si="91"/>
        <v>0.64692701184620893</v>
      </c>
      <c r="CJ74" s="6"/>
      <c r="CK74" s="6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</row>
    <row r="75" spans="1:102" ht="15">
      <c r="A75" s="1" t="s">
        <v>289</v>
      </c>
      <c r="B75" s="246">
        <v>1995</v>
      </c>
      <c r="D75" s="14"/>
      <c r="G75" s="4">
        <v>0.79600000000000004</v>
      </c>
      <c r="H75" s="109">
        <v>12.5</v>
      </c>
      <c r="I75" s="4">
        <v>1.06</v>
      </c>
      <c r="J75" s="4">
        <f t="shared" si="81"/>
        <v>843.7600000000001</v>
      </c>
      <c r="K75" s="121">
        <v>0.75</v>
      </c>
      <c r="L75" s="126">
        <f t="shared" si="82"/>
        <v>210.94000000000003</v>
      </c>
      <c r="M75" s="206"/>
      <c r="S75" s="4">
        <v>4.5</v>
      </c>
      <c r="T75" s="639">
        <f t="shared" si="83"/>
        <v>24.977797513321491</v>
      </c>
      <c r="V75" s="633">
        <f>Jeong1995!L47</f>
        <v>0.4</v>
      </c>
      <c r="AG75">
        <f t="shared" si="84"/>
        <v>62.444493783303727</v>
      </c>
      <c r="AJ75" s="1">
        <f t="shared" si="85"/>
        <v>0.67200000000000004</v>
      </c>
      <c r="AK75">
        <v>2.8000000000000001E-2</v>
      </c>
      <c r="AN75" s="778">
        <f>Jeong1995!AC47</f>
        <v>1.4091009988901224</v>
      </c>
      <c r="AO75" s="108">
        <v>5.1995718935553619</v>
      </c>
      <c r="AP75" s="25">
        <f t="shared" si="78"/>
        <v>0.93675487234293398</v>
      </c>
      <c r="AQ75">
        <v>0.16320000000000001</v>
      </c>
      <c r="AR75" s="108">
        <v>0.60220675004603008</v>
      </c>
      <c r="AS75" s="25">
        <f t="shared" si="86"/>
        <v>8.8006494451726827E-2</v>
      </c>
      <c r="AW75" s="4"/>
      <c r="AX75" s="4"/>
      <c r="AY75" s="778">
        <f>Jeong1995!AG47</f>
        <v>2.2356902356902357</v>
      </c>
      <c r="AZ75" s="108">
        <v>8.2496798464746295</v>
      </c>
      <c r="BE75" s="257">
        <v>0.93600000000000005</v>
      </c>
      <c r="BF75" s="108">
        <f t="shared" si="79"/>
        <v>4.437280743339338</v>
      </c>
      <c r="BI75" s="5">
        <f t="shared" si="87"/>
        <v>0.12924140943851822</v>
      </c>
      <c r="BJ75" s="6">
        <v>0.71737016784257457</v>
      </c>
      <c r="BK75" s="5">
        <f t="shared" si="92"/>
        <v>1.1158958280501428</v>
      </c>
      <c r="BL75" s="6">
        <f t="shared" si="93"/>
        <v>7.6358001098271719</v>
      </c>
      <c r="BM75" s="6">
        <f t="shared" si="94"/>
        <v>8.6341972971208456</v>
      </c>
      <c r="BN75" s="4"/>
      <c r="BO75" s="4"/>
      <c r="BP75" s="4"/>
      <c r="BQ75" s="4"/>
      <c r="BR75" s="4"/>
      <c r="BS75" s="4"/>
      <c r="BT75" s="771">
        <f t="shared" si="88"/>
        <v>1.5866075160341067</v>
      </c>
      <c r="BU75" s="4"/>
      <c r="BV75" s="4"/>
      <c r="BW75" s="4"/>
      <c r="BX75" s="4"/>
      <c r="BY75" s="4"/>
      <c r="BZ75" s="6">
        <v>5.735294117647058</v>
      </c>
      <c r="CA75" s="4"/>
      <c r="CB75" s="4"/>
      <c r="CC75" s="4"/>
      <c r="CD75" s="4"/>
      <c r="CE75" s="4"/>
      <c r="CF75" s="162">
        <v>2.5</v>
      </c>
      <c r="CG75" s="7">
        <f t="shared" si="89"/>
        <v>0.45039999999999997</v>
      </c>
      <c r="CH75" s="6">
        <f t="shared" si="90"/>
        <v>0.24892835845722547</v>
      </c>
      <c r="CI75" s="6">
        <f t="shared" si="91"/>
        <v>1.3817071406373527</v>
      </c>
      <c r="CJ75" s="6"/>
      <c r="CK75" s="6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</row>
    <row r="76" spans="1:102" ht="15">
      <c r="A76" s="1" t="s">
        <v>289</v>
      </c>
      <c r="B76" s="246">
        <v>1995</v>
      </c>
      <c r="D76" s="14"/>
      <c r="G76" s="4">
        <v>0.79600000000000004</v>
      </c>
      <c r="H76" s="109">
        <v>12.5</v>
      </c>
      <c r="I76" s="4">
        <v>1.06</v>
      </c>
      <c r="J76" s="4">
        <f t="shared" si="81"/>
        <v>843.7600000000001</v>
      </c>
      <c r="K76" s="121">
        <v>0.75</v>
      </c>
      <c r="L76" s="126">
        <f t="shared" si="82"/>
        <v>210.94000000000003</v>
      </c>
      <c r="M76" s="206"/>
      <c r="S76" s="4">
        <v>4.5</v>
      </c>
      <c r="T76" s="639">
        <f t="shared" si="83"/>
        <v>24.977797513321491</v>
      </c>
      <c r="V76" s="633">
        <f>Jeong1995!L48</f>
        <v>0.5</v>
      </c>
      <c r="AG76">
        <f t="shared" si="84"/>
        <v>49.955595026642982</v>
      </c>
      <c r="AJ76" s="1">
        <f t="shared" si="85"/>
        <v>0.69600000000000006</v>
      </c>
      <c r="AK76">
        <v>2.9000000000000001E-2</v>
      </c>
      <c r="AN76" s="778">
        <f>Jeong1995!AC48</f>
        <v>1.4650388457269703</v>
      </c>
      <c r="AO76" s="108">
        <v>5.40598211995359</v>
      </c>
      <c r="AP76" s="25">
        <f t="shared" si="78"/>
        <v>0.97394173873083878</v>
      </c>
      <c r="AQ76" s="290"/>
      <c r="AR76" s="290"/>
      <c r="AS76" s="290"/>
      <c r="AW76" s="4"/>
      <c r="AX76" s="4"/>
      <c r="AY76" s="778">
        <f>Jeong1995!AG48</f>
        <v>1.9932659932659935</v>
      </c>
      <c r="AZ76" s="108">
        <v>7.3551362486641283</v>
      </c>
      <c r="BE76" s="257">
        <v>0.14399999999999999</v>
      </c>
      <c r="BF76" s="108">
        <f t="shared" si="79"/>
        <v>0.68265857589835954</v>
      </c>
      <c r="BI76" s="5">
        <f t="shared" si="87"/>
        <v>0.12874626377898105</v>
      </c>
      <c r="BJ76" s="6">
        <v>0.71462180161512578</v>
      </c>
      <c r="BK76" s="510"/>
      <c r="BL76" s="510"/>
      <c r="BM76" s="510"/>
      <c r="BN76" s="4"/>
      <c r="BO76" s="4"/>
      <c r="BP76" s="4"/>
      <c r="BQ76" s="4"/>
      <c r="BR76" s="4"/>
      <c r="BS76" s="4"/>
      <c r="BT76" s="771">
        <f t="shared" si="88"/>
        <v>1.36055504540353</v>
      </c>
      <c r="BU76" s="4"/>
      <c r="BV76" s="4"/>
      <c r="BW76" s="4"/>
      <c r="BX76" s="4"/>
      <c r="BY76" s="4"/>
      <c r="BZ76" s="6" t="s">
        <v>421</v>
      </c>
      <c r="CA76" s="4"/>
      <c r="CB76" s="4"/>
      <c r="CC76" s="4"/>
      <c r="CD76" s="4"/>
      <c r="CE76" s="4"/>
      <c r="CF76" s="162">
        <v>2.5</v>
      </c>
      <c r="CG76" s="7">
        <f t="shared" si="89"/>
        <v>0.45039999999999997</v>
      </c>
      <c r="CH76" s="6">
        <f t="shared" si="90"/>
        <v>0.23950594713608062</v>
      </c>
      <c r="CI76" s="6">
        <f t="shared" si="91"/>
        <v>1.3294069001780675</v>
      </c>
      <c r="CJ76" s="6"/>
      <c r="CK76" s="6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</row>
    <row r="77" spans="1:102" ht="15">
      <c r="A77" s="1" t="s">
        <v>289</v>
      </c>
      <c r="B77" s="246">
        <v>1995</v>
      </c>
      <c r="D77" s="14"/>
      <c r="G77" s="4">
        <v>0.79600000000000004</v>
      </c>
      <c r="H77" s="109">
        <v>12.5</v>
      </c>
      <c r="I77" s="4">
        <v>1.06</v>
      </c>
      <c r="J77" s="4">
        <f t="shared" si="81"/>
        <v>843.7600000000001</v>
      </c>
      <c r="K77" s="121">
        <v>0.75</v>
      </c>
      <c r="L77" s="126">
        <f t="shared" si="82"/>
        <v>210.94000000000003</v>
      </c>
      <c r="M77" s="206"/>
      <c r="S77" s="4">
        <v>4.5</v>
      </c>
      <c r="T77" s="639">
        <f t="shared" si="83"/>
        <v>24.977797513321491</v>
      </c>
      <c r="V77" s="633">
        <f>Jeong1995!L49</f>
        <v>1</v>
      </c>
      <c r="AG77">
        <f t="shared" si="84"/>
        <v>24.977797513321491</v>
      </c>
      <c r="AJ77" s="1">
        <f t="shared" si="85"/>
        <v>0.74399999999999999</v>
      </c>
      <c r="AK77">
        <v>3.1E-2</v>
      </c>
      <c r="AN77" s="778">
        <f>Jeong1995!AC49</f>
        <v>1.7580466148723641</v>
      </c>
      <c r="AO77" s="108">
        <v>6.4871785439443066</v>
      </c>
      <c r="AP77" s="25">
        <f t="shared" si="78"/>
        <v>1.1687300864770063</v>
      </c>
      <c r="AQ77" s="290"/>
      <c r="AR77" s="290"/>
      <c r="AS77" s="290"/>
      <c r="AW77" s="4"/>
      <c r="AX77" s="4"/>
      <c r="AY77" s="778">
        <f>Jeong1995!AG49</f>
        <v>2.3703703703703702</v>
      </c>
      <c r="AZ77" s="108">
        <v>8.7466485119249082</v>
      </c>
      <c r="BE77" s="257">
        <v>0.192</v>
      </c>
      <c r="BF77" s="108">
        <f t="shared" si="79"/>
        <v>0.91021143453114617</v>
      </c>
      <c r="BI77" s="5">
        <f t="shared" si="87"/>
        <v>0.11468776371116129</v>
      </c>
      <c r="BJ77" s="6">
        <v>0.63658838649623284</v>
      </c>
      <c r="BK77" s="510"/>
      <c r="BL77" s="510"/>
      <c r="BM77" s="510"/>
      <c r="BN77" s="4"/>
      <c r="BO77" s="4"/>
      <c r="BP77" s="4"/>
      <c r="BQ77" s="4"/>
      <c r="BR77" s="4"/>
      <c r="BS77" s="4"/>
      <c r="BT77" s="771">
        <f t="shared" si="88"/>
        <v>1.348297792742237</v>
      </c>
      <c r="BU77" s="4"/>
      <c r="BV77" s="4"/>
      <c r="BW77" s="4"/>
      <c r="BX77" s="4"/>
      <c r="BY77" s="4"/>
      <c r="BZ77" s="6" t="s">
        <v>421</v>
      </c>
      <c r="CA77" s="4"/>
      <c r="CB77" s="4"/>
      <c r="CC77" s="4"/>
      <c r="CD77" s="4"/>
      <c r="CE77" s="4"/>
      <c r="CF77" s="162">
        <v>2.5</v>
      </c>
      <c r="CG77" s="7">
        <f t="shared" si="89"/>
        <v>0.45039999999999997</v>
      </c>
      <c r="CH77" s="6">
        <f t="shared" si="90"/>
        <v>0.18659811488251035</v>
      </c>
      <c r="CI77" s="6">
        <f t="shared" si="91"/>
        <v>1.0357355399784101</v>
      </c>
      <c r="CJ77" s="6"/>
      <c r="CK77" s="6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</row>
    <row r="78" spans="1:102" ht="15">
      <c r="A78" s="1" t="s">
        <v>289</v>
      </c>
      <c r="B78" s="246">
        <v>1995</v>
      </c>
      <c r="D78" s="14"/>
      <c r="G78" s="4">
        <v>0.79600000000000004</v>
      </c>
      <c r="H78" s="109">
        <v>12.5</v>
      </c>
      <c r="I78" s="4">
        <v>1.06</v>
      </c>
      <c r="J78" s="4">
        <f t="shared" si="81"/>
        <v>843.7600000000001</v>
      </c>
      <c r="K78" s="121">
        <v>0.75</v>
      </c>
      <c r="L78" s="126">
        <f t="shared" si="82"/>
        <v>210.94000000000003</v>
      </c>
      <c r="M78" s="206"/>
      <c r="S78" s="4">
        <v>4.5</v>
      </c>
      <c r="T78" s="639">
        <f t="shared" si="83"/>
        <v>24.977797513321491</v>
      </c>
      <c r="V78" s="633">
        <f>Jeong1995!L50</f>
        <v>2</v>
      </c>
      <c r="AG78">
        <f t="shared" si="84"/>
        <v>12.488898756660745</v>
      </c>
      <c r="AJ78" s="1">
        <f t="shared" si="85"/>
        <v>0.81600000000000006</v>
      </c>
      <c r="AK78">
        <v>3.4000000000000002E-2</v>
      </c>
      <c r="AN78" s="778">
        <f>Jeong1995!AC50</f>
        <v>2.1043285238623755</v>
      </c>
      <c r="AO78" s="108">
        <v>7.7649561359333372</v>
      </c>
      <c r="AP78" s="25">
        <f t="shared" si="78"/>
        <v>1.3989344974497502</v>
      </c>
      <c r="AQ78">
        <v>0.73199999999999998</v>
      </c>
      <c r="AR78" s="108">
        <v>2.7010743935888106</v>
      </c>
      <c r="AS78" s="25">
        <f t="shared" si="86"/>
        <v>0.39473501187906873</v>
      </c>
      <c r="AW78" s="4"/>
      <c r="AX78" s="4"/>
      <c r="AY78" s="778">
        <f>Jeong1995!AG50</f>
        <v>3.3131313131313131</v>
      </c>
      <c r="AZ78" s="108">
        <v>12.225429170076861</v>
      </c>
      <c r="BE78" s="257">
        <v>0.624</v>
      </c>
      <c r="BF78" s="108">
        <f t="shared" si="79"/>
        <v>2.958187162226225</v>
      </c>
      <c r="BI78" s="5">
        <f t="shared" si="87"/>
        <v>0.10508752215918576</v>
      </c>
      <c r="BJ78" s="6">
        <v>0.58330107770418382</v>
      </c>
      <c r="BK78" s="5">
        <f t="shared" si="92"/>
        <v>0.30210200871802467</v>
      </c>
      <c r="BL78" s="6">
        <f t="shared" si="93"/>
        <v>2.0672095847681997</v>
      </c>
      <c r="BM78" s="6">
        <f t="shared" si="94"/>
        <v>2.8747657429813871</v>
      </c>
      <c r="BN78" s="4"/>
      <c r="BO78" s="4"/>
      <c r="BP78" s="4"/>
      <c r="BQ78" s="4"/>
      <c r="BR78" s="4"/>
      <c r="BS78" s="4"/>
      <c r="BT78" s="771">
        <f t="shared" si="88"/>
        <v>1.5744363465882452</v>
      </c>
      <c r="BU78" s="4"/>
      <c r="BV78" s="4"/>
      <c r="BW78" s="4"/>
      <c r="BX78" s="4"/>
      <c r="BY78" s="4"/>
      <c r="BZ78" s="6">
        <v>0.85245901639344279</v>
      </c>
      <c r="CA78" s="4"/>
      <c r="CB78" s="4"/>
      <c r="CC78" s="4"/>
      <c r="CD78" s="4"/>
      <c r="CE78" s="4"/>
      <c r="CF78" s="162">
        <v>2.5</v>
      </c>
      <c r="CG78" s="7">
        <f t="shared" si="89"/>
        <v>0.45039999999999997</v>
      </c>
      <c r="CH78" s="6">
        <f t="shared" si="90"/>
        <v>0.1549870462226263</v>
      </c>
      <c r="CI78" s="6">
        <f t="shared" si="91"/>
        <v>0.86027445727479068</v>
      </c>
      <c r="CJ78" s="6"/>
      <c r="CK78" s="6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</row>
    <row r="79" spans="1:102" ht="15">
      <c r="A79" s="1" t="s">
        <v>289</v>
      </c>
      <c r="B79" s="246">
        <v>1995</v>
      </c>
      <c r="D79" s="14"/>
      <c r="G79" s="4">
        <v>0.79600000000000004</v>
      </c>
      <c r="H79" s="109">
        <v>12.5</v>
      </c>
      <c r="I79" s="4">
        <v>1.06</v>
      </c>
      <c r="J79" s="4">
        <f t="shared" si="81"/>
        <v>843.7600000000001</v>
      </c>
      <c r="K79" s="121">
        <v>0.75</v>
      </c>
      <c r="L79" s="126">
        <f t="shared" si="82"/>
        <v>210.94000000000003</v>
      </c>
      <c r="M79" s="206"/>
      <c r="S79" s="4">
        <v>4.5</v>
      </c>
      <c r="T79" s="639">
        <f t="shared" si="83"/>
        <v>24.977797513321491</v>
      </c>
      <c r="V79" s="633">
        <f>Jeong1995!L51</f>
        <v>3</v>
      </c>
      <c r="AG79">
        <f t="shared" si="84"/>
        <v>8.3259325044404964</v>
      </c>
      <c r="AJ79" s="1">
        <f t="shared" si="85"/>
        <v>0.76800000000000002</v>
      </c>
      <c r="AK79">
        <v>3.2000000000000001E-2</v>
      </c>
      <c r="AN79" s="778">
        <f>Jeong1995!AC51</f>
        <v>2.2375138734739179</v>
      </c>
      <c r="AO79" s="108">
        <v>8.2564090559291188</v>
      </c>
      <c r="AP79" s="25">
        <f t="shared" si="78"/>
        <v>1.48747465551619</v>
      </c>
      <c r="AQ79">
        <v>0.5928000000000001</v>
      </c>
      <c r="AR79" s="108">
        <v>2.1874274597260213</v>
      </c>
      <c r="AS79" s="25">
        <f t="shared" si="86"/>
        <v>0.31967064896436076</v>
      </c>
      <c r="AW79" s="4"/>
      <c r="AX79" s="4"/>
      <c r="AY79" s="778">
        <f>Jeong1995!AG51</f>
        <v>3.4478114478114485</v>
      </c>
      <c r="AZ79" s="108">
        <v>12.722397835527142</v>
      </c>
      <c r="BE79" s="257">
        <v>0.40799999999999997</v>
      </c>
      <c r="BF79" s="108">
        <f t="shared" si="79"/>
        <v>1.9341992983786853</v>
      </c>
      <c r="BI79" s="5">
        <f t="shared" si="87"/>
        <v>9.3018647065273657E-2</v>
      </c>
      <c r="BJ79" s="6">
        <v>0.51631131807989383</v>
      </c>
      <c r="BK79" s="5">
        <f t="shared" si="92"/>
        <v>0.35109735711930451</v>
      </c>
      <c r="BL79" s="6">
        <f t="shared" si="93"/>
        <v>2.4024726777015504</v>
      </c>
      <c r="BM79" s="6">
        <f t="shared" si="94"/>
        <v>3.7744835922299553</v>
      </c>
      <c r="BN79" s="4"/>
      <c r="BO79" s="4"/>
      <c r="BP79" s="4"/>
      <c r="BQ79" s="4"/>
      <c r="BR79" s="4"/>
      <c r="BS79" s="4"/>
      <c r="BT79" s="771">
        <f t="shared" si="88"/>
        <v>1.5409117631339853</v>
      </c>
      <c r="BU79" s="4"/>
      <c r="BV79" s="4"/>
      <c r="BW79" s="4"/>
      <c r="BX79" s="4"/>
      <c r="BY79" s="4"/>
      <c r="BZ79" s="6">
        <v>0.68825910931174061</v>
      </c>
      <c r="CA79" s="4"/>
      <c r="CB79" s="4"/>
      <c r="CC79" s="4"/>
      <c r="CD79" s="4"/>
      <c r="CE79" s="4"/>
      <c r="CF79" s="162">
        <v>2.5</v>
      </c>
      <c r="CG79" s="7">
        <f t="shared" si="89"/>
        <v>0.45039999999999997</v>
      </c>
      <c r="CH79" s="6">
        <f t="shared" si="90"/>
        <v>0.1334165088926329</v>
      </c>
      <c r="CI79" s="6">
        <f t="shared" si="91"/>
        <v>0.74054456534543123</v>
      </c>
      <c r="CJ79" s="6"/>
      <c r="CK79" s="6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</row>
    <row r="80" spans="1:102" ht="15">
      <c r="A80" s="1" t="s">
        <v>289</v>
      </c>
      <c r="B80" s="246">
        <v>1995</v>
      </c>
      <c r="D80" s="14"/>
      <c r="G80" s="4">
        <v>0.79600000000000004</v>
      </c>
      <c r="H80" s="109">
        <v>12.5</v>
      </c>
      <c r="I80" s="4">
        <v>1.06</v>
      </c>
      <c r="J80" s="4">
        <f t="shared" si="81"/>
        <v>843.7600000000001</v>
      </c>
      <c r="K80" s="121">
        <v>0.75</v>
      </c>
      <c r="L80" s="126">
        <f t="shared" si="82"/>
        <v>210.94000000000003</v>
      </c>
      <c r="M80" s="206"/>
      <c r="S80" s="4">
        <v>4.5</v>
      </c>
      <c r="T80" s="639">
        <f t="shared" si="83"/>
        <v>24.977797513321491</v>
      </c>
      <c r="V80" s="633">
        <f>Jeong1995!L52</f>
        <v>4</v>
      </c>
      <c r="AG80">
        <f t="shared" si="84"/>
        <v>6.2444493783303727</v>
      </c>
      <c r="AJ80" s="1">
        <f t="shared" si="85"/>
        <v>0.79200000000000004</v>
      </c>
      <c r="AK80">
        <v>3.3000000000000002E-2</v>
      </c>
      <c r="AN80" s="778">
        <f>Jeong1995!AC52</f>
        <v>2.3307436182019985</v>
      </c>
      <c r="AO80" s="108">
        <v>8.6004260999261657</v>
      </c>
      <c r="AP80" s="25">
        <f t="shared" si="78"/>
        <v>1.549452766162698</v>
      </c>
      <c r="AQ80">
        <v>1.1015999999999999</v>
      </c>
      <c r="AR80" s="108">
        <v>4.0648955628107011</v>
      </c>
      <c r="AS80" s="25">
        <f t="shared" si="86"/>
        <v>0.5940438375491558</v>
      </c>
      <c r="AW80" s="4"/>
      <c r="AX80" s="4"/>
      <c r="AY80" s="778">
        <f>Jeong1995!AG52</f>
        <v>3.5555555555555567</v>
      </c>
      <c r="AZ80" s="108">
        <v>13.119972767887367</v>
      </c>
      <c r="BE80" s="257"/>
      <c r="BF80" s="108"/>
      <c r="BI80" s="5">
        <f t="shared" si="87"/>
        <v>9.2088460594620919E-2</v>
      </c>
      <c r="BJ80" s="6">
        <v>0.51114820489909474</v>
      </c>
      <c r="BK80" s="5">
        <f t="shared" si="92"/>
        <v>0.19483895410399327</v>
      </c>
      <c r="BL80" s="6">
        <f t="shared" si="93"/>
        <v>1.3332349398110941</v>
      </c>
      <c r="BM80" s="6">
        <f t="shared" si="94"/>
        <v>2.1157803360584593</v>
      </c>
      <c r="BN80" s="4"/>
      <c r="BO80" s="4"/>
      <c r="BP80" s="4"/>
      <c r="BQ80" s="4"/>
      <c r="BR80" s="4"/>
      <c r="BS80" s="4"/>
      <c r="BT80" s="771">
        <f t="shared" si="88"/>
        <v>1.5255026455026457</v>
      </c>
      <c r="BU80" s="4"/>
      <c r="BV80" s="4"/>
      <c r="BW80" s="4"/>
      <c r="BX80" s="4"/>
      <c r="BY80" s="4"/>
      <c r="BZ80" s="6"/>
      <c r="CA80" s="4"/>
      <c r="CB80" s="4"/>
      <c r="CC80" s="4"/>
      <c r="CD80" s="4"/>
      <c r="CE80" s="4"/>
      <c r="CF80" s="162">
        <v>2.5</v>
      </c>
      <c r="CG80" s="7">
        <f t="shared" si="89"/>
        <v>0.45039999999999997</v>
      </c>
      <c r="CH80" s="6">
        <f t="shared" si="90"/>
        <v>0.12982699684036589</v>
      </c>
      <c r="CI80" s="6">
        <f t="shared" si="91"/>
        <v>0.72062054196473069</v>
      </c>
      <c r="CJ80" s="6"/>
      <c r="CK80" s="6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</row>
    <row r="81" spans="1:102" ht="15">
      <c r="A81" s="1" t="s">
        <v>289</v>
      </c>
      <c r="B81" s="246">
        <v>1995</v>
      </c>
      <c r="D81" s="14"/>
      <c r="G81" s="4">
        <v>0.79600000000000004</v>
      </c>
      <c r="H81" s="109">
        <v>12.5</v>
      </c>
      <c r="I81" s="4">
        <v>1.06</v>
      </c>
      <c r="J81" s="4">
        <f t="shared" si="81"/>
        <v>843.7600000000001</v>
      </c>
      <c r="K81" s="121">
        <v>0.75</v>
      </c>
      <c r="L81" s="126">
        <f t="shared" si="82"/>
        <v>210.94000000000003</v>
      </c>
      <c r="M81" s="206"/>
      <c r="S81" s="4">
        <v>4.5</v>
      </c>
      <c r="T81" s="639">
        <f t="shared" si="83"/>
        <v>24.977797513321491</v>
      </c>
      <c r="V81" s="633">
        <f>Jeong1995!L53</f>
        <v>6</v>
      </c>
      <c r="AG81">
        <f t="shared" si="84"/>
        <v>4.1629662522202482</v>
      </c>
      <c r="AJ81" s="1">
        <f t="shared" si="85"/>
        <v>0.72</v>
      </c>
      <c r="AK81">
        <v>0.03</v>
      </c>
      <c r="AN81" s="778">
        <f>Jeong1995!AC53</f>
        <v>2.2641509433962264</v>
      </c>
      <c r="AO81" s="108">
        <v>8.354699639928274</v>
      </c>
      <c r="AP81" s="25">
        <f t="shared" si="78"/>
        <v>1.505182687129478</v>
      </c>
      <c r="AQ81">
        <v>0.98399999999999999</v>
      </c>
      <c r="AR81" s="108">
        <v>3.6309524635128279</v>
      </c>
      <c r="AS81" s="25">
        <f t="shared" si="86"/>
        <v>0.53062739301776463</v>
      </c>
      <c r="AW81" s="4"/>
      <c r="AX81" s="4"/>
      <c r="AY81" s="778">
        <f>Jeong1995!AG53</f>
        <v>3.4478114478114485</v>
      </c>
      <c r="AZ81" s="108">
        <v>12.722397835527142</v>
      </c>
      <c r="BE81" s="257">
        <v>1.1111999999999997</v>
      </c>
      <c r="BF81" s="108">
        <f t="shared" si="79"/>
        <v>5.267848677349007</v>
      </c>
      <c r="BI81" s="5">
        <f t="shared" si="87"/>
        <v>8.6179040663415307E-2</v>
      </c>
      <c r="BJ81" s="6">
        <v>0.47834725057401928</v>
      </c>
      <c r="BK81" s="5">
        <f t="shared" si="92"/>
        <v>0.19829507745838773</v>
      </c>
      <c r="BL81" s="6">
        <f t="shared" si="93"/>
        <v>1.356884340073818</v>
      </c>
      <c r="BM81" s="6">
        <f t="shared" si="94"/>
        <v>2.300966405890474</v>
      </c>
      <c r="BN81" s="4"/>
      <c r="BO81" s="4"/>
      <c r="BP81" s="4"/>
      <c r="BQ81" s="4"/>
      <c r="BR81" s="4"/>
      <c r="BS81" s="4"/>
      <c r="BT81" s="771">
        <f t="shared" si="88"/>
        <v>1.5227833894500562</v>
      </c>
      <c r="BU81" s="4"/>
      <c r="BV81" s="4"/>
      <c r="BW81" s="4"/>
      <c r="BX81" s="4"/>
      <c r="BY81" s="4"/>
      <c r="BZ81" s="6">
        <v>1.1292682926829265</v>
      </c>
      <c r="CA81" s="4"/>
      <c r="CB81" s="4"/>
      <c r="CC81" s="4"/>
      <c r="CD81" s="4"/>
      <c r="CE81" s="4"/>
      <c r="CF81" s="162">
        <v>2.5</v>
      </c>
      <c r="CG81" s="7">
        <f t="shared" si="89"/>
        <v>0.45039999999999997</v>
      </c>
      <c r="CH81" s="6">
        <f t="shared" si="90"/>
        <v>0.12297812770610735</v>
      </c>
      <c r="CI81" s="6">
        <f t="shared" si="91"/>
        <v>0.68260506053567571</v>
      </c>
      <c r="CJ81" s="6"/>
      <c r="CK81" s="6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</row>
    <row r="82" spans="1:102" ht="15">
      <c r="A82" s="1" t="s">
        <v>1043</v>
      </c>
      <c r="B82" s="246">
        <v>1997</v>
      </c>
      <c r="D82" s="14"/>
      <c r="G82" s="6">
        <f t="shared" ref="G82" si="95">PI()/6*H82^3/1000</f>
        <v>1.436755040241732</v>
      </c>
      <c r="H82" s="109">
        <v>14</v>
      </c>
      <c r="I82" s="4">
        <v>1.06</v>
      </c>
      <c r="J82" s="4">
        <f t="shared" ref="J82" si="96">G82*I82*1000</f>
        <v>1522.960342656236</v>
      </c>
      <c r="K82" s="121">
        <v>0.78</v>
      </c>
      <c r="L82" s="126">
        <f t="shared" ref="L82" si="97">J82*(1-K82)</f>
        <v>335.05127538437188</v>
      </c>
      <c r="M82" s="206"/>
      <c r="T82" s="638"/>
      <c r="V82" s="633"/>
      <c r="Z82" s="109">
        <f>'Lao, 1997'!B42</f>
        <v>0</v>
      </c>
      <c r="AE82" s="109">
        <f>'Lao, 1997'!C42</f>
        <v>0</v>
      </c>
      <c r="AJ82" s="1">
        <f>'Lao, 1997'!H42</f>
        <v>0.84</v>
      </c>
      <c r="AO82" s="588">
        <f>'Lao, 1997'!L42</f>
        <v>18.474784174150098</v>
      </c>
      <c r="AR82" s="588">
        <f>'Lao, 1997'!Q42</f>
        <v>5.4916967496665885</v>
      </c>
      <c r="AW82" s="4"/>
      <c r="AX82" s="4"/>
      <c r="AY82" s="1"/>
      <c r="AZ82" s="588">
        <f>'Lao, 1997'!X42</f>
        <v>29.398485317508637</v>
      </c>
      <c r="BF82" s="118">
        <f>'Lao, 1997'!AH42</f>
        <v>3.8441877247666119</v>
      </c>
      <c r="BI82" s="5">
        <f t="shared" ref="BI82" si="98">AJ82/AO82</f>
        <v>4.5467378242790367E-2</v>
      </c>
      <c r="BJ82" s="6">
        <f t="shared" ref="BJ82" si="99">BI82/BJ$2*1000</f>
        <v>0.25237221493555934</v>
      </c>
      <c r="BK82" s="5">
        <f t="shared" ref="BK82" si="100">AJ82/AR82</f>
        <v>0.15295819093634366</v>
      </c>
      <c r="BL82" s="6">
        <f t="shared" si="93"/>
        <v>1.0466552000570939</v>
      </c>
      <c r="BM82" s="6">
        <f t="shared" ref="BM82" si="101">AO82/AR82</f>
        <v>3.3641304347826084</v>
      </c>
      <c r="BN82" s="4"/>
      <c r="BO82" s="4"/>
      <c r="BP82" s="4"/>
      <c r="BQ82" s="4"/>
      <c r="BR82" s="4"/>
      <c r="BS82" s="4"/>
      <c r="BT82" s="6">
        <f t="shared" ref="BT82" si="102">AZ82/AO82</f>
        <v>1.5912762520193862</v>
      </c>
      <c r="BU82" s="4"/>
      <c r="BV82" s="4"/>
      <c r="BW82" s="4"/>
      <c r="BX82" s="4"/>
      <c r="BY82" s="4"/>
      <c r="BZ82" s="6">
        <f t="shared" ref="BZ82" si="103">BF82/AR82</f>
        <v>0.7</v>
      </c>
      <c r="CA82" s="4"/>
      <c r="CB82" s="4"/>
      <c r="CC82" s="4"/>
      <c r="CD82" s="4"/>
      <c r="CE82" s="4"/>
      <c r="CF82" s="162">
        <v>2.5</v>
      </c>
      <c r="CG82" s="7">
        <f t="shared" ref="CG82" si="104">CF82*CG$2/1000</f>
        <v>0.45039999999999997</v>
      </c>
      <c r="CH82" s="6">
        <f t="shared" ref="CH82" si="105">BI82*$AJ82/($AJ82-BI82*CF82)</f>
        <v>5.2582870030836601E-2</v>
      </c>
      <c r="CI82" s="6">
        <f t="shared" ref="CI82" si="106">CH82/CI$2*1000</f>
        <v>0.29186761784434173</v>
      </c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</row>
    <row r="83" spans="1:102" ht="15">
      <c r="A83" s="1" t="s">
        <v>1043</v>
      </c>
      <c r="B83" s="246">
        <v>1997</v>
      </c>
      <c r="D83" s="14"/>
      <c r="G83" s="6">
        <f t="shared" ref="G83:G87" si="107">PI()/6*H83^3/1000</f>
        <v>1.436755040241732</v>
      </c>
      <c r="H83" s="109">
        <v>14</v>
      </c>
      <c r="I83" s="4">
        <v>1.06</v>
      </c>
      <c r="J83" s="4">
        <f t="shared" ref="J83:J87" si="108">G83*I83*1000</f>
        <v>1522.960342656236</v>
      </c>
      <c r="K83" s="121">
        <v>0.78</v>
      </c>
      <c r="L83" s="126">
        <f t="shared" ref="L83:L87" si="109">J83*(1-K83)</f>
        <v>335.05127538437188</v>
      </c>
      <c r="M83" s="206"/>
      <c r="T83" s="638"/>
      <c r="V83" s="633"/>
      <c r="Z83" s="109">
        <f>'Lao, 1997'!B43</f>
        <v>0</v>
      </c>
      <c r="AE83" s="109">
        <f>'Lao, 1997'!C43</f>
        <v>2</v>
      </c>
      <c r="AJ83" s="1">
        <f>'Lao, 1997'!H43</f>
        <v>0.81479999999999997</v>
      </c>
      <c r="AO83" s="588">
        <f>'Lao, 1997'!L43</f>
        <v>18.982169199934514</v>
      </c>
      <c r="AR83" s="588">
        <f>'Lao, 1997'!Q43</f>
        <v>5.4618505716792694</v>
      </c>
      <c r="AW83" s="4"/>
      <c r="AX83" s="4"/>
      <c r="AZ83" s="588">
        <f>'Lao, 1997'!X43</f>
        <v>27.936022596130037</v>
      </c>
      <c r="BF83" s="118">
        <f>'Lao, 1997'!AH43</f>
        <v>3.3317288487243548</v>
      </c>
      <c r="BI83" s="5">
        <f t="shared" ref="BI83:BI87" si="110">AJ83/AO83</f>
        <v>4.2924493582261976E-2</v>
      </c>
      <c r="BJ83" s="6">
        <f t="shared" ref="BJ83:BJ87" si="111">BI83/BJ$2*1000</f>
        <v>0.23825762423546834</v>
      </c>
      <c r="BK83" s="5">
        <f t="shared" ref="BK83:BK87" si="112">AJ83/AR83</f>
        <v>0.14918020720392688</v>
      </c>
      <c r="BL83" s="6">
        <f t="shared" si="93"/>
        <v>1.020803388558416</v>
      </c>
      <c r="BM83" s="6">
        <f t="shared" ref="BM83:BM87" si="113">AO83/AR83</f>
        <v>3.4754098360655745</v>
      </c>
      <c r="BN83" s="4"/>
      <c r="BO83" s="4"/>
      <c r="BP83" s="4"/>
      <c r="BQ83" s="4"/>
      <c r="BR83" s="4"/>
      <c r="BS83" s="4"/>
      <c r="BT83" s="6">
        <f t="shared" ref="BT83:BT93" si="114">AZ83/AO83</f>
        <v>1.4716981132075471</v>
      </c>
      <c r="BU83" s="4"/>
      <c r="BV83" s="4"/>
      <c r="BW83" s="4"/>
      <c r="BX83" s="4"/>
      <c r="BY83" s="4"/>
      <c r="BZ83" s="6">
        <f t="shared" ref="BZ83:BZ94" si="115">BF83/AR83</f>
        <v>0.6100000000000001</v>
      </c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</row>
    <row r="84" spans="1:102" ht="15">
      <c r="A84" s="1" t="s">
        <v>1043</v>
      </c>
      <c r="B84" s="246">
        <v>1997</v>
      </c>
      <c r="D84" s="14"/>
      <c r="G84" s="6">
        <f t="shared" si="107"/>
        <v>1.436755040241732</v>
      </c>
      <c r="H84" s="109">
        <v>14</v>
      </c>
      <c r="I84" s="4">
        <v>1.06</v>
      </c>
      <c r="J84" s="4">
        <f t="shared" si="108"/>
        <v>1522.960342656236</v>
      </c>
      <c r="K84" s="121">
        <v>0.78</v>
      </c>
      <c r="L84" s="126">
        <f t="shared" si="109"/>
        <v>335.05127538437188</v>
      </c>
      <c r="M84" s="206"/>
      <c r="T84" s="638"/>
      <c r="V84" s="633"/>
      <c r="Z84" s="109">
        <f>'Lao, 1997'!B44</f>
        <v>0</v>
      </c>
      <c r="AE84" s="109">
        <f>'Lao, 1997'!C44</f>
        <v>4</v>
      </c>
      <c r="AJ84" s="1">
        <f>'Lao, 1997'!H44</f>
        <v>0.82319999999999993</v>
      </c>
      <c r="AO84" s="588">
        <f>'Lao, 1997'!L44</f>
        <v>18.982169199934514</v>
      </c>
      <c r="AR84" s="588">
        <f>'Lao, 1997'!Q44</f>
        <v>5.2230811477807224</v>
      </c>
      <c r="AW84" s="4"/>
      <c r="AX84" s="4"/>
      <c r="AZ84" s="588">
        <f>'Lao, 1997'!X44</f>
        <v>27.160021968459755</v>
      </c>
      <c r="BF84" s="118">
        <f>'Lao, 1997'!AH44</f>
        <v>2.141463270590096</v>
      </c>
      <c r="BI84" s="5">
        <f t="shared" si="110"/>
        <v>4.3367014134656427E-2</v>
      </c>
      <c r="BJ84" s="6">
        <f t="shared" si="111"/>
        <v>0.2407138884028443</v>
      </c>
      <c r="BK84" s="5">
        <f t="shared" si="112"/>
        <v>0.15760811994080853</v>
      </c>
      <c r="BL84" s="6">
        <f t="shared" si="93"/>
        <v>1.0784735181388294</v>
      </c>
      <c r="BM84" s="6">
        <f t="shared" si="113"/>
        <v>3.6342857142857148</v>
      </c>
      <c r="BN84" s="4"/>
      <c r="BO84" s="4"/>
      <c r="BP84" s="4"/>
      <c r="BQ84" s="4"/>
      <c r="BR84" s="4"/>
      <c r="BS84" s="4"/>
      <c r="BT84" s="6">
        <f t="shared" si="114"/>
        <v>1.4308176100628929</v>
      </c>
      <c r="BU84" s="4"/>
      <c r="BV84" s="4"/>
      <c r="BW84" s="4"/>
      <c r="BX84" s="4"/>
      <c r="BY84" s="4"/>
      <c r="BZ84" s="6">
        <f t="shared" si="115"/>
        <v>0.41</v>
      </c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</row>
    <row r="85" spans="1:102" ht="15">
      <c r="A85" s="1" t="s">
        <v>1043</v>
      </c>
      <c r="B85" s="246">
        <v>1997</v>
      </c>
      <c r="D85" s="14"/>
      <c r="G85" s="6">
        <f t="shared" si="107"/>
        <v>1.436755040241732</v>
      </c>
      <c r="H85" s="109">
        <v>14</v>
      </c>
      <c r="I85" s="4">
        <v>1.06</v>
      </c>
      <c r="J85" s="4">
        <f t="shared" si="108"/>
        <v>1522.960342656236</v>
      </c>
      <c r="K85" s="121">
        <v>0.78</v>
      </c>
      <c r="L85" s="126">
        <f t="shared" si="109"/>
        <v>335.05127538437188</v>
      </c>
      <c r="M85" s="206"/>
      <c r="T85" s="638"/>
      <c r="V85" s="633"/>
      <c r="Z85" s="109">
        <f>'Lao, 1997'!B45</f>
        <v>0</v>
      </c>
      <c r="AE85" s="109">
        <f>'Lao, 1997'!C45</f>
        <v>6</v>
      </c>
      <c r="AJ85" s="1">
        <f>'Lao, 1997'!H45</f>
        <v>0.80639999999999989</v>
      </c>
      <c r="AO85" s="588">
        <f>'Lao, 1997'!L45</f>
        <v>19.728323649617472</v>
      </c>
      <c r="AR85" s="588">
        <f>'Lao, 1997'!Q45</f>
        <v>5.1633887918060859</v>
      </c>
      <c r="AW85" s="4"/>
      <c r="AX85" s="4"/>
      <c r="AZ85" s="588">
        <f>'Lao, 1997'!X45</f>
        <v>27.160021968459755</v>
      </c>
      <c r="BF85" s="118">
        <f>'Lao, 1997'!AH45</f>
        <v>1.7039183012960086</v>
      </c>
      <c r="BI85" s="5">
        <f t="shared" si="110"/>
        <v>4.0875241826014742E-2</v>
      </c>
      <c r="BJ85" s="6">
        <f t="shared" si="111"/>
        <v>0.22688300303072126</v>
      </c>
      <c r="BK85" s="5">
        <f t="shared" si="112"/>
        <v>0.15617650200575575</v>
      </c>
      <c r="BL85" s="6">
        <f t="shared" si="93"/>
        <v>1.0686773094686997</v>
      </c>
      <c r="BM85" s="6">
        <f t="shared" si="113"/>
        <v>3.8208092485549132</v>
      </c>
      <c r="BN85" s="4"/>
      <c r="BO85" s="4"/>
      <c r="BP85" s="4"/>
      <c r="BQ85" s="4"/>
      <c r="BR85" s="4"/>
      <c r="BS85" s="4"/>
      <c r="BT85" s="6">
        <f t="shared" si="114"/>
        <v>1.3767019667170952</v>
      </c>
      <c r="BU85" s="4"/>
      <c r="BV85" s="4"/>
      <c r="BW85" s="4"/>
      <c r="BX85" s="4"/>
      <c r="BY85" s="4"/>
      <c r="BZ85" s="6">
        <f t="shared" si="115"/>
        <v>0.33000000000000007</v>
      </c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</row>
    <row r="86" spans="1:102" ht="15">
      <c r="A86" s="1" t="s">
        <v>1043</v>
      </c>
      <c r="B86" s="246">
        <v>1997</v>
      </c>
      <c r="D86" s="14"/>
      <c r="G86" s="6">
        <f t="shared" si="107"/>
        <v>1.436755040241732</v>
      </c>
      <c r="H86" s="109">
        <v>14</v>
      </c>
      <c r="I86" s="4">
        <v>1.06</v>
      </c>
      <c r="J86" s="4">
        <f t="shared" si="108"/>
        <v>1522.960342656236</v>
      </c>
      <c r="K86" s="121">
        <v>0.78</v>
      </c>
      <c r="L86" s="126">
        <f t="shared" si="109"/>
        <v>335.05127538437188</v>
      </c>
      <c r="M86" s="206"/>
      <c r="T86" s="638"/>
      <c r="V86" s="633"/>
      <c r="Z86" s="109">
        <f>'Lao, 1997'!B46</f>
        <v>0</v>
      </c>
      <c r="AE86" s="109">
        <f>'Lao, 1997'!C46</f>
        <v>8</v>
      </c>
      <c r="AJ86" s="1">
        <f>'Lao, 1997'!H46</f>
        <v>0.75600000000000001</v>
      </c>
      <c r="AO86" s="588">
        <f>'Lao, 1997'!L46</f>
        <v>20.235708675401884</v>
      </c>
      <c r="AR86" s="588">
        <f>'Lao, 1997'!Q46</f>
        <v>5.1036964358314485</v>
      </c>
      <c r="AW86" s="4"/>
      <c r="AX86" s="4"/>
      <c r="AZ86" s="588">
        <f>'Lao, 1997'!X46</f>
        <v>26.622790764688023</v>
      </c>
      <c r="BF86" s="118">
        <f>'Lao, 1997'!AH46</f>
        <v>2.4497742891990955</v>
      </c>
      <c r="BI86" s="5">
        <f t="shared" si="110"/>
        <v>3.7359699733124654E-2</v>
      </c>
      <c r="BJ86" s="6">
        <f t="shared" si="111"/>
        <v>0.2073695589094397</v>
      </c>
      <c r="BK86" s="5">
        <f t="shared" si="112"/>
        <v>0.14812793227519599</v>
      </c>
      <c r="BL86" s="6">
        <f t="shared" si="93"/>
        <v>1.0136029305816068</v>
      </c>
      <c r="BM86" s="6">
        <f t="shared" si="113"/>
        <v>3.9649122807017547</v>
      </c>
      <c r="BN86" s="4"/>
      <c r="BO86" s="4"/>
      <c r="BP86" s="4"/>
      <c r="BQ86" s="4"/>
      <c r="BR86" s="4"/>
      <c r="BS86" s="4"/>
      <c r="BT86" s="6">
        <f t="shared" si="114"/>
        <v>1.3156342182890854</v>
      </c>
      <c r="BU86" s="4"/>
      <c r="BV86" s="4"/>
      <c r="BW86" s="4"/>
      <c r="BX86" s="4"/>
      <c r="BY86" s="4"/>
      <c r="BZ86" s="6">
        <f t="shared" si="115"/>
        <v>0.48000000000000004</v>
      </c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</row>
    <row r="87" spans="1:102" ht="15">
      <c r="A87" s="1" t="s">
        <v>1043</v>
      </c>
      <c r="B87" s="246">
        <v>1997</v>
      </c>
      <c r="D87" s="14"/>
      <c r="G87" s="6">
        <f t="shared" si="107"/>
        <v>1.436755040241732</v>
      </c>
      <c r="H87" s="109">
        <v>14</v>
      </c>
      <c r="I87" s="4">
        <v>1.06</v>
      </c>
      <c r="J87" s="4">
        <f t="shared" si="108"/>
        <v>1522.960342656236</v>
      </c>
      <c r="K87" s="121">
        <v>0.78</v>
      </c>
      <c r="L87" s="126">
        <f t="shared" si="109"/>
        <v>335.05127538437188</v>
      </c>
      <c r="M87" s="206"/>
      <c r="T87" s="638"/>
      <c r="V87" s="633"/>
      <c r="Z87" s="109">
        <f>'Lao, 1997'!B47</f>
        <v>0</v>
      </c>
      <c r="AE87" s="109">
        <f>'Lao, 1997'!C47</f>
        <v>10</v>
      </c>
      <c r="AJ87" s="1">
        <f>'Lao, 1997'!H47</f>
        <v>0.79379999999999995</v>
      </c>
      <c r="AO87" s="588">
        <f>'Lao, 1997'!L47</f>
        <v>20.653555167224344</v>
      </c>
      <c r="AR87" s="588">
        <f>'Lao, 1997'!Q47</f>
        <v>5.1932349697934042</v>
      </c>
      <c r="AW87" s="4"/>
      <c r="AX87" s="4"/>
      <c r="AZ87" s="588">
        <f>'Lao, 1997'!X47</f>
        <v>26.921252544561209</v>
      </c>
      <c r="BF87" s="118">
        <f>'Lao, 1997'!AH47</f>
        <v>1.8176322394276914</v>
      </c>
      <c r="BI87" s="5">
        <f t="shared" si="110"/>
        <v>3.8434061040478952E-2</v>
      </c>
      <c r="BJ87" s="6">
        <f t="shared" si="111"/>
        <v>0.21333293206304924</v>
      </c>
      <c r="BK87" s="5">
        <f t="shared" si="112"/>
        <v>0.15285270252880137</v>
      </c>
      <c r="BL87" s="6">
        <f t="shared" si="93"/>
        <v>1.0459333688846406</v>
      </c>
      <c r="BM87" s="6">
        <f t="shared" si="113"/>
        <v>3.9770114942528738</v>
      </c>
      <c r="BN87" s="4"/>
      <c r="BO87" s="4"/>
      <c r="BP87" s="4"/>
      <c r="BQ87" s="4"/>
      <c r="BR87" s="4"/>
      <c r="BS87" s="4"/>
      <c r="BT87" s="6">
        <f t="shared" si="114"/>
        <v>1.3034682080924855</v>
      </c>
      <c r="BU87" s="4"/>
      <c r="BV87" s="4"/>
      <c r="BW87" s="4"/>
      <c r="BX87" s="4"/>
      <c r="BY87" s="4"/>
      <c r="BZ87" s="6">
        <f t="shared" si="115"/>
        <v>0.35</v>
      </c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</row>
    <row r="88" spans="1:102" ht="15">
      <c r="A88" s="1" t="s">
        <v>1043</v>
      </c>
      <c r="B88" s="246">
        <v>1997</v>
      </c>
      <c r="D88" s="14"/>
      <c r="G88" s="6"/>
      <c r="H88" s="109"/>
      <c r="K88" s="121"/>
      <c r="L88" s="126"/>
      <c r="M88" s="206"/>
      <c r="T88" s="638"/>
      <c r="V88" s="633"/>
      <c r="AJ88" s="1"/>
      <c r="AW88" s="4"/>
      <c r="AX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6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</row>
    <row r="89" spans="1:102" ht="15">
      <c r="A89" s="1" t="s">
        <v>1043</v>
      </c>
      <c r="B89" s="246">
        <v>1997</v>
      </c>
      <c r="D89" s="14"/>
      <c r="G89" s="6">
        <f t="shared" ref="G89:G94" si="116">PI()/6*H89^3/1000</f>
        <v>1.436755040241732</v>
      </c>
      <c r="H89" s="109">
        <v>14</v>
      </c>
      <c r="I89" s="4">
        <v>1.06</v>
      </c>
      <c r="J89" s="4">
        <f t="shared" ref="J89:J94" si="117">G89*I89*1000</f>
        <v>1522.960342656236</v>
      </c>
      <c r="K89" s="121">
        <v>0.78</v>
      </c>
      <c r="L89" s="126">
        <f t="shared" ref="L89:L94" si="118">J89*(1-K89)</f>
        <v>335.05127538437188</v>
      </c>
      <c r="M89" s="206"/>
      <c r="T89" s="638"/>
      <c r="V89" s="633"/>
      <c r="Z89" s="109">
        <f>'Lao, 1997'!B50</f>
        <v>0</v>
      </c>
      <c r="AE89" s="109">
        <f>'Lao, 1997'!C50</f>
        <v>0</v>
      </c>
      <c r="AJ89" s="1">
        <f>'Lao, 1997'!H50</f>
        <v>0.83799999999999997</v>
      </c>
      <c r="AO89" s="588">
        <f>'Lao, 1997'!L50</f>
        <v>21.757863752755124</v>
      </c>
      <c r="AR89" s="588">
        <f>'Lao, 1997'!Q50</f>
        <v>5.1036964358314485</v>
      </c>
      <c r="AW89" s="4"/>
      <c r="AX89" s="4"/>
      <c r="AZ89" s="588">
        <f>'Lao, 1997'!X50</f>
        <v>31.766481079022483</v>
      </c>
      <c r="BF89" s="118">
        <f>'Lao, 1997'!AH50</f>
        <v>3.5218490025035725</v>
      </c>
      <c r="BI89" s="5">
        <f t="shared" ref="BI89" si="119">AJ89/AO89</f>
        <v>3.8514810531152757E-2</v>
      </c>
      <c r="BJ89" s="6">
        <f t="shared" ref="BJ89" si="120">BI89/BJ$2*1000</f>
        <v>0.21378114193579462</v>
      </c>
      <c r="BK89" s="5">
        <f t="shared" ref="BK89" si="121">AJ89/AR89</f>
        <v>0.16419471858017756</v>
      </c>
      <c r="BL89" s="6">
        <f t="shared" si="93"/>
        <v>1.1235439891896646</v>
      </c>
      <c r="BM89" s="6">
        <f t="shared" ref="BM89" si="122">AO89/AR89</f>
        <v>4.2631578947368425</v>
      </c>
      <c r="BN89" s="4"/>
      <c r="BO89" s="4"/>
      <c r="BP89" s="4"/>
      <c r="BQ89" s="4"/>
      <c r="BR89" s="4"/>
      <c r="BS89" s="4"/>
      <c r="BT89" s="6">
        <f t="shared" si="114"/>
        <v>1.4600000000000002</v>
      </c>
      <c r="BU89" s="4"/>
      <c r="BV89" s="4"/>
      <c r="BW89" s="4"/>
      <c r="BX89" s="4"/>
      <c r="BY89" s="4"/>
      <c r="BZ89" s="6">
        <f t="shared" si="115"/>
        <v>0.6900584795321637</v>
      </c>
      <c r="CA89" s="4"/>
      <c r="CB89" s="4">
        <f>'Lao, 1997'!AM42</f>
        <v>0.38</v>
      </c>
      <c r="CC89" s="4"/>
      <c r="CD89" s="4"/>
      <c r="CE89" s="4"/>
      <c r="CF89" s="162">
        <v>2.5</v>
      </c>
      <c r="CG89" s="7">
        <f t="shared" ref="CG89" si="123">CF89*CG$2/1000</f>
        <v>0.45039999999999997</v>
      </c>
      <c r="CH89" s="6">
        <f t="shared" ref="CH89" si="124">BI89*$AJ89/($AJ89-BI89*CF89)</f>
        <v>4.3514691492202058E-2</v>
      </c>
      <c r="CI89" s="6">
        <f t="shared" ref="CI89" si="125">CH89/CI$2*1000</f>
        <v>0.24153358954375032</v>
      </c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</row>
    <row r="90" spans="1:102" ht="15">
      <c r="A90" s="1" t="s">
        <v>1043</v>
      </c>
      <c r="B90" s="246">
        <v>1997</v>
      </c>
      <c r="D90" s="14"/>
      <c r="G90" s="6">
        <f t="shared" si="116"/>
        <v>1.436755040241732</v>
      </c>
      <c r="H90" s="109">
        <v>14</v>
      </c>
      <c r="I90" s="4">
        <v>1.06</v>
      </c>
      <c r="J90" s="4">
        <f t="shared" si="117"/>
        <v>1522.960342656236</v>
      </c>
      <c r="K90" s="121">
        <v>0.78</v>
      </c>
      <c r="L90" s="126">
        <f t="shared" si="118"/>
        <v>335.05127538437188</v>
      </c>
      <c r="M90" s="206"/>
      <c r="T90" s="638"/>
      <c r="V90" s="633"/>
      <c r="Z90" s="109">
        <f>'Lao, 1997'!B51</f>
        <v>10</v>
      </c>
      <c r="AE90" s="109">
        <f>'Lao, 1997'!C51</f>
        <v>0</v>
      </c>
      <c r="AJ90" s="1">
        <f>'Lao, 1997'!H51</f>
        <v>0.82499999999999996</v>
      </c>
      <c r="AO90" s="588">
        <f>'Lao, 1997'!L51</f>
        <v>20.802786057160933</v>
      </c>
      <c r="AR90" s="588">
        <f>'Lao, 1997'!Q51</f>
        <v>4.5664652320597172</v>
      </c>
      <c r="AW90" s="4"/>
      <c r="AX90" s="4"/>
      <c r="AZ90" s="588">
        <f>'Lao, 1997'!X51</f>
        <v>24.131231826306678</v>
      </c>
      <c r="BF90" s="118">
        <f>'Lao, 1997'!AH51</f>
        <v>3.909849316338712</v>
      </c>
      <c r="BI90" s="5">
        <f t="shared" ref="BI90:BI94" si="126">AJ90/AO90</f>
        <v>3.9658149525409872E-2</v>
      </c>
      <c r="BJ90" s="6">
        <f t="shared" ref="BJ90:BJ94" si="127">BI90/BJ$2*1000</f>
        <v>0.22012738413304769</v>
      </c>
      <c r="BK90" s="5">
        <f t="shared" ref="BK90:BK94" si="128">AJ90/AR90</f>
        <v>0.18066490339353386</v>
      </c>
      <c r="BL90" s="6">
        <f t="shared" si="93"/>
        <v>1.2362454043624873</v>
      </c>
      <c r="BM90" s="6">
        <f t="shared" ref="BM90:BM94" si="129">AO90/AR90</f>
        <v>4.5555555555555554</v>
      </c>
      <c r="BN90" s="4"/>
      <c r="BO90" s="4"/>
      <c r="BP90" s="4"/>
      <c r="BQ90" s="4"/>
      <c r="BR90" s="4"/>
      <c r="BS90" s="4"/>
      <c r="BT90" s="6">
        <f t="shared" si="114"/>
        <v>1.1599999999999997</v>
      </c>
      <c r="BU90" s="4"/>
      <c r="BV90" s="4"/>
      <c r="BW90" s="4"/>
      <c r="BX90" s="4"/>
      <c r="BY90" s="4"/>
      <c r="BZ90" s="6">
        <f t="shared" si="115"/>
        <v>0.85620915032679734</v>
      </c>
      <c r="CA90" s="4"/>
      <c r="CB90" s="4">
        <f>'Lao, 1997'!AM43</f>
        <v>0.4</v>
      </c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</row>
    <row r="91" spans="1:102" ht="15">
      <c r="A91" s="1" t="s">
        <v>1043</v>
      </c>
      <c r="B91" s="246">
        <v>1997</v>
      </c>
      <c r="D91" s="14"/>
      <c r="G91" s="6">
        <f t="shared" si="116"/>
        <v>1.436755040241732</v>
      </c>
      <c r="H91" s="109">
        <v>14</v>
      </c>
      <c r="I91" s="4">
        <v>1.06</v>
      </c>
      <c r="J91" s="4">
        <f t="shared" si="117"/>
        <v>1522.960342656236</v>
      </c>
      <c r="K91" s="121">
        <v>0.78</v>
      </c>
      <c r="L91" s="126">
        <f t="shared" si="118"/>
        <v>335.05127538437188</v>
      </c>
      <c r="M91" s="206"/>
      <c r="T91" s="638"/>
      <c r="V91" s="633"/>
      <c r="Z91" s="109">
        <f>'Lao, 1997'!B52</f>
        <v>20</v>
      </c>
      <c r="AE91" s="109">
        <f>'Lao, 1997'!C52</f>
        <v>0</v>
      </c>
      <c r="AJ91" s="1">
        <f>'Lao, 1997'!H52</f>
        <v>0.83699999999999997</v>
      </c>
      <c r="AO91" s="588">
        <f>'Lao, 1997'!L52</f>
        <v>17.639091190505184</v>
      </c>
      <c r="AR91" s="588">
        <f>'Lao, 1997'!Q52</f>
        <v>3.4920028245162547</v>
      </c>
      <c r="AW91" s="4"/>
      <c r="AX91" s="4"/>
      <c r="AZ91" s="588">
        <f>'Lao, 1997'!X52</f>
        <v>20.814127604796113</v>
      </c>
      <c r="BF91" s="118">
        <f>'Lao, 1997'!AH52</f>
        <v>2.895079264769886</v>
      </c>
      <c r="BI91" s="5">
        <f t="shared" si="126"/>
        <v>4.7451424280324742E-2</v>
      </c>
      <c r="BJ91" s="6">
        <f t="shared" si="127"/>
        <v>0.26338490386503521</v>
      </c>
      <c r="BK91" s="5">
        <f t="shared" si="128"/>
        <v>0.23969052777497371</v>
      </c>
      <c r="BL91" s="6">
        <f t="shared" si="93"/>
        <v>1.6401432036059513</v>
      </c>
      <c r="BM91" s="6">
        <f t="shared" si="129"/>
        <v>5.0512820512820511</v>
      </c>
      <c r="BN91" s="4"/>
      <c r="BO91" s="4"/>
      <c r="BP91" s="4"/>
      <c r="BQ91" s="4"/>
      <c r="BR91" s="4"/>
      <c r="BS91" s="4"/>
      <c r="BT91" s="6">
        <f t="shared" si="114"/>
        <v>1.1799999999999997</v>
      </c>
      <c r="BU91" s="4"/>
      <c r="BV91" s="4"/>
      <c r="BW91" s="4"/>
      <c r="BX91" s="4"/>
      <c r="BY91" s="4"/>
      <c r="BZ91" s="6">
        <f t="shared" si="115"/>
        <v>0.829059829059829</v>
      </c>
      <c r="CA91" s="4"/>
      <c r="CB91" s="4">
        <f>'Lao, 1997'!AM44</f>
        <v>0.39</v>
      </c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</row>
    <row r="92" spans="1:102" ht="15">
      <c r="A92" s="1" t="s">
        <v>1043</v>
      </c>
      <c r="B92" s="246">
        <v>1997</v>
      </c>
      <c r="D92" s="14"/>
      <c r="G92" s="6">
        <f t="shared" si="116"/>
        <v>1.436755040241732</v>
      </c>
      <c r="H92" s="109">
        <v>14</v>
      </c>
      <c r="I92" s="4">
        <v>1.06</v>
      </c>
      <c r="J92" s="4">
        <f t="shared" si="117"/>
        <v>1522.960342656236</v>
      </c>
      <c r="K92" s="121">
        <v>0.78</v>
      </c>
      <c r="L92" s="126">
        <f t="shared" si="118"/>
        <v>335.05127538437188</v>
      </c>
      <c r="M92" s="206"/>
      <c r="T92" s="638"/>
      <c r="V92" s="633"/>
      <c r="Z92" s="109">
        <f>'Lao, 1997'!B53</f>
        <v>30</v>
      </c>
      <c r="AE92" s="109">
        <f>'Lao, 1997'!C53</f>
        <v>0</v>
      </c>
      <c r="AJ92" s="1">
        <f>'Lao, 1997'!H53</f>
        <v>0.745</v>
      </c>
      <c r="AO92" s="588">
        <f>'Lao, 1997'!L53</f>
        <v>20.116323963452611</v>
      </c>
      <c r="AR92" s="588">
        <f>'Lao, 1997'!Q53</f>
        <v>3.8203107823767573</v>
      </c>
      <c r="AW92" s="4"/>
      <c r="AX92" s="4"/>
      <c r="AZ92" s="588">
        <f>'Lao, 1997'!X53</f>
        <v>21.926793120163349</v>
      </c>
      <c r="BF92" s="118">
        <f>'Lao, 1997'!AH53</f>
        <v>3.1040025106811151</v>
      </c>
      <c r="BI92" s="5">
        <f t="shared" si="126"/>
        <v>3.7034599430468405E-2</v>
      </c>
      <c r="BJ92" s="6">
        <f t="shared" si="127"/>
        <v>0.20556505012471363</v>
      </c>
      <c r="BK92" s="5">
        <f t="shared" si="128"/>
        <v>0.19501031262606019</v>
      </c>
      <c r="BL92" s="6">
        <f t="shared" si="93"/>
        <v>1.3344075039418379</v>
      </c>
      <c r="BM92" s="6">
        <f t="shared" si="129"/>
        <v>5.265625</v>
      </c>
      <c r="BN92" s="4"/>
      <c r="BO92" s="4"/>
      <c r="BP92" s="4"/>
      <c r="BQ92" s="4"/>
      <c r="BR92" s="4"/>
      <c r="BS92" s="4"/>
      <c r="BT92" s="6">
        <f t="shared" si="114"/>
        <v>1.0900000000000001</v>
      </c>
      <c r="BU92" s="4"/>
      <c r="BV92" s="4"/>
      <c r="BW92" s="4"/>
      <c r="BX92" s="4"/>
      <c r="BY92" s="4"/>
      <c r="BZ92" s="6">
        <f t="shared" si="115"/>
        <v>0.8125</v>
      </c>
      <c r="CA92" s="4"/>
      <c r="CB92" s="4">
        <f>'Lao, 1997'!AM45</f>
        <v>0.36</v>
      </c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</row>
    <row r="93" spans="1:102" ht="15">
      <c r="A93" s="1" t="s">
        <v>1043</v>
      </c>
      <c r="B93" s="246">
        <v>1997</v>
      </c>
      <c r="D93" s="14"/>
      <c r="G93" s="6">
        <f t="shared" si="116"/>
        <v>1.436755040241732</v>
      </c>
      <c r="H93" s="109">
        <v>14</v>
      </c>
      <c r="I93" s="4">
        <v>1.06</v>
      </c>
      <c r="J93" s="4">
        <f t="shared" si="117"/>
        <v>1522.960342656236</v>
      </c>
      <c r="K93" s="121">
        <v>0.78</v>
      </c>
      <c r="L93" s="126">
        <f t="shared" si="118"/>
        <v>335.05127538437188</v>
      </c>
      <c r="M93" s="206"/>
      <c r="T93" s="638"/>
      <c r="V93" s="633"/>
      <c r="Z93" s="109">
        <f>'Lao, 1997'!B54</f>
        <v>40</v>
      </c>
      <c r="AE93" s="109">
        <f>'Lao, 1997'!C54</f>
        <v>0</v>
      </c>
      <c r="AJ93" s="1">
        <f>'Lao, 1997'!H54</f>
        <v>0.60499999999999998</v>
      </c>
      <c r="AO93" s="588">
        <f>'Lao, 1997'!L54</f>
        <v>20.325247209363841</v>
      </c>
      <c r="AR93" s="588">
        <f>'Lao, 1997'!Q54</f>
        <v>3.8501569603640755</v>
      </c>
      <c r="AW93" s="4"/>
      <c r="AX93" s="4"/>
      <c r="AZ93" s="588">
        <f>'Lao, 1997'!X54</f>
        <v>15.650440351210156</v>
      </c>
      <c r="BF93" s="118">
        <f>'Lao, 1997'!AH54</f>
        <v>1.3729241874166471</v>
      </c>
      <c r="BI93" s="5">
        <f t="shared" si="126"/>
        <v>2.9765935625190157E-2</v>
      </c>
      <c r="BJ93" s="6">
        <f t="shared" si="127"/>
        <v>0.16521944729790275</v>
      </c>
      <c r="BK93" s="5">
        <f t="shared" si="128"/>
        <v>0.15713645085856201</v>
      </c>
      <c r="BL93" s="6">
        <f t="shared" si="93"/>
        <v>1.0752460028641166</v>
      </c>
      <c r="BM93" s="6">
        <f t="shared" si="129"/>
        <v>5.279069767441861</v>
      </c>
      <c r="BN93" s="4"/>
      <c r="BO93" s="4"/>
      <c r="BP93" s="4"/>
      <c r="BQ93" s="4"/>
      <c r="BR93" s="4"/>
      <c r="BS93" s="4"/>
      <c r="BT93" s="6">
        <f t="shared" si="114"/>
        <v>0.76999999999999991</v>
      </c>
      <c r="BU93" s="4"/>
      <c r="BV93" s="4"/>
      <c r="BW93" s="4"/>
      <c r="BX93" s="4"/>
      <c r="BY93" s="4"/>
      <c r="BZ93" s="6">
        <f t="shared" si="115"/>
        <v>0.35658914728682173</v>
      </c>
      <c r="CA93" s="4"/>
      <c r="CB93" s="4">
        <f>'Lao, 1997'!AM46</f>
        <v>0.32</v>
      </c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</row>
    <row r="94" spans="1:102" ht="15">
      <c r="A94" s="1" t="s">
        <v>1043</v>
      </c>
      <c r="B94" s="246">
        <v>1997</v>
      </c>
      <c r="D94" s="14"/>
      <c r="G94" s="6">
        <f t="shared" si="116"/>
        <v>1.436755040241732</v>
      </c>
      <c r="H94" s="109">
        <v>14</v>
      </c>
      <c r="I94" s="4">
        <v>1.06</v>
      </c>
      <c r="J94" s="4">
        <f t="shared" si="117"/>
        <v>1522.960342656236</v>
      </c>
      <c r="K94" s="121">
        <v>0.78</v>
      </c>
      <c r="L94" s="126">
        <f t="shared" si="118"/>
        <v>335.05127538437188</v>
      </c>
      <c r="M94" s="206"/>
      <c r="T94" s="638"/>
      <c r="V94" s="633"/>
      <c r="Z94" s="109">
        <f>'Lao, 1997'!B55</f>
        <v>60</v>
      </c>
      <c r="AE94" s="109">
        <f>'Lao, 1997'!C55</f>
        <v>0</v>
      </c>
      <c r="AJ94" s="1">
        <f>'Lao, 1997'!H55</f>
        <v>0.46</v>
      </c>
      <c r="AO94" s="588">
        <f>'Lao, 1997'!L55</f>
        <v>19.907400717541382</v>
      </c>
      <c r="AR94" s="588">
        <f>'Lao, 1997'!Q55</f>
        <v>4.8947731899202198</v>
      </c>
      <c r="AW94" s="4"/>
      <c r="AX94" s="4"/>
      <c r="AZ94" s="588">
        <f>'Lao, 1997'!X55</f>
        <v>0</v>
      </c>
      <c r="BF94" s="118">
        <f>'Lao, 1997'!AH55</f>
        <v>1.2833856534546917</v>
      </c>
      <c r="BI94" s="5">
        <f t="shared" si="126"/>
        <v>2.3106984509267028E-2</v>
      </c>
      <c r="BJ94" s="6">
        <f t="shared" si="127"/>
        <v>0.12825812893687294</v>
      </c>
      <c r="BK94" s="5">
        <f t="shared" si="128"/>
        <v>9.397779675415309E-2</v>
      </c>
      <c r="BL94" s="6">
        <f t="shared" si="93"/>
        <v>0.64306689991893462</v>
      </c>
      <c r="BM94" s="6">
        <f t="shared" si="129"/>
        <v>4.0670731707317076</v>
      </c>
      <c r="BN94" s="4"/>
      <c r="BO94" s="4"/>
      <c r="BP94" s="4"/>
      <c r="BQ94" s="4"/>
      <c r="BR94" s="4"/>
      <c r="BS94" s="4"/>
      <c r="BT94" s="768"/>
      <c r="BU94" s="4"/>
      <c r="BV94" s="4"/>
      <c r="BW94" s="4"/>
      <c r="BX94" s="4"/>
      <c r="BY94" s="4"/>
      <c r="BZ94" s="6">
        <f t="shared" si="115"/>
        <v>0.26219512195121947</v>
      </c>
      <c r="CA94" s="4"/>
      <c r="CB94" s="4">
        <f>'Lao, 1997'!AM47</f>
        <v>0.25</v>
      </c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</row>
    <row r="95" spans="1:102" ht="15">
      <c r="A95" s="1" t="s">
        <v>1043</v>
      </c>
      <c r="B95" s="246">
        <v>1997</v>
      </c>
      <c r="D95" s="14"/>
      <c r="G95"/>
      <c r="M95" s="206"/>
      <c r="T95" s="638"/>
      <c r="V95" s="633"/>
      <c r="AW95" s="4"/>
      <c r="AX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</row>
    <row r="96" spans="1:102" ht="15.75" thickBot="1">
      <c r="A96" t="s">
        <v>278</v>
      </c>
      <c r="B96" s="246">
        <v>1999</v>
      </c>
      <c r="D96" s="14" t="s">
        <v>139</v>
      </c>
      <c r="F96" t="s">
        <v>291</v>
      </c>
      <c r="G96"/>
      <c r="M96" s="206"/>
      <c r="T96" s="638"/>
      <c r="V96" s="633"/>
      <c r="AW96" s="4"/>
      <c r="AX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</row>
    <row r="97" spans="1:101" ht="15.75" thickBot="1">
      <c r="A97" s="1" t="s">
        <v>151</v>
      </c>
      <c r="B97" s="1">
        <v>2000</v>
      </c>
      <c r="C97" t="s">
        <v>1051</v>
      </c>
      <c r="D97" t="s">
        <v>398</v>
      </c>
      <c r="F97" t="s">
        <v>205</v>
      </c>
      <c r="G97" s="109" t="s">
        <v>150</v>
      </c>
      <c r="J97" s="109">
        <v>1200</v>
      </c>
      <c r="K97" s="115">
        <v>0.75</v>
      </c>
      <c r="L97" s="126">
        <f>J97*(1-K97)</f>
        <v>300</v>
      </c>
      <c r="M97" s="278" t="s">
        <v>152</v>
      </c>
      <c r="R97" s="122">
        <v>0.1</v>
      </c>
      <c r="T97" s="640">
        <v>26.6</v>
      </c>
      <c r="V97" s="634">
        <v>4</v>
      </c>
      <c r="Z97" s="122">
        <v>1</v>
      </c>
      <c r="AE97" s="122">
        <v>0.4</v>
      </c>
      <c r="AH97" s="122">
        <v>0.32</v>
      </c>
      <c r="AS97" s="4"/>
      <c r="AW97" s="4"/>
      <c r="AX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CA97" s="4"/>
      <c r="CB97" s="4"/>
      <c r="CC97" s="4"/>
      <c r="CD97" s="4"/>
      <c r="CE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</row>
    <row r="98" spans="1:101" ht="15.75" thickBot="1">
      <c r="A98" t="s">
        <v>151</v>
      </c>
      <c r="B98">
        <v>2000</v>
      </c>
      <c r="C98" t="s">
        <v>1051</v>
      </c>
      <c r="D98" t="s">
        <v>398</v>
      </c>
      <c r="F98" t="s">
        <v>205</v>
      </c>
      <c r="J98" s="4">
        <v>1200</v>
      </c>
      <c r="K98" s="121">
        <v>0.75</v>
      </c>
      <c r="L98" s="126">
        <f t="shared" ref="L98:L102" si="130">J98*(1-K98)</f>
        <v>300</v>
      </c>
      <c r="M98" s="278" t="s">
        <v>152</v>
      </c>
      <c r="R98" s="230">
        <v>0.9</v>
      </c>
      <c r="T98" s="641">
        <v>25.1</v>
      </c>
      <c r="V98" s="635">
        <v>3</v>
      </c>
      <c r="Z98" s="230">
        <v>4.7</v>
      </c>
      <c r="AE98" s="230">
        <v>1.1000000000000001</v>
      </c>
      <c r="AH98" s="230">
        <v>0.44</v>
      </c>
      <c r="AJ98" s="110">
        <v>0.39800000000000002</v>
      </c>
      <c r="AN98" s="230">
        <v>4.93</v>
      </c>
      <c r="AO98" s="108">
        <f>AN98/$L97*1000</f>
        <v>16.43333333333333</v>
      </c>
      <c r="AP98" s="25">
        <f>AO98*AP$2/1000</f>
        <v>2.9606293333333329</v>
      </c>
      <c r="AQ98" s="262">
        <f>(V98-V97)/AVERAGE(AH98,AH97)/(R98-R97)*-1</f>
        <v>3.2894736842105265</v>
      </c>
      <c r="AR98" s="108">
        <f>AQ98/$L98*1000</f>
        <v>10.964912280701755</v>
      </c>
      <c r="AS98" s="25">
        <f t="shared" ref="AS98:AS102" si="131">AR98*AS$2/1000</f>
        <v>1.6024122807017542</v>
      </c>
      <c r="AW98" s="4"/>
      <c r="AX98" s="4"/>
      <c r="AY98">
        <f>(Z98-Z97)/AVERAGE(AH98,AH97)/(R98-R97)</f>
        <v>12.171052631578947</v>
      </c>
      <c r="AZ98" s="108">
        <f>AY98/$L98*1000</f>
        <v>40.570175438596493</v>
      </c>
      <c r="BE98">
        <f>(AE98-AE97)/AVERAGE(AH98,AH97)/(R98-R97)</f>
        <v>2.3026315789473686</v>
      </c>
      <c r="BF98" s="108">
        <f>BE98/$L98*1000</f>
        <v>7.6754385964912286</v>
      </c>
      <c r="BI98" s="5">
        <f>AJ98/AO98</f>
        <v>2.4219066937119681E-2</v>
      </c>
      <c r="BJ98" s="6">
        <f>BI98/BJ$2*1000</f>
        <v>0.13443087775932328</v>
      </c>
      <c r="BK98" s="5">
        <f>AJ98/AR98</f>
        <v>3.6297599999999999E-2</v>
      </c>
      <c r="BL98" s="6">
        <f>BK98/BL$2*1000</f>
        <v>0.24837553031339812</v>
      </c>
      <c r="BM98" s="6">
        <f>AO98/AR98</f>
        <v>1.4987199999999996</v>
      </c>
      <c r="BN98" s="4"/>
      <c r="BO98" s="4"/>
      <c r="BP98" s="4"/>
      <c r="BQ98" s="4"/>
      <c r="BR98" s="4"/>
      <c r="BS98" s="4"/>
      <c r="BT98" s="4">
        <f>AZ98/AO98</f>
        <v>2.4687733532614504</v>
      </c>
      <c r="BU98" s="4"/>
      <c r="BV98" s="4"/>
      <c r="BW98" s="4"/>
      <c r="BX98" s="4"/>
      <c r="BY98" s="4"/>
      <c r="BZ98" s="6">
        <f>BF98/AR98</f>
        <v>0.7</v>
      </c>
      <c r="CA98" s="4"/>
      <c r="CB98" s="4"/>
      <c r="CC98" s="4"/>
      <c r="CD98" s="4"/>
      <c r="CE98" s="4"/>
      <c r="CF98" s="162">
        <v>7.4</v>
      </c>
      <c r="CG98" s="7">
        <f>CF98*CG$2/1000</f>
        <v>1.3331839999999999</v>
      </c>
      <c r="CH98" s="6">
        <f>BI98*$AJ98/($AJ98-BI98*CF98)</f>
        <v>4.4059040590405919E-2</v>
      </c>
      <c r="CI98" s="6">
        <f>CH98/CI$2*1000</f>
        <v>0.24455506544408259</v>
      </c>
      <c r="CJ98" s="6"/>
      <c r="CK98" s="6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</row>
    <row r="99" spans="1:101" ht="15.75" thickBot="1">
      <c r="A99" t="s">
        <v>151</v>
      </c>
      <c r="B99">
        <v>2000</v>
      </c>
      <c r="C99" t="s">
        <v>1051</v>
      </c>
      <c r="D99" t="s">
        <v>398</v>
      </c>
      <c r="F99" t="s">
        <v>205</v>
      </c>
      <c r="J99" s="4">
        <v>1200</v>
      </c>
      <c r="K99" s="121">
        <v>0.75</v>
      </c>
      <c r="L99" s="126">
        <f t="shared" si="130"/>
        <v>300</v>
      </c>
      <c r="M99" s="278" t="s">
        <v>152</v>
      </c>
      <c r="R99" s="230">
        <v>1.8</v>
      </c>
      <c r="T99" s="641">
        <v>22</v>
      </c>
      <c r="V99" s="635">
        <v>2.0499999999999998</v>
      </c>
      <c r="Z99" s="230">
        <v>11</v>
      </c>
      <c r="AE99" s="230">
        <v>1.8</v>
      </c>
      <c r="AH99" s="230">
        <v>0.7</v>
      </c>
      <c r="AJ99" s="110">
        <v>0.51600000000000001</v>
      </c>
      <c r="AN99" s="230">
        <v>6.04</v>
      </c>
      <c r="AO99" s="108">
        <f>AN99/$L98*1000</f>
        <v>20.133333333333333</v>
      </c>
      <c r="AP99" s="25">
        <f>AO99*AP$2/1000</f>
        <v>3.6272213333333334</v>
      </c>
      <c r="AQ99" s="262">
        <f>(V99-V98)/AVERAGE(AH99,AH98)/(R99-R98)*-1</f>
        <v>1.8518518518518523</v>
      </c>
      <c r="AR99" s="108">
        <f t="shared" ref="AR99:AR102" si="132">AQ99/$L99*1000</f>
        <v>6.1728395061728412</v>
      </c>
      <c r="AS99" s="25">
        <f t="shared" si="131"/>
        <v>0.90209876543209899</v>
      </c>
      <c r="AW99" s="4"/>
      <c r="AX99" s="4"/>
      <c r="AY99">
        <f t="shared" ref="AY99:AY102" si="133">(Z99-Z98)/AVERAGE(AH99,AH98)/(R99-R98)</f>
        <v>12.280701754385966</v>
      </c>
      <c r="AZ99" s="108">
        <f t="shared" ref="AZ99:AZ102" si="134">AY99/$L99*1000</f>
        <v>40.935672514619888</v>
      </c>
      <c r="BE99">
        <f t="shared" ref="BE99:BE102" si="135">(AE99-AE98)/AVERAGE(AH99,AH98)/(R99-R98)</f>
        <v>1.364522417153996</v>
      </c>
      <c r="BF99" s="108">
        <f t="shared" ref="BF99:BF102" si="136">BE99/$L99*1000</f>
        <v>4.5484080571799872</v>
      </c>
      <c r="BI99" s="5">
        <f>AJ99/AO99</f>
        <v>2.5629139072847685E-2</v>
      </c>
      <c r="BJ99" s="6">
        <f>BI99/BJ$2*1000</f>
        <v>0.14225765471163238</v>
      </c>
      <c r="BK99" s="5">
        <f t="shared" ref="BK99:BK102" si="137">AJ99/AR99</f>
        <v>8.3591999999999986E-2</v>
      </c>
      <c r="BL99" s="6">
        <f t="shared" ref="BL99:BL102" si="138">BK99/BL$2*1000</f>
        <v>0.57199945257971807</v>
      </c>
      <c r="BM99" s="6">
        <f t="shared" ref="BM99:BM102" si="139">AO99/AR99</f>
        <v>3.2615999999999992</v>
      </c>
      <c r="BN99" s="4"/>
      <c r="BO99" s="4"/>
      <c r="BP99" s="4"/>
      <c r="BQ99" s="4"/>
      <c r="BR99" s="4"/>
      <c r="BS99" s="4"/>
      <c r="BT99" s="4">
        <f>AZ99/AO99</f>
        <v>2.0332287672824449</v>
      </c>
      <c r="BU99" s="4"/>
      <c r="BV99" s="4"/>
      <c r="BW99" s="4"/>
      <c r="BX99" s="4"/>
      <c r="BY99" s="4"/>
      <c r="BZ99" s="6">
        <f t="shared" ref="BZ99:BZ102" si="140">BF99/AR99</f>
        <v>0.73684210526315774</v>
      </c>
      <c r="CA99" s="4"/>
      <c r="CB99" s="4"/>
      <c r="CC99" s="4"/>
      <c r="CD99" s="4"/>
      <c r="CE99" s="4"/>
      <c r="CF99" s="162">
        <v>7.4</v>
      </c>
      <c r="CG99" s="7">
        <f>CF99*CG$2/1000</f>
        <v>1.3331839999999999</v>
      </c>
      <c r="CH99" s="6">
        <f>BI99*$AJ99/($AJ99-BI99*CF99)</f>
        <v>4.0523560209424089E-2</v>
      </c>
      <c r="CI99" s="6">
        <f>CH99/CI$2*1000</f>
        <v>0.22493095142886374</v>
      </c>
      <c r="CJ99" s="6"/>
      <c r="CK99" s="6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</row>
    <row r="100" spans="1:101" ht="15.75" thickBot="1">
      <c r="A100" t="s">
        <v>151</v>
      </c>
      <c r="B100">
        <v>2000</v>
      </c>
      <c r="C100" t="s">
        <v>1051</v>
      </c>
      <c r="D100" t="s">
        <v>398</v>
      </c>
      <c r="F100" t="s">
        <v>205</v>
      </c>
      <c r="J100" s="4">
        <v>1200</v>
      </c>
      <c r="K100" s="121">
        <v>0.75</v>
      </c>
      <c r="L100" s="126">
        <f t="shared" si="130"/>
        <v>300</v>
      </c>
      <c r="M100" s="278" t="s">
        <v>152</v>
      </c>
      <c r="R100" s="230">
        <v>2.8</v>
      </c>
      <c r="T100" s="641">
        <v>19</v>
      </c>
      <c r="V100" s="635">
        <v>1.6</v>
      </c>
      <c r="Z100" s="230">
        <v>15.5</v>
      </c>
      <c r="AE100" s="230">
        <v>2.5</v>
      </c>
      <c r="AH100" s="230">
        <v>0.89</v>
      </c>
      <c r="AJ100" s="110">
        <v>0.24</v>
      </c>
      <c r="AN100" s="230">
        <v>3.77</v>
      </c>
      <c r="AO100" s="108">
        <f>AN100/$L99*1000</f>
        <v>12.566666666666666</v>
      </c>
      <c r="AP100" s="25">
        <f>AO100*AP$2/1000</f>
        <v>2.2640106666666666</v>
      </c>
      <c r="AQ100" s="262">
        <f t="shared" ref="AQ100:AQ102" si="141">(V100-V99)/AVERAGE(AH100,AH99)/(R100-R99)*-1</f>
        <v>0.56603773584905648</v>
      </c>
      <c r="AR100" s="108">
        <f t="shared" si="132"/>
        <v>1.8867924528301883</v>
      </c>
      <c r="AS100" s="25">
        <f t="shared" si="131"/>
        <v>0.2757358490566037</v>
      </c>
      <c r="AW100" s="4"/>
      <c r="AX100" s="4"/>
      <c r="AY100">
        <f t="shared" si="133"/>
        <v>5.6603773584905674</v>
      </c>
      <c r="AZ100" s="108">
        <f t="shared" si="134"/>
        <v>18.867924528301891</v>
      </c>
      <c r="BE100">
        <f t="shared" si="135"/>
        <v>0.8805031446540883</v>
      </c>
      <c r="BF100" s="108">
        <f t="shared" si="136"/>
        <v>2.9350104821802945</v>
      </c>
      <c r="BI100" s="5">
        <f>AJ100/AO100</f>
        <v>1.9098143236074269E-2</v>
      </c>
      <c r="BJ100" s="6">
        <f>BI100/BJ$2*1000</f>
        <v>0.10600656769579413</v>
      </c>
      <c r="BK100" s="5">
        <f t="shared" si="137"/>
        <v>0.12720000000000004</v>
      </c>
      <c r="BL100" s="6">
        <f t="shared" si="138"/>
        <v>0.87039824825509826</v>
      </c>
      <c r="BM100" s="6">
        <f t="shared" si="139"/>
        <v>6.6603333333333348</v>
      </c>
      <c r="BN100" s="4"/>
      <c r="BO100" s="4"/>
      <c r="BP100" s="4"/>
      <c r="BQ100" s="4"/>
      <c r="BR100" s="4"/>
      <c r="BS100" s="4"/>
      <c r="BT100" s="4">
        <f>AZ100/AO100</f>
        <v>1.5014263550372857</v>
      </c>
      <c r="BU100" s="4"/>
      <c r="BV100" s="4"/>
      <c r="BW100" s="4"/>
      <c r="BX100" s="4"/>
      <c r="BY100" s="4"/>
      <c r="BZ100" s="6">
        <f t="shared" si="140"/>
        <v>1.5555555555555565</v>
      </c>
      <c r="CA100" s="4"/>
      <c r="CB100" s="4"/>
      <c r="CC100" s="4"/>
      <c r="CD100" s="4"/>
      <c r="CE100" s="4"/>
      <c r="CF100" s="162">
        <v>7.4</v>
      </c>
      <c r="CG100" s="7">
        <f>CF100*CG$2/1000</f>
        <v>1.3331839999999999</v>
      </c>
      <c r="CH100" s="6">
        <f>BI100*$AJ100/($AJ100-BI100*CF100)</f>
        <v>4.6451612903225817E-2</v>
      </c>
      <c r="CI100" s="6">
        <f>CH100/CI$2*1000</f>
        <v>0.25783532916977031</v>
      </c>
      <c r="CJ100" s="6"/>
      <c r="CK100" s="6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</row>
    <row r="101" spans="1:101" ht="15.75" thickBot="1">
      <c r="A101" t="s">
        <v>151</v>
      </c>
      <c r="B101">
        <v>2000</v>
      </c>
      <c r="C101" t="s">
        <v>1051</v>
      </c>
      <c r="D101" t="s">
        <v>398</v>
      </c>
      <c r="F101" t="s">
        <v>205</v>
      </c>
      <c r="J101" s="4">
        <v>1200</v>
      </c>
      <c r="K101" s="121">
        <v>0.75</v>
      </c>
      <c r="L101" s="126">
        <f t="shared" si="130"/>
        <v>300</v>
      </c>
      <c r="M101" s="278" t="s">
        <v>152</v>
      </c>
      <c r="R101" s="230">
        <v>3.9</v>
      </c>
      <c r="T101" s="641">
        <v>16</v>
      </c>
      <c r="V101" s="635">
        <v>1.2</v>
      </c>
      <c r="Z101" s="230">
        <v>19.8</v>
      </c>
      <c r="AE101" s="230">
        <v>3</v>
      </c>
      <c r="AH101" s="230">
        <v>1.03</v>
      </c>
      <c r="AJ101" s="110">
        <v>0.13300000000000001</v>
      </c>
      <c r="AN101" s="230">
        <v>2.84</v>
      </c>
      <c r="AO101" s="108">
        <f>AN101/$L100*1000</f>
        <v>9.4666666666666668</v>
      </c>
      <c r="AP101" s="25">
        <f>AO101*AP$2/1000</f>
        <v>1.7055146666666667</v>
      </c>
      <c r="AQ101" s="262">
        <f t="shared" si="141"/>
        <v>0.3787878787878789</v>
      </c>
      <c r="AR101" s="108">
        <f t="shared" si="132"/>
        <v>1.262626262626263</v>
      </c>
      <c r="AS101" s="25">
        <f t="shared" si="131"/>
        <v>0.18452020202020206</v>
      </c>
      <c r="AW101" s="4"/>
      <c r="AX101" s="4"/>
      <c r="AY101">
        <f t="shared" si="133"/>
        <v>4.0719696969696981</v>
      </c>
      <c r="AZ101" s="108">
        <f t="shared" si="134"/>
        <v>13.573232323232327</v>
      </c>
      <c r="BE101">
        <f t="shared" si="135"/>
        <v>0.47348484848484845</v>
      </c>
      <c r="BF101" s="108">
        <f t="shared" si="136"/>
        <v>1.5782828282828283</v>
      </c>
      <c r="BI101" s="5">
        <f>AJ101/AO101</f>
        <v>1.4049295774647887E-2</v>
      </c>
      <c r="BJ101" s="6">
        <f>BI101/BJ$2*1000</f>
        <v>7.7982325569759592E-2</v>
      </c>
      <c r="BK101" s="5">
        <f t="shared" si="137"/>
        <v>0.10533599999999997</v>
      </c>
      <c r="BL101" s="6">
        <f t="shared" si="138"/>
        <v>0.72078828520596683</v>
      </c>
      <c r="BM101" s="6">
        <f t="shared" si="139"/>
        <v>7.4975999999999976</v>
      </c>
      <c r="BN101" s="4"/>
      <c r="BO101" s="4"/>
      <c r="BP101" s="4"/>
      <c r="BQ101" s="4"/>
      <c r="BR101" s="4"/>
      <c r="BS101" s="4"/>
      <c r="BT101" s="4">
        <f>AZ101/AO101</f>
        <v>1.4337921468203163</v>
      </c>
      <c r="BU101" s="4"/>
      <c r="BV101" s="4"/>
      <c r="BW101" s="4"/>
      <c r="BX101" s="4"/>
      <c r="BY101" s="4"/>
      <c r="BZ101" s="6">
        <f t="shared" si="140"/>
        <v>1.2499999999999996</v>
      </c>
      <c r="CA101" s="4"/>
      <c r="CB101" s="4"/>
      <c r="CC101" s="4"/>
      <c r="CD101" s="4"/>
      <c r="CE101" s="4"/>
      <c r="CF101" s="162">
        <v>7.4</v>
      </c>
      <c r="CG101" s="7">
        <f>CF101*CG$2/1000</f>
        <v>1.3331839999999999</v>
      </c>
      <c r="CH101" s="6">
        <f>BI101*$AJ101/($AJ101-BI101*CF101)</f>
        <v>6.4354838709677412E-2</v>
      </c>
      <c r="CI101" s="6">
        <f>CH101/CI$2*1000</f>
        <v>0.35720936228728584</v>
      </c>
      <c r="CJ101" s="6"/>
      <c r="CK101" s="6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</row>
    <row r="102" spans="1:101" ht="15.75" thickBot="1">
      <c r="A102" t="s">
        <v>151</v>
      </c>
      <c r="B102">
        <v>2000</v>
      </c>
      <c r="C102" t="s">
        <v>1051</v>
      </c>
      <c r="D102" t="s">
        <v>398</v>
      </c>
      <c r="F102" t="s">
        <v>205</v>
      </c>
      <c r="J102" s="4">
        <v>1200</v>
      </c>
      <c r="K102" s="121">
        <v>0.75</v>
      </c>
      <c r="L102" s="126">
        <f t="shared" si="130"/>
        <v>300</v>
      </c>
      <c r="M102" s="278" t="s">
        <v>152</v>
      </c>
      <c r="R102" s="230">
        <v>4.9000000000000004</v>
      </c>
      <c r="T102" s="641">
        <v>13</v>
      </c>
      <c r="V102" s="635">
        <v>1</v>
      </c>
      <c r="Z102" s="230">
        <v>23</v>
      </c>
      <c r="AE102" s="230">
        <v>3.2</v>
      </c>
      <c r="AH102" s="230">
        <v>1.07</v>
      </c>
      <c r="AJ102" s="110">
        <v>3.7999999999999999E-2</v>
      </c>
      <c r="AN102" s="230">
        <v>2.86</v>
      </c>
      <c r="AO102" s="108">
        <f>AN102/$L101*1000</f>
        <v>9.5333333333333332</v>
      </c>
      <c r="AP102" s="25">
        <f>AO102*AP$2/1000</f>
        <v>1.7175253333333333</v>
      </c>
      <c r="AQ102" s="262">
        <f t="shared" si="141"/>
        <v>0.19047619047619035</v>
      </c>
      <c r="AR102" s="108">
        <f t="shared" si="132"/>
        <v>0.63492063492063444</v>
      </c>
      <c r="AS102" s="25">
        <f t="shared" si="131"/>
        <v>9.2787301587301516E-2</v>
      </c>
      <c r="AW102" s="4"/>
      <c r="AX102" s="4"/>
      <c r="AY102">
        <f t="shared" si="133"/>
        <v>3.0476190476190457</v>
      </c>
      <c r="AZ102" s="108">
        <f t="shared" si="134"/>
        <v>10.158730158730151</v>
      </c>
      <c r="BE102">
        <f t="shared" si="135"/>
        <v>0.19047619047619055</v>
      </c>
      <c r="BF102" s="108">
        <f t="shared" si="136"/>
        <v>0.63492063492063511</v>
      </c>
      <c r="BI102" s="5">
        <f>AJ102/AO102</f>
        <v>3.9860139860139858E-3</v>
      </c>
      <c r="BJ102" s="6">
        <f>BI102/BJ$2*1000</f>
        <v>2.2124855606205519E-2</v>
      </c>
      <c r="BK102" s="5">
        <f t="shared" si="137"/>
        <v>5.9850000000000042E-2</v>
      </c>
      <c r="BL102" s="6">
        <f t="shared" si="138"/>
        <v>0.40953879841248153</v>
      </c>
      <c r="BM102" s="6">
        <f t="shared" si="139"/>
        <v>15.015000000000011</v>
      </c>
      <c r="BN102" s="4"/>
      <c r="BO102" s="4"/>
      <c r="BP102" s="4"/>
      <c r="BQ102" s="4"/>
      <c r="BR102" s="4"/>
      <c r="BS102" s="4"/>
      <c r="BT102" s="4">
        <f>AZ102/AO102</f>
        <v>1.0656010656010648</v>
      </c>
      <c r="BU102" s="4"/>
      <c r="BV102" s="4"/>
      <c r="BW102" s="4"/>
      <c r="BX102" s="4"/>
      <c r="BY102" s="4"/>
      <c r="BZ102" s="6">
        <f t="shared" si="140"/>
        <v>1.0000000000000011</v>
      </c>
      <c r="CA102" s="4"/>
      <c r="CB102" s="4"/>
      <c r="CC102" s="4"/>
      <c r="CD102" s="4"/>
      <c r="CE102" s="4"/>
      <c r="CF102" s="162">
        <v>7.4</v>
      </c>
      <c r="CG102" s="7">
        <f>CF102*CG$2/1000</f>
        <v>1.3331839999999999</v>
      </c>
      <c r="CH102" s="6">
        <f>BI102*$AJ102/($AJ102-BI102*CF102)</f>
        <v>1.7812499999999998E-2</v>
      </c>
      <c r="CI102" s="6">
        <f>CH102/CI$2*1000</f>
        <v>9.8870448490230897E-2</v>
      </c>
      <c r="CJ102" s="6"/>
      <c r="CK102" s="6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</row>
    <row r="103" spans="1:101" ht="15">
      <c r="A103" s="534" t="s">
        <v>810</v>
      </c>
      <c r="B103" s="535">
        <v>2010</v>
      </c>
      <c r="C103" t="s">
        <v>833</v>
      </c>
      <c r="D103" t="s">
        <v>399</v>
      </c>
      <c r="F103" t="s">
        <v>804</v>
      </c>
      <c r="G103" s="4">
        <f t="shared" ref="G103" si="142">PI()/6*H103^3/1000</f>
        <v>1.663223553459835</v>
      </c>
      <c r="H103" s="109">
        <v>14.7</v>
      </c>
      <c r="I103" s="4">
        <v>1.06</v>
      </c>
      <c r="J103" s="4">
        <f t="shared" ref="J103" si="143">G103*I103*1000</f>
        <v>1763.0169666674251</v>
      </c>
      <c r="K103" s="121">
        <v>0.8</v>
      </c>
      <c r="L103" s="126">
        <f t="shared" ref="L103" si="144">J103*(1-K103)</f>
        <v>352.60339333348492</v>
      </c>
      <c r="N103" s="256">
        <v>30</v>
      </c>
      <c r="O103" t="s">
        <v>816</v>
      </c>
      <c r="Q103" s="264">
        <v>0.05</v>
      </c>
      <c r="R103" s="245"/>
      <c r="T103" s="642">
        <f>'Slivac, 2010'!S10</f>
        <v>5.56</v>
      </c>
      <c r="V103" s="636">
        <f>'Slivac, 2010'!T10</f>
        <v>2</v>
      </c>
      <c r="Z103" s="197">
        <f>'Slivac, 2010'!V10</f>
        <v>0</v>
      </c>
      <c r="AE103" s="245">
        <f>'Slivac, 2010'!W10</f>
        <v>0</v>
      </c>
      <c r="AJ103" s="4">
        <f>'Slivac, 2010'!AC10</f>
        <v>0.56400000000000006</v>
      </c>
      <c r="AO103" s="7">
        <f>'Slivac, 2010'!AH10</f>
        <v>4.9006902164599815</v>
      </c>
      <c r="AW103" s="4"/>
      <c r="AX103" s="4"/>
      <c r="AZ103" s="7">
        <f>'Slivac, 2010'!AP10</f>
        <v>5.6494067773080339</v>
      </c>
      <c r="BI103" s="5">
        <f t="shared" ref="BI103" si="145">AJ103/AO103</f>
        <v>0.11508582976856799</v>
      </c>
      <c r="BJ103" s="6">
        <f t="shared" ref="BJ103:BJ108" si="146">BI103/BJ$2*1000</f>
        <v>0.63879790058041741</v>
      </c>
      <c r="BK103" s="4"/>
      <c r="BL103" s="4"/>
      <c r="BM103" s="4"/>
      <c r="BN103" s="4"/>
      <c r="BO103" s="4"/>
      <c r="BP103" s="4"/>
      <c r="BQ103" s="4"/>
      <c r="BR103" s="4"/>
      <c r="BS103" s="4"/>
      <c r="BT103" s="6">
        <f t="shared" ref="BT103:BT125" si="147">AZ103/AO103</f>
        <v>1.1527777777777777</v>
      </c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162">
        <v>2</v>
      </c>
      <c r="CG103" s="7">
        <f t="shared" ref="CG103:CG108" si="148">CF103*CG$2/1000</f>
        <v>0.36031999999999997</v>
      </c>
      <c r="CH103" s="6">
        <f t="shared" ref="CH103:CH108" si="149">BI103*$AJ103/($AJ103-BI103*CF103)</f>
        <v>0.19443648163446725</v>
      </c>
      <c r="CI103" s="6">
        <f t="shared" ref="CI103:CI108" si="150">CH103/CI$2*1000</f>
        <v>1.079243348326306</v>
      </c>
      <c r="CJ103" s="6"/>
      <c r="CK103" s="6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</row>
    <row r="104" spans="1:101" ht="15">
      <c r="A104" s="534" t="s">
        <v>810</v>
      </c>
      <c r="B104" s="535">
        <v>2010</v>
      </c>
      <c r="C104" t="s">
        <v>833</v>
      </c>
      <c r="D104" t="s">
        <v>399</v>
      </c>
      <c r="F104" t="s">
        <v>804</v>
      </c>
      <c r="G104" s="4">
        <f t="shared" ref="G104:G108" si="151">PI()/6*H104^3/1000</f>
        <v>1.663223553459835</v>
      </c>
      <c r="H104" s="109">
        <v>14.7</v>
      </c>
      <c r="I104" s="4">
        <v>1.06</v>
      </c>
      <c r="J104" s="4">
        <f t="shared" ref="J104:J108" si="152">G104*I104*1000</f>
        <v>1763.0169666674251</v>
      </c>
      <c r="K104" s="121">
        <v>0.8</v>
      </c>
      <c r="L104" s="126">
        <f t="shared" ref="L104:L108" si="153">J104*(1-K104)</f>
        <v>352.60339333348492</v>
      </c>
      <c r="N104" s="256">
        <v>30</v>
      </c>
      <c r="O104" t="s">
        <v>817</v>
      </c>
      <c r="Q104" s="264">
        <v>0.05</v>
      </c>
      <c r="R104" s="245"/>
      <c r="T104" s="642">
        <f>'Slivac, 2010'!S11</f>
        <v>5.56</v>
      </c>
      <c r="V104" s="636">
        <f>'Slivac, 2010'!T11</f>
        <v>2</v>
      </c>
      <c r="Z104" s="197">
        <f>'Slivac, 2010'!V11</f>
        <v>1</v>
      </c>
      <c r="AE104" s="245">
        <f>'Slivac, 2010'!W11</f>
        <v>0</v>
      </c>
      <c r="AJ104" s="4">
        <f>'Slivac, 2010'!AC11</f>
        <v>0.5232</v>
      </c>
      <c r="AO104" s="7">
        <f>'Slivac, 2010'!AH11</f>
        <v>4.6964947907741479</v>
      </c>
      <c r="AW104" s="4"/>
      <c r="AX104" s="4"/>
      <c r="AZ104" s="7">
        <f>'Slivac, 2010'!AP11</f>
        <v>6.2619930543655302</v>
      </c>
      <c r="BI104" s="5">
        <f t="shared" ref="BI104:BI108" si="154">AJ104/AO104</f>
        <v>0.11140223151695612</v>
      </c>
      <c r="BJ104" s="6">
        <f t="shared" si="146"/>
        <v>0.61835164030282042</v>
      </c>
      <c r="BK104" s="4"/>
      <c r="BL104" s="4"/>
      <c r="BM104" s="4"/>
      <c r="BN104" s="4"/>
      <c r="BO104" s="4"/>
      <c r="BP104" s="4"/>
      <c r="BQ104" s="4"/>
      <c r="BR104" s="4"/>
      <c r="BS104" s="4"/>
      <c r="BT104" s="6">
        <f t="shared" si="147"/>
        <v>1.3333333333333333</v>
      </c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162">
        <v>2</v>
      </c>
      <c r="CG104" s="7">
        <f t="shared" si="148"/>
        <v>0.36031999999999997</v>
      </c>
      <c r="CH104" s="6">
        <f t="shared" si="149"/>
        <v>0.19402967207282915</v>
      </c>
      <c r="CI104" s="6">
        <f t="shared" si="150"/>
        <v>1.0769853023580658</v>
      </c>
      <c r="CJ104" s="6"/>
      <c r="CK104" s="6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</row>
    <row r="105" spans="1:101" ht="15">
      <c r="A105" s="534" t="s">
        <v>810</v>
      </c>
      <c r="B105" s="535">
        <v>2010</v>
      </c>
      <c r="C105" t="s">
        <v>833</v>
      </c>
      <c r="D105" t="s">
        <v>399</v>
      </c>
      <c r="F105" t="s">
        <v>804</v>
      </c>
      <c r="G105" s="4">
        <f t="shared" si="151"/>
        <v>1.663223553459835</v>
      </c>
      <c r="H105" s="109">
        <v>14.7</v>
      </c>
      <c r="I105" s="4">
        <v>1.06</v>
      </c>
      <c r="J105" s="4">
        <f t="shared" si="152"/>
        <v>1763.0169666674251</v>
      </c>
      <c r="K105" s="121">
        <v>0.8</v>
      </c>
      <c r="L105" s="126">
        <f t="shared" si="153"/>
        <v>352.60339333348492</v>
      </c>
      <c r="N105" s="256">
        <v>30</v>
      </c>
      <c r="O105" t="s">
        <v>818</v>
      </c>
      <c r="Q105" s="264">
        <v>0.05</v>
      </c>
      <c r="R105" s="245"/>
      <c r="T105" s="642">
        <f>'Slivac, 2010'!S12</f>
        <v>5.56</v>
      </c>
      <c r="V105" s="636">
        <f>'Slivac, 2010'!T12</f>
        <v>2</v>
      </c>
      <c r="Z105" s="197">
        <f>'Slivac, 2010'!V12</f>
        <v>2.5</v>
      </c>
      <c r="AE105" s="245">
        <f>'Slivac, 2010'!W12</f>
        <v>0</v>
      </c>
      <c r="AJ105" s="4">
        <f>'Slivac, 2010'!AC12</f>
        <v>0.4824</v>
      </c>
      <c r="AO105" s="7">
        <f>'Slivac, 2010'!AH12</f>
        <v>4.9006902164599815</v>
      </c>
      <c r="AW105" s="4"/>
      <c r="AX105" s="4"/>
      <c r="AZ105" s="7">
        <f>'Slivac, 2010'!AP12</f>
        <v>5.9897324867844217</v>
      </c>
      <c r="BI105" s="5">
        <f t="shared" si="154"/>
        <v>9.8435113972264524E-2</v>
      </c>
      <c r="BJ105" s="6">
        <f t="shared" si="146"/>
        <v>0.54637607666665478</v>
      </c>
      <c r="BK105" s="4"/>
      <c r="BL105" s="4"/>
      <c r="BM105" s="4"/>
      <c r="BN105" s="4"/>
      <c r="BO105" s="4"/>
      <c r="BP105" s="4"/>
      <c r="BQ105" s="4"/>
      <c r="BR105" s="4"/>
      <c r="BS105" s="4"/>
      <c r="BT105" s="6">
        <f t="shared" si="147"/>
        <v>1.2222222222222221</v>
      </c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162">
        <v>2</v>
      </c>
      <c r="CG105" s="7">
        <f t="shared" si="148"/>
        <v>0.36031999999999997</v>
      </c>
      <c r="CH105" s="6">
        <f t="shared" si="149"/>
        <v>0.16630524599373583</v>
      </c>
      <c r="CI105" s="6">
        <f t="shared" si="150"/>
        <v>0.92309750218547859</v>
      </c>
      <c r="CJ105" s="6"/>
      <c r="CK105" s="6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</row>
    <row r="106" spans="1:101" ht="15">
      <c r="A106" s="534" t="s">
        <v>810</v>
      </c>
      <c r="B106" s="535">
        <v>2010</v>
      </c>
      <c r="C106" t="s">
        <v>833</v>
      </c>
      <c r="D106" t="s">
        <v>399</v>
      </c>
      <c r="F106" t="s">
        <v>804</v>
      </c>
      <c r="G106" s="4">
        <f t="shared" si="151"/>
        <v>1.663223553459835</v>
      </c>
      <c r="H106" s="109">
        <v>14.7</v>
      </c>
      <c r="I106" s="4">
        <v>1.06</v>
      </c>
      <c r="J106" s="4">
        <f t="shared" si="152"/>
        <v>1763.0169666674251</v>
      </c>
      <c r="K106" s="121">
        <v>0.8</v>
      </c>
      <c r="L106" s="126">
        <f t="shared" si="153"/>
        <v>352.60339333348492</v>
      </c>
      <c r="N106" s="256">
        <v>30</v>
      </c>
      <c r="O106" t="s">
        <v>819</v>
      </c>
      <c r="Q106" s="264">
        <v>0.05</v>
      </c>
      <c r="R106" s="245"/>
      <c r="T106" s="642">
        <f>'Slivac, 2010'!S13</f>
        <v>5.56</v>
      </c>
      <c r="V106" s="636">
        <f>'Slivac, 2010'!T13</f>
        <v>2</v>
      </c>
      <c r="Z106" s="197">
        <f>'Slivac, 2010'!V13</f>
        <v>5</v>
      </c>
      <c r="AE106" s="245">
        <f>'Slivac, 2010'!W13</f>
        <v>0</v>
      </c>
      <c r="AJ106" s="4">
        <f>'Slivac, 2010'!AC13</f>
        <v>0.44639999999999996</v>
      </c>
      <c r="AO106" s="7">
        <f>'Slivac, 2010'!AH13</f>
        <v>5.309081067831646</v>
      </c>
      <c r="AW106" s="4"/>
      <c r="AX106" s="4"/>
      <c r="AZ106" s="7">
        <f>'Slivac, 2010'!AP13</f>
        <v>6.6023187638419181</v>
      </c>
      <c r="BI106" s="5">
        <f t="shared" si="154"/>
        <v>8.4082347641061775E-2</v>
      </c>
      <c r="BJ106" s="6">
        <f t="shared" si="146"/>
        <v>0.466709300849588</v>
      </c>
      <c r="BK106" s="4"/>
      <c r="BL106" s="4"/>
      <c r="BM106" s="4"/>
      <c r="BN106" s="4"/>
      <c r="BO106" s="4"/>
      <c r="BP106" s="4"/>
      <c r="BQ106" s="4"/>
      <c r="BR106" s="4"/>
      <c r="BS106" s="4"/>
      <c r="BT106" s="6">
        <f t="shared" si="147"/>
        <v>1.2435897435897434</v>
      </c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162">
        <v>2</v>
      </c>
      <c r="CG106" s="7">
        <f t="shared" si="148"/>
        <v>0.36031999999999997</v>
      </c>
      <c r="CH106" s="6">
        <f t="shared" si="149"/>
        <v>0.13490150009909371</v>
      </c>
      <c r="CI106" s="6">
        <f t="shared" si="150"/>
        <v>0.74878718971521829</v>
      </c>
      <c r="CJ106" s="6"/>
      <c r="CK106" s="6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</row>
    <row r="107" spans="1:101" ht="15">
      <c r="A107" s="534" t="s">
        <v>810</v>
      </c>
      <c r="B107" s="535">
        <v>2010</v>
      </c>
      <c r="C107" t="s">
        <v>833</v>
      </c>
      <c r="D107" t="s">
        <v>399</v>
      </c>
      <c r="F107" t="s">
        <v>804</v>
      </c>
      <c r="G107" s="4">
        <f t="shared" si="151"/>
        <v>1.663223553459835</v>
      </c>
      <c r="H107" s="109">
        <v>14.7</v>
      </c>
      <c r="I107" s="4">
        <v>1.06</v>
      </c>
      <c r="J107" s="4">
        <f t="shared" si="152"/>
        <v>1763.0169666674251</v>
      </c>
      <c r="K107" s="121">
        <v>0.8</v>
      </c>
      <c r="L107" s="126">
        <f t="shared" si="153"/>
        <v>352.60339333348492</v>
      </c>
      <c r="N107" s="256">
        <v>30</v>
      </c>
      <c r="O107" t="s">
        <v>820</v>
      </c>
      <c r="Q107" s="264">
        <v>0.05</v>
      </c>
      <c r="R107" s="245"/>
      <c r="T107" s="642">
        <f>'Slivac, 2010'!S14</f>
        <v>5.56</v>
      </c>
      <c r="V107" s="636">
        <f>'Slivac, 2010'!T14</f>
        <v>2</v>
      </c>
      <c r="Z107" s="197">
        <f>'Slivac, 2010'!V14</f>
        <v>7.5</v>
      </c>
      <c r="AE107" s="245">
        <f>'Slivac, 2010'!W14</f>
        <v>0</v>
      </c>
      <c r="AJ107" s="4">
        <f>'Slivac, 2010'!AC14</f>
        <v>0.33360000000000001</v>
      </c>
      <c r="AO107" s="7">
        <f>'Slivac, 2010'!AH14</f>
        <v>4.9687553583552582</v>
      </c>
      <c r="AW107" s="4"/>
      <c r="AX107" s="4"/>
      <c r="AZ107" s="7">
        <f>'Slivac, 2010'!AP14</f>
        <v>-7.8274913179569143</v>
      </c>
      <c r="BI107" s="5">
        <f t="shared" si="154"/>
        <v>6.7139550237471785E-2</v>
      </c>
      <c r="BJ107" s="6">
        <f t="shared" si="146"/>
        <v>0.37266624243712138</v>
      </c>
      <c r="BK107" s="4"/>
      <c r="BL107" s="4"/>
      <c r="BM107" s="4"/>
      <c r="BN107" s="4"/>
      <c r="BO107" s="4"/>
      <c r="BP107" s="4"/>
      <c r="BQ107" s="4"/>
      <c r="BR107" s="4"/>
      <c r="BS107" s="4"/>
      <c r="BT107" s="6">
        <f t="shared" si="147"/>
        <v>-1.5753424657534247</v>
      </c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162">
        <v>2</v>
      </c>
      <c r="CG107" s="7">
        <f t="shared" si="148"/>
        <v>0.36031999999999997</v>
      </c>
      <c r="CH107" s="6">
        <f t="shared" si="149"/>
        <v>0.11237032349638272</v>
      </c>
      <c r="CI107" s="6">
        <f t="shared" si="150"/>
        <v>0.62372515262201778</v>
      </c>
      <c r="CJ107" s="6"/>
      <c r="CK107" s="6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</row>
    <row r="108" spans="1:101" ht="15">
      <c r="A108" s="534" t="s">
        <v>810</v>
      </c>
      <c r="B108" s="535">
        <v>2010</v>
      </c>
      <c r="C108" t="s">
        <v>833</v>
      </c>
      <c r="D108" t="s">
        <v>399</v>
      </c>
      <c r="F108" t="s">
        <v>804</v>
      </c>
      <c r="G108" s="4">
        <f t="shared" si="151"/>
        <v>1.663223553459835</v>
      </c>
      <c r="H108" s="109">
        <v>14.7</v>
      </c>
      <c r="I108" s="4">
        <v>1.06</v>
      </c>
      <c r="J108" s="4">
        <f t="shared" si="152"/>
        <v>1763.0169666674251</v>
      </c>
      <c r="K108" s="121">
        <v>0.8</v>
      </c>
      <c r="L108" s="126">
        <f t="shared" si="153"/>
        <v>352.60339333348492</v>
      </c>
      <c r="N108" s="256">
        <v>30</v>
      </c>
      <c r="O108" t="s">
        <v>821</v>
      </c>
      <c r="Q108" s="264">
        <v>0.05</v>
      </c>
      <c r="R108" s="245"/>
      <c r="T108" s="642">
        <f>'Slivac, 2010'!S15</f>
        <v>5.56</v>
      </c>
      <c r="V108" s="636">
        <f>'Slivac, 2010'!T15</f>
        <v>2</v>
      </c>
      <c r="Z108" s="197">
        <f>'Slivac, 2010'!V15</f>
        <v>10</v>
      </c>
      <c r="AE108" s="245">
        <f>'Slivac, 2010'!W15</f>
        <v>0</v>
      </c>
      <c r="AJ108" s="4">
        <f>'Slivac, 2010'!AC15</f>
        <v>0.26879999999999998</v>
      </c>
      <c r="AO108" s="7">
        <f>'Slivac, 2010'!AH15</f>
        <v>5.309081067831646</v>
      </c>
      <c r="AW108" s="4"/>
      <c r="AX108" s="4"/>
      <c r="AZ108" s="7">
        <f>'Slivac, 2010'!AP15</f>
        <v>-24.09506023092824</v>
      </c>
      <c r="BI108" s="5">
        <f t="shared" si="154"/>
        <v>5.0630230837628604E-2</v>
      </c>
      <c r="BJ108" s="6">
        <f t="shared" si="146"/>
        <v>0.28102925642555843</v>
      </c>
      <c r="BK108" s="4"/>
      <c r="BL108" s="4"/>
      <c r="BM108" s="4"/>
      <c r="BN108" s="4"/>
      <c r="BO108" s="4"/>
      <c r="BP108" s="4"/>
      <c r="BQ108" s="4"/>
      <c r="BR108" s="4"/>
      <c r="BS108" s="4"/>
      <c r="BT108" s="6">
        <f t="shared" si="147"/>
        <v>-4.5384615384615383</v>
      </c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162">
        <v>2</v>
      </c>
      <c r="CG108" s="7">
        <f t="shared" si="148"/>
        <v>0.36031999999999997</v>
      </c>
      <c r="CH108" s="6">
        <f t="shared" si="149"/>
        <v>8.1231010812357521E-2</v>
      </c>
      <c r="CI108" s="6">
        <f t="shared" si="150"/>
        <v>0.45088260886077669</v>
      </c>
      <c r="CJ108" s="6"/>
      <c r="CK108" s="6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</row>
    <row r="109" spans="1:101" ht="15">
      <c r="A109" s="534" t="s">
        <v>810</v>
      </c>
      <c r="B109" s="535">
        <v>2010</v>
      </c>
      <c r="C109" t="s">
        <v>833</v>
      </c>
      <c r="D109" t="s">
        <v>399</v>
      </c>
      <c r="F109" t="s">
        <v>804</v>
      </c>
      <c r="G109" s="4">
        <f t="shared" ref="G109" si="155">PI()/6*H109^3/1000</f>
        <v>1.663223553459835</v>
      </c>
      <c r="H109" s="109">
        <v>14.7</v>
      </c>
      <c r="I109" s="4">
        <v>1.06</v>
      </c>
      <c r="J109" s="4">
        <f t="shared" ref="J109" si="156">G109*I109*1000</f>
        <v>1763.0169666674251</v>
      </c>
      <c r="K109" s="121">
        <v>0.8</v>
      </c>
      <c r="L109" s="126">
        <f t="shared" ref="L109" si="157">J109*(1-K109)</f>
        <v>352.60339333348492</v>
      </c>
      <c r="N109" s="256">
        <v>31</v>
      </c>
      <c r="O109" t="s">
        <v>1249</v>
      </c>
      <c r="Q109" s="264">
        <v>1.05</v>
      </c>
      <c r="R109" s="245"/>
      <c r="T109" s="642">
        <f>'Slivac, 2010'!S16</f>
        <v>5.56</v>
      </c>
      <c r="V109" s="636">
        <f>'Slivac, 2010'!T16</f>
        <v>2</v>
      </c>
      <c r="Z109" s="197">
        <f>'Slivac, 2010'!V16</f>
        <v>20</v>
      </c>
      <c r="AE109" s="245">
        <f>'Slivac, 2010'!W16</f>
        <v>0</v>
      </c>
      <c r="AJ109" s="4">
        <f>'Slivac, 2010'!AC16</f>
        <v>0.17760000000000001</v>
      </c>
      <c r="AO109" s="7">
        <f>'Slivac, 2010'!AH16</f>
        <v>4.2881039394024825</v>
      </c>
      <c r="AW109" s="4"/>
      <c r="AX109" s="4"/>
      <c r="AZ109" s="7">
        <f>'Slivac, 2010'!AP16</f>
        <v>-58.331826604252825</v>
      </c>
      <c r="BI109" s="5">
        <f t="shared" ref="BI109" si="158">AJ109/AO109</f>
        <v>4.1416906518536335E-2</v>
      </c>
      <c r="BJ109" s="6">
        <f t="shared" ref="BJ109" si="159">BI109/BJ$2*1000</f>
        <v>0.22988957881070346</v>
      </c>
      <c r="BK109" s="4"/>
      <c r="BL109" s="4"/>
      <c r="BM109" s="4"/>
      <c r="BN109" s="4"/>
      <c r="BO109" s="4"/>
      <c r="BP109" s="4"/>
      <c r="BQ109" s="4"/>
      <c r="BR109" s="4"/>
      <c r="BS109" s="4"/>
      <c r="BT109" s="6">
        <f t="shared" si="147"/>
        <v>-13.603174603174605</v>
      </c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</row>
    <row r="110" spans="1:101" ht="15">
      <c r="A110" s="534" t="s">
        <v>810</v>
      </c>
      <c r="B110" s="535">
        <v>2010</v>
      </c>
      <c r="G110"/>
      <c r="H110"/>
      <c r="I110"/>
      <c r="J110"/>
      <c r="K110"/>
      <c r="L110"/>
      <c r="AW110" s="4"/>
      <c r="AX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</row>
    <row r="111" spans="1:101" ht="15">
      <c r="A111" s="534" t="s">
        <v>810</v>
      </c>
      <c r="B111" s="535">
        <v>2010</v>
      </c>
      <c r="C111" t="s">
        <v>833</v>
      </c>
      <c r="D111" t="s">
        <v>399</v>
      </c>
      <c r="F111" t="s">
        <v>804</v>
      </c>
      <c r="G111" s="4">
        <f t="shared" ref="G111:G116" si="160">PI()/6*H111^3/1000</f>
        <v>1.663223553459835</v>
      </c>
      <c r="H111" s="109">
        <v>14.7</v>
      </c>
      <c r="I111" s="4">
        <v>1.06</v>
      </c>
      <c r="J111" s="4">
        <f t="shared" ref="J111:J116" si="161">G111*I111*1000</f>
        <v>1763.0169666674251</v>
      </c>
      <c r="K111" s="121">
        <v>0.8</v>
      </c>
      <c r="L111" s="126">
        <f t="shared" ref="L111:L116" si="162">J111*(1-K111)</f>
        <v>352.60339333348492</v>
      </c>
      <c r="N111" s="256">
        <v>30</v>
      </c>
      <c r="O111" t="s">
        <v>816</v>
      </c>
      <c r="Q111" s="264">
        <v>0.05</v>
      </c>
      <c r="R111" s="245"/>
      <c r="T111" s="642">
        <f>'Slivac, 2010'!S18</f>
        <v>5.56</v>
      </c>
      <c r="V111" s="636">
        <f>'Slivac, 2010'!T18</f>
        <v>2</v>
      </c>
      <c r="Z111" s="4">
        <f>'Slivac, 2010'!V18</f>
        <v>0</v>
      </c>
      <c r="AE111" s="662">
        <f>'Slivac, 2010'!W18</f>
        <v>0</v>
      </c>
      <c r="AJ111" s="4">
        <f>'Slivac, 2010'!AC18</f>
        <v>0.624</v>
      </c>
      <c r="AO111" s="7">
        <f>'Slivac, 2010'!AH18</f>
        <v>4.4922993650883161</v>
      </c>
      <c r="AW111" s="4"/>
      <c r="AX111" s="4"/>
      <c r="AZ111" s="7"/>
      <c r="BI111" s="5">
        <f t="shared" ref="BI111" si="163">AJ111/AO111</f>
        <v>0.13890436707076678</v>
      </c>
      <c r="BJ111" s="6">
        <f t="shared" ref="BJ111" si="164">BI111/BJ$2*1000</f>
        <v>0.77100558986882095</v>
      </c>
      <c r="BK111" s="4"/>
      <c r="BL111" s="4"/>
      <c r="BM111" s="4"/>
      <c r="BN111" s="4"/>
      <c r="BO111" s="4"/>
      <c r="BP111" s="4"/>
      <c r="BQ111" s="4"/>
      <c r="BR111" s="4"/>
      <c r="BS111" s="4"/>
      <c r="BT111" s="768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</row>
    <row r="112" spans="1:101" ht="15">
      <c r="A112" s="534" t="s">
        <v>810</v>
      </c>
      <c r="B112" s="535">
        <v>2010</v>
      </c>
      <c r="C112" t="s">
        <v>833</v>
      </c>
      <c r="D112" t="s">
        <v>399</v>
      </c>
      <c r="F112" t="s">
        <v>804</v>
      </c>
      <c r="G112" s="4">
        <f t="shared" si="160"/>
        <v>1.663223553459835</v>
      </c>
      <c r="H112" s="109">
        <v>14.7</v>
      </c>
      <c r="I112" s="4">
        <v>1.06</v>
      </c>
      <c r="J112" s="4">
        <f t="shared" si="161"/>
        <v>1763.0169666674251</v>
      </c>
      <c r="K112" s="121">
        <v>0.8</v>
      </c>
      <c r="L112" s="126">
        <f t="shared" si="162"/>
        <v>352.60339333348492</v>
      </c>
      <c r="N112" s="256">
        <v>30</v>
      </c>
      <c r="O112" t="s">
        <v>816</v>
      </c>
      <c r="Q112" s="264">
        <v>0.05</v>
      </c>
      <c r="R112" s="245"/>
      <c r="T112" s="642">
        <f>'Slivac, 2010'!S19</f>
        <v>5.56</v>
      </c>
      <c r="V112" s="636">
        <f>'Slivac, 2010'!T19</f>
        <v>2</v>
      </c>
      <c r="Z112" s="4">
        <f>'Slivac, 2010'!V19</f>
        <v>0</v>
      </c>
      <c r="AE112" s="662">
        <f>'Slivac, 2010'!W19</f>
        <v>1</v>
      </c>
      <c r="AJ112" s="4">
        <f>'Slivac, 2010'!AC19</f>
        <v>0.50880000000000003</v>
      </c>
      <c r="AO112" s="7">
        <f>'Slivac, 2010'!AH19</f>
        <v>4.2200387975072058</v>
      </c>
      <c r="AW112" s="4"/>
      <c r="AX112" s="4"/>
      <c r="AZ112" s="7"/>
      <c r="BI112" s="5">
        <f t="shared" ref="BI112:BI125" si="165">AJ112/AO112</f>
        <v>0.12056761191403033</v>
      </c>
      <c r="BJ112" s="6">
        <f t="shared" ref="BJ112:BJ125" si="166">BI112/BJ$2*1000</f>
        <v>0.66922519934519509</v>
      </c>
      <c r="BK112" s="4"/>
      <c r="BL112" s="4"/>
      <c r="BM112" s="4"/>
      <c r="BN112" s="4"/>
      <c r="BO112" s="4"/>
      <c r="BP112" s="4"/>
      <c r="BQ112" s="4"/>
      <c r="BR112" s="4"/>
      <c r="BS112" s="4"/>
      <c r="BT112" s="768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</row>
    <row r="113" spans="1:101" ht="15">
      <c r="A113" s="534" t="s">
        <v>810</v>
      </c>
      <c r="B113" s="535">
        <v>2010</v>
      </c>
      <c r="C113" t="s">
        <v>833</v>
      </c>
      <c r="D113" t="s">
        <v>399</v>
      </c>
      <c r="F113" t="s">
        <v>804</v>
      </c>
      <c r="G113" s="4">
        <f t="shared" si="160"/>
        <v>1.663223553459835</v>
      </c>
      <c r="H113" s="109">
        <v>14.7</v>
      </c>
      <c r="I113" s="4">
        <v>1.06</v>
      </c>
      <c r="J113" s="4">
        <f t="shared" si="161"/>
        <v>1763.0169666674251</v>
      </c>
      <c r="K113" s="121">
        <v>0.8</v>
      </c>
      <c r="L113" s="126">
        <f t="shared" si="162"/>
        <v>352.60339333348492</v>
      </c>
      <c r="N113" s="256">
        <v>30</v>
      </c>
      <c r="O113" t="s">
        <v>816</v>
      </c>
      <c r="Q113" s="264">
        <v>0.05</v>
      </c>
      <c r="R113" s="245"/>
      <c r="T113" s="642">
        <f>'Slivac, 2010'!S20</f>
        <v>5.56</v>
      </c>
      <c r="V113" s="636">
        <f>'Slivac, 2010'!T20</f>
        <v>2</v>
      </c>
      <c r="Z113" s="4">
        <f>'Slivac, 2010'!V20</f>
        <v>0</v>
      </c>
      <c r="AE113" s="662">
        <f>'Slivac, 2010'!W20</f>
        <v>2.5</v>
      </c>
      <c r="AJ113" s="4">
        <f>'Slivac, 2010'!AC20</f>
        <v>0.34320000000000001</v>
      </c>
      <c r="AO113" s="7">
        <f>'Slivac, 2010'!AH20</f>
        <v>4.015843371821374</v>
      </c>
      <c r="AW113" s="4"/>
      <c r="AX113" s="4"/>
      <c r="AZ113" s="7"/>
      <c r="BI113" s="5">
        <f t="shared" si="165"/>
        <v>8.5461500418115816E-2</v>
      </c>
      <c r="BJ113" s="6">
        <f t="shared" si="166"/>
        <v>0.47436445613963041</v>
      </c>
      <c r="BK113" s="4"/>
      <c r="BL113" s="4"/>
      <c r="BM113" s="4"/>
      <c r="BN113" s="4"/>
      <c r="BO113" s="4"/>
      <c r="BP113" s="4"/>
      <c r="BQ113" s="4"/>
      <c r="BR113" s="4"/>
      <c r="BS113" s="4"/>
      <c r="BT113" s="768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</row>
    <row r="114" spans="1:101" ht="15">
      <c r="A114" s="534" t="s">
        <v>810</v>
      </c>
      <c r="B114" s="535">
        <v>2010</v>
      </c>
      <c r="C114" t="s">
        <v>833</v>
      </c>
      <c r="D114" t="s">
        <v>399</v>
      </c>
      <c r="F114" t="s">
        <v>804</v>
      </c>
      <c r="G114" s="4">
        <f t="shared" si="160"/>
        <v>1.663223553459835</v>
      </c>
      <c r="H114" s="109">
        <v>14.7</v>
      </c>
      <c r="I114" s="4">
        <v>1.06</v>
      </c>
      <c r="J114" s="4">
        <f t="shared" si="161"/>
        <v>1763.0169666674251</v>
      </c>
      <c r="K114" s="121">
        <v>0.8</v>
      </c>
      <c r="L114" s="126">
        <f t="shared" si="162"/>
        <v>352.60339333348492</v>
      </c>
      <c r="N114" s="256">
        <v>30</v>
      </c>
      <c r="O114" t="s">
        <v>816</v>
      </c>
      <c r="Q114" s="264">
        <v>0.05</v>
      </c>
      <c r="R114" s="245"/>
      <c r="T114" s="642">
        <f>'Slivac, 2010'!S21</f>
        <v>5.56</v>
      </c>
      <c r="V114" s="636">
        <f>'Slivac, 2010'!T21</f>
        <v>2</v>
      </c>
      <c r="Z114" s="4">
        <f>'Slivac, 2010'!V21</f>
        <v>0</v>
      </c>
      <c r="AE114" s="662">
        <f>'Slivac, 2010'!W21</f>
        <v>5</v>
      </c>
      <c r="AJ114" s="4">
        <f>'Slivac, 2010'!AC21</f>
        <v>0.27839999999999998</v>
      </c>
      <c r="AO114" s="7">
        <f>'Slivac, 2010'!AH21</f>
        <v>1.0890422703244402</v>
      </c>
      <c r="AW114" s="4"/>
      <c r="AX114" s="4"/>
      <c r="AZ114" s="7"/>
      <c r="BI114" s="5">
        <f t="shared" si="165"/>
        <v>0.25563746016677652</v>
      </c>
      <c r="BJ114" s="6">
        <f t="shared" si="166"/>
        <v>1.4189468259701183</v>
      </c>
      <c r="BK114" s="4"/>
      <c r="BL114" s="4"/>
      <c r="BM114" s="4"/>
      <c r="BN114" s="4"/>
      <c r="BO114" s="4"/>
      <c r="BP114" s="4"/>
      <c r="BQ114" s="4"/>
      <c r="BR114" s="4"/>
      <c r="BS114" s="4"/>
      <c r="BT114" s="768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</row>
    <row r="115" spans="1:101" ht="15">
      <c r="A115" s="534" t="s">
        <v>810</v>
      </c>
      <c r="B115" s="535">
        <v>2010</v>
      </c>
      <c r="C115" t="s">
        <v>833</v>
      </c>
      <c r="D115" t="s">
        <v>399</v>
      </c>
      <c r="F115" t="s">
        <v>804</v>
      </c>
      <c r="G115" s="4">
        <f t="shared" si="160"/>
        <v>1.663223553459835</v>
      </c>
      <c r="H115" s="109">
        <v>14.7</v>
      </c>
      <c r="I115" s="4">
        <v>1.06</v>
      </c>
      <c r="J115" s="4">
        <f t="shared" si="161"/>
        <v>1763.0169666674251</v>
      </c>
      <c r="K115" s="121">
        <v>0.8</v>
      </c>
      <c r="L115" s="126">
        <f t="shared" si="162"/>
        <v>352.60339333348492</v>
      </c>
      <c r="N115" s="256">
        <v>30</v>
      </c>
      <c r="O115" t="s">
        <v>816</v>
      </c>
      <c r="Q115" s="264">
        <v>0.05</v>
      </c>
      <c r="R115" s="245"/>
      <c r="T115" s="642">
        <f>'Slivac, 2010'!S22</f>
        <v>5.56</v>
      </c>
      <c r="V115" s="636">
        <f>'Slivac, 2010'!T22</f>
        <v>2</v>
      </c>
      <c r="Z115" s="4">
        <f>'Slivac, 2010'!V22</f>
        <v>0</v>
      </c>
      <c r="AE115" s="662">
        <f>'Slivac, 2010'!W22</f>
        <v>7.5</v>
      </c>
      <c r="AJ115" s="4">
        <f>'Slivac, 2010'!AC22</f>
        <v>0.11136</v>
      </c>
      <c r="AO115" s="7">
        <f>'Slivac, 2010'!AH22</f>
        <v>0.47645599326694255</v>
      </c>
      <c r="AW115" s="4"/>
      <c r="AX115" s="4"/>
      <c r="AZ115" s="7"/>
      <c r="BI115" s="5">
        <f t="shared" si="165"/>
        <v>0.23372567786676718</v>
      </c>
      <c r="BJ115" s="6">
        <f t="shared" si="166"/>
        <v>1.2973228123155371</v>
      </c>
      <c r="BK115" s="4"/>
      <c r="BL115" s="4"/>
      <c r="BM115" s="4"/>
      <c r="BN115" s="4"/>
      <c r="BO115" s="4"/>
      <c r="BP115" s="4"/>
      <c r="BQ115" s="4"/>
      <c r="BR115" s="4"/>
      <c r="BS115" s="4"/>
      <c r="BT115" s="768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</row>
    <row r="116" spans="1:101" ht="15">
      <c r="A116" s="534" t="s">
        <v>810</v>
      </c>
      <c r="B116" s="535">
        <v>2010</v>
      </c>
      <c r="C116" t="s">
        <v>833</v>
      </c>
      <c r="D116" t="s">
        <v>399</v>
      </c>
      <c r="F116" t="s">
        <v>804</v>
      </c>
      <c r="G116" s="4">
        <f t="shared" si="160"/>
        <v>1.663223553459835</v>
      </c>
      <c r="H116" s="109">
        <v>14.7</v>
      </c>
      <c r="I116" s="4">
        <v>1.06</v>
      </c>
      <c r="J116" s="4">
        <f t="shared" si="161"/>
        <v>1763.0169666674251</v>
      </c>
      <c r="K116" s="121">
        <v>0.8</v>
      </c>
      <c r="L116" s="126">
        <f t="shared" si="162"/>
        <v>352.60339333348492</v>
      </c>
      <c r="N116" s="256">
        <v>30</v>
      </c>
      <c r="O116" t="s">
        <v>816</v>
      </c>
      <c r="Q116" s="264">
        <v>0.05</v>
      </c>
      <c r="R116" s="245"/>
      <c r="T116" s="642">
        <f>'Slivac, 2010'!S23</f>
        <v>5.56</v>
      </c>
      <c r="V116" s="636">
        <f>'Slivac, 2010'!T23</f>
        <v>2</v>
      </c>
      <c r="Z116" s="4">
        <f>'Slivac, 2010'!V23</f>
        <v>0</v>
      </c>
      <c r="AE116" s="662">
        <f>'Slivac, 2010'!W23</f>
        <v>10</v>
      </c>
      <c r="AJ116" s="4">
        <f>'Slivac, 2010'!AC23</f>
        <v>0.1008</v>
      </c>
      <c r="AO116" s="7">
        <f>'Slivac, 2010'!AH23</f>
        <v>0.27226056758111006</v>
      </c>
      <c r="AW116" s="4"/>
      <c r="AX116" s="4"/>
      <c r="AZ116" s="7"/>
      <c r="BI116" s="5">
        <f t="shared" si="165"/>
        <v>0.37023356300015914</v>
      </c>
      <c r="BJ116" s="6">
        <f t="shared" si="166"/>
        <v>2.0550264376118959</v>
      </c>
      <c r="BK116" s="4"/>
      <c r="BL116" s="4"/>
      <c r="BM116" s="4"/>
      <c r="BN116" s="4"/>
      <c r="BO116" s="4"/>
      <c r="BP116" s="4"/>
      <c r="BQ116" s="4"/>
      <c r="BR116" s="4"/>
      <c r="BS116" s="4"/>
      <c r="BT116" s="768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</row>
    <row r="117" spans="1:101" ht="15">
      <c r="A117" s="534" t="s">
        <v>810</v>
      </c>
      <c r="B117" s="535">
        <v>2010</v>
      </c>
      <c r="C117" t="s">
        <v>833</v>
      </c>
      <c r="D117" t="s">
        <v>399</v>
      </c>
      <c r="F117" t="s">
        <v>804</v>
      </c>
      <c r="G117" s="4">
        <f t="shared" ref="G117" si="167">PI()/6*H117^3/1000</f>
        <v>1.663223553459835</v>
      </c>
      <c r="H117" s="109">
        <v>14.7</v>
      </c>
      <c r="I117" s="4">
        <v>1.06</v>
      </c>
      <c r="J117" s="4">
        <f t="shared" ref="J117" si="168">G117*I117*1000</f>
        <v>1763.0169666674251</v>
      </c>
      <c r="K117" s="121">
        <v>1.8</v>
      </c>
      <c r="L117" s="126">
        <f t="shared" ref="L117" si="169">J117*(1-K117)</f>
        <v>-1410.4135733339401</v>
      </c>
      <c r="N117" s="256">
        <v>31</v>
      </c>
      <c r="O117" t="s">
        <v>817</v>
      </c>
      <c r="Q117" s="264">
        <v>1.05</v>
      </c>
      <c r="R117" s="245"/>
      <c r="T117" s="642">
        <f>'Slivac, 2010'!S24</f>
        <v>5.56</v>
      </c>
      <c r="V117" s="636">
        <f>'Slivac, 2010'!T24</f>
        <v>2</v>
      </c>
      <c r="Z117" s="4">
        <f>'Slivac, 2010'!V24</f>
        <v>0</v>
      </c>
      <c r="AE117" s="662">
        <f>'Slivac, 2010'!W24</f>
        <v>20</v>
      </c>
      <c r="AJ117" s="4">
        <f>'Slivac, 2010'!AC24</f>
        <v>0</v>
      </c>
      <c r="AO117" s="7">
        <f>'Slivac, 2010'!AH24</f>
        <v>0</v>
      </c>
      <c r="AW117" s="4"/>
      <c r="AX117" s="4"/>
      <c r="AZ117" s="7"/>
      <c r="BI117" s="5" t="e">
        <f t="shared" si="165"/>
        <v>#DIV/0!</v>
      </c>
      <c r="BJ117" s="6" t="e">
        <f t="shared" si="166"/>
        <v>#DIV/0!</v>
      </c>
      <c r="BK117" s="4"/>
      <c r="BL117" s="4"/>
      <c r="BM117" s="4"/>
      <c r="BN117" s="4"/>
      <c r="BO117" s="4"/>
      <c r="BP117" s="4"/>
      <c r="BQ117" s="4"/>
      <c r="BR117" s="4"/>
      <c r="BS117" s="4"/>
      <c r="BT117" s="768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</row>
    <row r="118" spans="1:101" ht="15">
      <c r="A118" s="534" t="s">
        <v>810</v>
      </c>
      <c r="B118" s="535">
        <v>2010</v>
      </c>
      <c r="G118"/>
      <c r="H118"/>
      <c r="I118"/>
      <c r="J118"/>
      <c r="K118"/>
      <c r="L118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</row>
    <row r="119" spans="1:101" ht="15">
      <c r="A119" s="534" t="s">
        <v>810</v>
      </c>
      <c r="B119" s="535">
        <v>2010</v>
      </c>
      <c r="C119" t="s">
        <v>833</v>
      </c>
      <c r="D119" t="s">
        <v>399</v>
      </c>
      <c r="F119" t="s">
        <v>804</v>
      </c>
      <c r="G119" s="4">
        <f t="shared" ref="G119:G124" si="170">PI()/6*H119^3/1000</f>
        <v>1.663223553459835</v>
      </c>
      <c r="H119" s="109">
        <v>14.7</v>
      </c>
      <c r="I119" s="4">
        <v>1.06</v>
      </c>
      <c r="J119" s="4">
        <f t="shared" ref="J119:J124" si="171">G119*I119*1000</f>
        <v>1763.0169666674251</v>
      </c>
      <c r="K119" s="121">
        <v>0.8</v>
      </c>
      <c r="L119" s="126">
        <f t="shared" ref="L119:L124" si="172">J119*(1-K119)</f>
        <v>352.60339333348492</v>
      </c>
      <c r="N119" s="256">
        <v>30</v>
      </c>
      <c r="O119" t="s">
        <v>816</v>
      </c>
      <c r="Q119" s="264">
        <v>0.05</v>
      </c>
      <c r="R119" s="245"/>
      <c r="T119" s="642">
        <f>'Slivac, 2010'!S26</f>
        <v>0</v>
      </c>
      <c r="V119" s="663">
        <f>'Slivac, 2010'!T26</f>
        <v>4</v>
      </c>
      <c r="Z119" s="4">
        <f>'Slivac, 2010'!V26</f>
        <v>0</v>
      </c>
      <c r="AE119" s="245">
        <f>'Slivac, 2010'!W26</f>
        <v>0</v>
      </c>
      <c r="AJ119" s="4">
        <f>'Slivac, 2010'!AC26</f>
        <v>0.47760000000000002</v>
      </c>
      <c r="AO119" s="7">
        <f>'Slivac, 2010'!AH26</f>
        <v>0</v>
      </c>
      <c r="AW119" s="4"/>
      <c r="AX119" s="4"/>
      <c r="AZ119" s="7">
        <f>'Slivac, 2010'!AP26</f>
        <v>1.776500203466743</v>
      </c>
      <c r="BI119" s="5" t="e">
        <f t="shared" si="165"/>
        <v>#DIV/0!</v>
      </c>
      <c r="BJ119" s="6" t="e">
        <f t="shared" si="166"/>
        <v>#DIV/0!</v>
      </c>
      <c r="BK119" s="4"/>
      <c r="BL119" s="4"/>
      <c r="BM119" s="4"/>
      <c r="BN119" s="4"/>
      <c r="BO119" s="4"/>
      <c r="BP119" s="4"/>
      <c r="BQ119" s="4"/>
      <c r="BR119" s="4"/>
      <c r="BS119" s="4"/>
      <c r="BT119" s="6" t="e">
        <f t="shared" si="147"/>
        <v>#DIV/0!</v>
      </c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</row>
    <row r="120" spans="1:101" ht="15">
      <c r="A120" s="534" t="s">
        <v>810</v>
      </c>
      <c r="B120" s="535">
        <v>2010</v>
      </c>
      <c r="C120" t="s">
        <v>833</v>
      </c>
      <c r="D120" t="s">
        <v>399</v>
      </c>
      <c r="F120" t="s">
        <v>804</v>
      </c>
      <c r="G120" s="4">
        <f t="shared" si="170"/>
        <v>1.663223553459835</v>
      </c>
      <c r="H120" s="109">
        <v>14.7</v>
      </c>
      <c r="I120" s="4">
        <v>1.06</v>
      </c>
      <c r="J120" s="4">
        <f t="shared" si="171"/>
        <v>1763.0169666674251</v>
      </c>
      <c r="K120" s="121">
        <v>0.8</v>
      </c>
      <c r="L120" s="126">
        <f t="shared" si="172"/>
        <v>352.60339333348492</v>
      </c>
      <c r="N120" s="256">
        <v>30</v>
      </c>
      <c r="O120" t="s">
        <v>816</v>
      </c>
      <c r="Q120" s="264">
        <v>0.05</v>
      </c>
      <c r="R120" s="245"/>
      <c r="T120" s="642">
        <f>'Slivac, 2010'!S27</f>
        <v>5.56</v>
      </c>
      <c r="V120" s="663">
        <f>'Slivac, 2010'!T27</f>
        <v>4</v>
      </c>
      <c r="Z120" s="4">
        <f>'Slivac, 2010'!V27</f>
        <v>0</v>
      </c>
      <c r="AE120" s="245">
        <f>'Slivac, 2010'!W27</f>
        <v>0</v>
      </c>
      <c r="AJ120" s="4">
        <f>'Slivac, 2010'!AC27</f>
        <v>0.73920000000000008</v>
      </c>
      <c r="AO120" s="7">
        <f>'Slivac, 2010'!AH27</f>
        <v>2.1100193987536029</v>
      </c>
      <c r="AW120" s="4"/>
      <c r="AX120" s="4"/>
      <c r="AZ120" s="7">
        <f>'Slivac, 2010'!AP27</f>
        <v>2.6817665906739343</v>
      </c>
      <c r="BI120" s="5">
        <f t="shared" si="165"/>
        <v>0.35032853273133346</v>
      </c>
      <c r="BJ120" s="6">
        <f t="shared" si="166"/>
        <v>1.9445411452671706</v>
      </c>
      <c r="BK120" s="4"/>
      <c r="BL120" s="4"/>
      <c r="BM120" s="4"/>
      <c r="BN120" s="4"/>
      <c r="BO120" s="4"/>
      <c r="BP120" s="4"/>
      <c r="BQ120" s="4"/>
      <c r="BR120" s="4"/>
      <c r="BS120" s="4"/>
      <c r="BT120" s="6">
        <f t="shared" si="147"/>
        <v>1.2709677419354841</v>
      </c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</row>
    <row r="121" spans="1:101" ht="15">
      <c r="A121" s="534" t="s">
        <v>810</v>
      </c>
      <c r="B121" s="535">
        <v>2010</v>
      </c>
      <c r="C121" t="s">
        <v>833</v>
      </c>
      <c r="D121" t="s">
        <v>399</v>
      </c>
      <c r="F121" t="s">
        <v>804</v>
      </c>
      <c r="G121" s="4">
        <f t="shared" si="170"/>
        <v>1.663223553459835</v>
      </c>
      <c r="H121" s="109">
        <v>14.7</v>
      </c>
      <c r="I121" s="4">
        <v>1.06</v>
      </c>
      <c r="J121" s="4">
        <f t="shared" si="171"/>
        <v>1763.0169666674251</v>
      </c>
      <c r="K121" s="121">
        <v>0.8</v>
      </c>
      <c r="L121" s="126">
        <f t="shared" si="172"/>
        <v>352.60339333348492</v>
      </c>
      <c r="N121" s="256">
        <v>30</v>
      </c>
      <c r="O121" t="s">
        <v>816</v>
      </c>
      <c r="Q121" s="264">
        <v>0.05</v>
      </c>
      <c r="R121" s="245"/>
      <c r="T121" s="642">
        <f>'Slivac, 2010'!S28</f>
        <v>0</v>
      </c>
      <c r="V121" s="663">
        <f>'Slivac, 2010'!T28</f>
        <v>2</v>
      </c>
      <c r="Z121" s="4">
        <f>'Slivac, 2010'!V28</f>
        <v>0</v>
      </c>
      <c r="AE121" s="245">
        <f>'Slivac, 2010'!W28</f>
        <v>0</v>
      </c>
      <c r="AJ121" s="4">
        <f>'Slivac, 2010'!AC28</f>
        <v>0.45839999999999997</v>
      </c>
      <c r="AO121" s="7">
        <f>'Slivac, 2010'!AH28</f>
        <v>0</v>
      </c>
      <c r="AW121" s="4"/>
      <c r="AX121" s="4"/>
      <c r="AZ121" s="7">
        <f>'Slivac, 2010'!AP28</f>
        <v>1.7152415757609933</v>
      </c>
      <c r="BI121" s="5" t="e">
        <f t="shared" si="165"/>
        <v>#DIV/0!</v>
      </c>
      <c r="BJ121" s="6" t="e">
        <f t="shared" si="166"/>
        <v>#DIV/0!</v>
      </c>
      <c r="BK121" s="4"/>
      <c r="BL121" s="4"/>
      <c r="BM121" s="4"/>
      <c r="BN121" s="4"/>
      <c r="BO121" s="4"/>
      <c r="BP121" s="4"/>
      <c r="BQ121" s="4"/>
      <c r="BR121" s="4"/>
      <c r="BS121" s="4"/>
      <c r="BT121" s="6" t="e">
        <f t="shared" si="147"/>
        <v>#DIV/0!</v>
      </c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</row>
    <row r="122" spans="1:101" ht="15">
      <c r="A122" s="534" t="s">
        <v>810</v>
      </c>
      <c r="B122" s="535">
        <v>2010</v>
      </c>
      <c r="C122" t="s">
        <v>833</v>
      </c>
      <c r="D122" t="s">
        <v>399</v>
      </c>
      <c r="F122" t="s">
        <v>804</v>
      </c>
      <c r="G122" s="4">
        <f t="shared" si="170"/>
        <v>1.663223553459835</v>
      </c>
      <c r="H122" s="109">
        <v>14.7</v>
      </c>
      <c r="I122" s="4">
        <v>1.06</v>
      </c>
      <c r="J122" s="4">
        <f t="shared" si="171"/>
        <v>1763.0169666674251</v>
      </c>
      <c r="K122" s="121">
        <v>0.8</v>
      </c>
      <c r="L122" s="126">
        <f t="shared" si="172"/>
        <v>352.60339333348492</v>
      </c>
      <c r="N122" s="256">
        <v>30</v>
      </c>
      <c r="O122" t="s">
        <v>816</v>
      </c>
      <c r="Q122" s="264">
        <v>0.05</v>
      </c>
      <c r="T122" s="642">
        <f>'Slivac, 2010'!S29</f>
        <v>5.56</v>
      </c>
      <c r="V122" s="663">
        <f>'Slivac, 2010'!T29</f>
        <v>2</v>
      </c>
      <c r="Z122" s="4">
        <f>'Slivac, 2010'!V29</f>
        <v>0</v>
      </c>
      <c r="AE122" s="245">
        <f>'Slivac, 2010'!W29</f>
        <v>0</v>
      </c>
      <c r="AJ122" s="4">
        <f>'Slivac, 2010'!AC29</f>
        <v>0.64080000000000004</v>
      </c>
      <c r="AO122" s="7">
        <f>'Slivac, 2010'!AH29</f>
        <v>2.8042838460854336</v>
      </c>
      <c r="AW122" s="4"/>
      <c r="AX122" s="4"/>
      <c r="AZ122" s="7">
        <f>'Slivac, 2010'!AP29</f>
        <v>3.2671268109733207</v>
      </c>
      <c r="BI122" s="5">
        <f t="shared" si="165"/>
        <v>0.2285075388835934</v>
      </c>
      <c r="BJ122" s="6">
        <f t="shared" si="166"/>
        <v>1.2683588970004074</v>
      </c>
      <c r="BK122" s="4"/>
      <c r="BL122" s="4"/>
      <c r="BM122" s="4"/>
      <c r="BN122" s="4"/>
      <c r="BO122" s="4"/>
      <c r="BP122" s="4"/>
      <c r="BQ122" s="4"/>
      <c r="BR122" s="4"/>
      <c r="BS122" s="4"/>
      <c r="BT122" s="6">
        <f t="shared" si="147"/>
        <v>1.1650485436893203</v>
      </c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</row>
    <row r="123" spans="1:101" ht="15">
      <c r="A123" s="534" t="s">
        <v>810</v>
      </c>
      <c r="B123" s="535">
        <v>2010</v>
      </c>
      <c r="C123" t="s">
        <v>833</v>
      </c>
      <c r="D123" t="s">
        <v>399</v>
      </c>
      <c r="F123" t="s">
        <v>804</v>
      </c>
      <c r="G123" s="4">
        <f t="shared" si="170"/>
        <v>1.663223553459835</v>
      </c>
      <c r="H123" s="109">
        <v>14.7</v>
      </c>
      <c r="I123" s="4">
        <v>1.06</v>
      </c>
      <c r="J123" s="4">
        <f t="shared" si="171"/>
        <v>1763.0169666674251</v>
      </c>
      <c r="K123" s="121">
        <v>0.8</v>
      </c>
      <c r="L123" s="126">
        <f t="shared" si="172"/>
        <v>352.60339333348492</v>
      </c>
      <c r="N123" s="256">
        <v>30</v>
      </c>
      <c r="O123" t="s">
        <v>816</v>
      </c>
      <c r="Q123" s="264">
        <v>0.05</v>
      </c>
      <c r="T123" s="642">
        <f>'Slivac, 2010'!S30</f>
        <v>0</v>
      </c>
      <c r="V123" s="663">
        <f>'Slivac, 2010'!T30</f>
        <v>1</v>
      </c>
      <c r="Z123" s="4">
        <f>'Slivac, 2010'!V30</f>
        <v>0</v>
      </c>
      <c r="AE123" s="245">
        <f>'Slivac, 2010'!W30</f>
        <v>0</v>
      </c>
      <c r="AJ123" s="4">
        <f>'Slivac, 2010'!AC30</f>
        <v>0.47520000000000007</v>
      </c>
      <c r="AO123" s="7">
        <f>'Slivac, 2010'!AH30</f>
        <v>0</v>
      </c>
      <c r="AW123" s="4"/>
      <c r="AX123" s="4"/>
      <c r="AZ123" s="7">
        <f>'Slivac, 2010'!AP30</f>
        <v>1.8377588311724931</v>
      </c>
      <c r="BI123" s="5" t="e">
        <f t="shared" si="165"/>
        <v>#DIV/0!</v>
      </c>
      <c r="BJ123" s="6" t="e">
        <f t="shared" si="166"/>
        <v>#DIV/0!</v>
      </c>
      <c r="BK123" s="4"/>
      <c r="BL123" s="4"/>
      <c r="BM123" s="4"/>
      <c r="BN123" s="4"/>
      <c r="BO123" s="4"/>
      <c r="BP123" s="4"/>
      <c r="BQ123" s="4"/>
      <c r="BR123" s="4"/>
      <c r="BS123" s="4"/>
      <c r="BT123" s="6" t="e">
        <f t="shared" si="147"/>
        <v>#DIV/0!</v>
      </c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</row>
    <row r="124" spans="1:101" ht="15">
      <c r="A124" s="534" t="s">
        <v>810</v>
      </c>
      <c r="B124" s="535">
        <v>2010</v>
      </c>
      <c r="C124" t="s">
        <v>833</v>
      </c>
      <c r="D124" t="s">
        <v>399</v>
      </c>
      <c r="F124" t="s">
        <v>804</v>
      </c>
      <c r="G124" s="4">
        <f t="shared" si="170"/>
        <v>1.663223553459835</v>
      </c>
      <c r="H124" s="109">
        <v>14.7</v>
      </c>
      <c r="I124" s="4">
        <v>1.06</v>
      </c>
      <c r="J124" s="4">
        <f t="shared" si="171"/>
        <v>1763.0169666674251</v>
      </c>
      <c r="K124" s="121">
        <v>0.8</v>
      </c>
      <c r="L124" s="126">
        <f t="shared" si="172"/>
        <v>352.60339333348492</v>
      </c>
      <c r="N124" s="256">
        <v>30</v>
      </c>
      <c r="O124" t="s">
        <v>816</v>
      </c>
      <c r="Q124" s="264">
        <v>0.05</v>
      </c>
      <c r="T124" s="642">
        <f>'Slivac, 2010'!S31</f>
        <v>5.56</v>
      </c>
      <c r="V124" s="663">
        <f>'Slivac, 2010'!T31</f>
        <v>1</v>
      </c>
      <c r="Z124" s="4">
        <f>'Slivac, 2010'!V31</f>
        <v>0</v>
      </c>
      <c r="AE124" s="245">
        <f>'Slivac, 2010'!W31</f>
        <v>0</v>
      </c>
      <c r="AJ124" s="4">
        <f>'Slivac, 2010'!AC31</f>
        <v>0.54959999999999998</v>
      </c>
      <c r="AO124" s="7">
        <f>'Slivac, 2010'!AH31</f>
        <v>3.5938394920706527</v>
      </c>
      <c r="AW124" s="4"/>
      <c r="AX124" s="4"/>
      <c r="AZ124" s="7">
        <f>'Slivac, 2010'!AP31</f>
        <v>3.8388740028936521</v>
      </c>
      <c r="BI124" s="5">
        <f t="shared" si="165"/>
        <v>0.15292836566925766</v>
      </c>
      <c r="BJ124" s="6">
        <f t="shared" si="166"/>
        <v>0.84884750038442303</v>
      </c>
      <c r="BK124" s="4"/>
      <c r="BL124" s="4"/>
      <c r="BM124" s="4"/>
      <c r="BN124" s="4"/>
      <c r="BO124" s="4"/>
      <c r="BP124" s="4"/>
      <c r="BQ124" s="4"/>
      <c r="BR124" s="4"/>
      <c r="BS124" s="4"/>
      <c r="BT124" s="6">
        <f t="shared" si="147"/>
        <v>1.0681818181818183</v>
      </c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</row>
    <row r="125" spans="1:101" ht="15">
      <c r="A125" s="534" t="s">
        <v>810</v>
      </c>
      <c r="B125" s="535">
        <v>2010</v>
      </c>
      <c r="C125" t="s">
        <v>833</v>
      </c>
      <c r="D125" t="s">
        <v>399</v>
      </c>
      <c r="F125" t="s">
        <v>804</v>
      </c>
      <c r="G125" s="4">
        <f t="shared" ref="G125" si="173">PI()/6*H125^3/1000</f>
        <v>1.663223553459835</v>
      </c>
      <c r="H125" s="109">
        <v>14.7</v>
      </c>
      <c r="I125" s="4">
        <v>1.06</v>
      </c>
      <c r="J125" s="4">
        <f t="shared" ref="J125" si="174">G125*I125*1000</f>
        <v>1763.0169666674251</v>
      </c>
      <c r="K125" s="121">
        <v>0.8</v>
      </c>
      <c r="L125" s="126">
        <f t="shared" ref="L125" si="175">J125*(1-K125)</f>
        <v>352.60339333348492</v>
      </c>
      <c r="N125" s="256">
        <v>30</v>
      </c>
      <c r="O125" t="s">
        <v>816</v>
      </c>
      <c r="Q125" s="264">
        <v>0.05</v>
      </c>
      <c r="T125" s="642">
        <f>'Slivac, 2010'!S32</f>
        <v>5.56</v>
      </c>
      <c r="V125" s="663">
        <f>'Slivac, 2010'!T32</f>
        <v>0</v>
      </c>
      <c r="Z125" s="4">
        <f>'Slivac, 2010'!V32</f>
        <v>0</v>
      </c>
      <c r="AE125" s="245">
        <f>'Slivac, 2010'!W32</f>
        <v>0</v>
      </c>
      <c r="AJ125" s="4">
        <f>'Slivac, 2010'!AC32</f>
        <v>0.35520000000000002</v>
      </c>
      <c r="AO125" s="7">
        <f>'Slivac, 2010'!AH32</f>
        <v>0.80316867436427453</v>
      </c>
      <c r="AW125" s="4"/>
      <c r="AX125" s="4"/>
      <c r="AZ125" s="7">
        <f>'Slivac, 2010'!AP32</f>
        <v>0.21100193987536031</v>
      </c>
      <c r="BI125" s="5">
        <f t="shared" si="165"/>
        <v>0.44224832384199814</v>
      </c>
      <c r="BJ125" s="6">
        <f t="shared" si="166"/>
        <v>2.4547531296736129</v>
      </c>
      <c r="BK125" s="4"/>
      <c r="BL125" s="4"/>
      <c r="BM125" s="4"/>
      <c r="BN125" s="4"/>
      <c r="BO125" s="4"/>
      <c r="BP125" s="4"/>
      <c r="BQ125" s="4"/>
      <c r="BR125" s="4"/>
      <c r="BS125" s="4"/>
      <c r="BT125" s="6">
        <f t="shared" si="147"/>
        <v>0.26271186440677974</v>
      </c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</row>
    <row r="126" spans="1:101" ht="15" hidden="1">
      <c r="A126" s="534" t="s">
        <v>810</v>
      </c>
      <c r="B126" s="535">
        <v>2010</v>
      </c>
      <c r="K126" s="121"/>
      <c r="L126" s="126"/>
      <c r="R126" s="245"/>
      <c r="T126" s="642"/>
      <c r="V126" s="636"/>
      <c r="Z126" s="245"/>
      <c r="AE126" s="245"/>
      <c r="AW126" s="4"/>
      <c r="AX126" s="4"/>
      <c r="AZ126" s="7">
        <f>'Slivac, 2010'!AP29</f>
        <v>3.2671268109733207</v>
      </c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</row>
    <row r="127" spans="1:101" ht="15" hidden="1">
      <c r="A127" s="534" t="s">
        <v>810</v>
      </c>
      <c r="B127" s="535">
        <v>2010</v>
      </c>
      <c r="K127" s="121"/>
      <c r="L127" s="126"/>
      <c r="R127" s="245"/>
      <c r="T127" s="642"/>
      <c r="V127" s="636"/>
      <c r="Z127" s="245"/>
      <c r="AE127" s="245"/>
      <c r="AW127" s="4"/>
      <c r="AX127" s="4"/>
      <c r="AZ127" s="7">
        <f>'Slivac, 2010'!AP30</f>
        <v>1.8377588311724931</v>
      </c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</row>
    <row r="128" spans="1:101" ht="15" hidden="1">
      <c r="A128" s="534" t="s">
        <v>810</v>
      </c>
      <c r="B128" s="535">
        <v>2010</v>
      </c>
      <c r="K128" s="121"/>
      <c r="L128" s="126"/>
      <c r="R128" s="245"/>
      <c r="T128" s="642"/>
      <c r="V128" s="636"/>
      <c r="Z128" s="245"/>
      <c r="AE128" s="245"/>
      <c r="AW128" s="4"/>
      <c r="AX128" s="4"/>
      <c r="AZ128" s="7">
        <f>'Slivac, 2010'!AP31</f>
        <v>3.8388740028936521</v>
      </c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</row>
    <row r="129" spans="1:101" ht="15" hidden="1">
      <c r="A129" s="534" t="s">
        <v>810</v>
      </c>
      <c r="B129" s="535">
        <v>2010</v>
      </c>
      <c r="K129" s="121"/>
      <c r="L129" s="126"/>
      <c r="R129" s="245"/>
      <c r="T129" s="642"/>
      <c r="V129" s="636"/>
      <c r="Z129" s="245"/>
      <c r="AE129" s="245"/>
      <c r="AW129" s="4"/>
      <c r="AX129" s="4"/>
      <c r="AZ129" s="7">
        <f>'Slivac, 2010'!AP32</f>
        <v>0.21100193987536031</v>
      </c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</row>
    <row r="130" spans="1:101" ht="16.5" hidden="1" customHeight="1">
      <c r="A130" s="534" t="s">
        <v>810</v>
      </c>
      <c r="B130" s="535">
        <v>2010</v>
      </c>
      <c r="K130" s="121"/>
      <c r="L130" s="126"/>
      <c r="R130" s="245"/>
      <c r="T130" s="642"/>
      <c r="V130" s="636"/>
      <c r="Z130" s="245"/>
      <c r="AE130" s="245"/>
      <c r="AW130" s="4"/>
      <c r="AX130" s="4"/>
      <c r="AZ130" s="7">
        <f>'Slivac, 2010'!AP33</f>
        <v>0</v>
      </c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</row>
    <row r="131" spans="1:101" ht="16.5" hidden="1" customHeight="1">
      <c r="A131" s="534" t="s">
        <v>810</v>
      </c>
      <c r="B131" s="535">
        <v>2010</v>
      </c>
      <c r="K131" s="121"/>
      <c r="L131" s="126"/>
      <c r="R131" s="245"/>
      <c r="T131" s="642"/>
      <c r="V131" s="636"/>
      <c r="Z131" s="245"/>
      <c r="AE131" s="245"/>
      <c r="AW131" s="4"/>
      <c r="AX131" s="4"/>
      <c r="AZ131" s="7">
        <f>'Slivac, 2010'!AP34</f>
        <v>0</v>
      </c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</row>
    <row r="132" spans="1:101" ht="16.5" hidden="1" customHeight="1">
      <c r="A132" s="534" t="s">
        <v>810</v>
      </c>
      <c r="B132" s="535">
        <v>2010</v>
      </c>
      <c r="K132" s="121"/>
      <c r="L132" s="126"/>
      <c r="R132" s="245"/>
      <c r="T132" s="642"/>
      <c r="V132" s="636"/>
      <c r="Z132" s="245"/>
      <c r="AE132" s="245"/>
      <c r="AW132" s="4"/>
      <c r="AX132" s="4"/>
      <c r="AZ132" s="7">
        <f>'Slivac, 2010'!AP35</f>
        <v>5.6494067773080339</v>
      </c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</row>
    <row r="133" spans="1:101" ht="15" hidden="1">
      <c r="A133" s="534" t="s">
        <v>810</v>
      </c>
      <c r="B133" s="535">
        <v>2010</v>
      </c>
      <c r="K133" s="121"/>
      <c r="L133" s="126"/>
      <c r="R133" s="245"/>
      <c r="T133" s="642"/>
      <c r="V133" s="636"/>
      <c r="Z133" s="245"/>
      <c r="AE133" s="245"/>
      <c r="AW133" s="4"/>
      <c r="AX133" s="4"/>
      <c r="AZ133" s="7">
        <f>'Slivac, 2010'!AP36</f>
        <v>6.2619930543655302</v>
      </c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</row>
    <row r="134" spans="1:101" ht="15" hidden="1">
      <c r="A134" s="534" t="s">
        <v>810</v>
      </c>
      <c r="B134" s="535">
        <v>2010</v>
      </c>
      <c r="K134" s="121"/>
      <c r="L134" s="126"/>
      <c r="R134" s="245"/>
      <c r="T134" s="642"/>
      <c r="V134" s="636"/>
      <c r="Z134" s="245"/>
      <c r="AE134" s="245"/>
      <c r="AW134" s="4"/>
      <c r="AX134" s="4"/>
      <c r="AZ134" s="7">
        <f>'Slivac, 2010'!AP37</f>
        <v>0</v>
      </c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</row>
    <row r="135" spans="1:101" ht="15.75" thickBot="1">
      <c r="A135" s="534" t="s">
        <v>810</v>
      </c>
      <c r="B135" s="535">
        <v>2010</v>
      </c>
      <c r="K135" s="121"/>
      <c r="L135" s="126"/>
      <c r="R135" s="245"/>
      <c r="T135" s="642"/>
      <c r="V135" s="636"/>
      <c r="Z135" s="245"/>
      <c r="AE135" s="245"/>
      <c r="AW135" s="4"/>
      <c r="AX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</row>
    <row r="136" spans="1:101" ht="15.75" thickBot="1">
      <c r="A136" s="250" t="s">
        <v>286</v>
      </c>
      <c r="B136">
        <v>2022</v>
      </c>
      <c r="C136" t="s">
        <v>362</v>
      </c>
      <c r="D136" t="s">
        <v>416</v>
      </c>
      <c r="E136" t="s">
        <v>417</v>
      </c>
      <c r="F136" s="259" t="s">
        <v>306</v>
      </c>
      <c r="G136" s="4">
        <f t="shared" ref="G136:G143" si="176">PI()/6*H136^3/1000</f>
        <v>2.0262712364964273</v>
      </c>
      <c r="H136" s="4">
        <v>15.7</v>
      </c>
      <c r="I136" s="4">
        <v>1.06</v>
      </c>
      <c r="J136" s="4">
        <f t="shared" ref="J136:J143" si="177">G136*I136*1000</f>
        <v>2147.8475106862129</v>
      </c>
      <c r="K136" s="121">
        <v>0.8</v>
      </c>
      <c r="L136" s="126">
        <f t="shared" ref="L136:L143" si="178">J136*(1-K136)</f>
        <v>429.56950213724247</v>
      </c>
      <c r="Q136" s="264">
        <v>0.2</v>
      </c>
      <c r="R136" s="245">
        <v>0</v>
      </c>
      <c r="S136" s="260">
        <v>2.6</v>
      </c>
      <c r="T136" s="639">
        <f>S136/180.16*1000</f>
        <v>14.431616341030196</v>
      </c>
      <c r="U136">
        <v>0.3</v>
      </c>
      <c r="V136" s="637">
        <f>U136/146.14*1000</f>
        <v>2.0528260572054196</v>
      </c>
      <c r="Y136" s="260">
        <v>0.23</v>
      </c>
      <c r="Z136" s="263">
        <f>Y136/90.08*1000</f>
        <v>2.5532859680284195</v>
      </c>
      <c r="AE136" s="245"/>
      <c r="AH136" s="122">
        <v>3.3300000000000003E-2</v>
      </c>
      <c r="AI136" s="5">
        <f t="shared" ref="AI136:AI143" si="179">AH136*L136/1000</f>
        <v>1.4304664421170175E-2</v>
      </c>
      <c r="AW136" s="4"/>
      <c r="AX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</row>
    <row r="137" spans="1:101" ht="15.75" thickBot="1">
      <c r="A137" s="250" t="s">
        <v>286</v>
      </c>
      <c r="B137">
        <v>2022</v>
      </c>
      <c r="C137" t="s">
        <v>362</v>
      </c>
      <c r="D137" t="s">
        <v>416</v>
      </c>
      <c r="E137" t="s">
        <v>417</v>
      </c>
      <c r="F137" s="259" t="s">
        <v>306</v>
      </c>
      <c r="G137" s="4">
        <f t="shared" si="176"/>
        <v>2.0262712364964273</v>
      </c>
      <c r="H137" s="4">
        <v>15.7</v>
      </c>
      <c r="I137" s="4">
        <v>1.06</v>
      </c>
      <c r="J137" s="4">
        <f t="shared" si="177"/>
        <v>2147.8475106862129</v>
      </c>
      <c r="K137" s="121">
        <v>0.8</v>
      </c>
      <c r="L137" s="126">
        <f t="shared" si="178"/>
        <v>429.56950213724247</v>
      </c>
      <c r="Q137" s="264">
        <v>0.2</v>
      </c>
      <c r="R137" s="245">
        <v>1</v>
      </c>
      <c r="S137" s="260">
        <v>2.65</v>
      </c>
      <c r="T137" s="639">
        <f t="shared" ref="T137:T152" si="180">S137/180.16*1000</f>
        <v>14.709147424511544</v>
      </c>
      <c r="U137">
        <v>0.28000000000000003</v>
      </c>
      <c r="V137" s="637">
        <f t="shared" ref="V137:V143" si="181">U137/146.14*1000</f>
        <v>1.9159709867250585</v>
      </c>
      <c r="Y137" s="260">
        <v>0.25</v>
      </c>
      <c r="Z137" s="263">
        <f t="shared" ref="Z137:Z160" si="182">Y137/90.08*1000</f>
        <v>2.7753108348134994</v>
      </c>
      <c r="AE137" s="245"/>
      <c r="AH137" s="230">
        <v>3.3300000000000003E-2</v>
      </c>
      <c r="AI137" s="5">
        <f t="shared" si="179"/>
        <v>1.4304664421170175E-2</v>
      </c>
      <c r="AJ137" s="6">
        <f>LN(AH137/AH136)/(R137-R136)</f>
        <v>0</v>
      </c>
      <c r="AN137" s="280"/>
      <c r="AO137" s="281"/>
      <c r="AP137" s="282"/>
      <c r="AQ137" s="262">
        <f>(V137-V136)/AVERAGE(AH137,AH136)/(R137-R136)*-1</f>
        <v>4.1097618762871182</v>
      </c>
      <c r="AR137" s="108">
        <f>AQ137/$L136*1000</f>
        <v>9.5671639998644427</v>
      </c>
      <c r="AS137" s="25">
        <f t="shared" ref="AS137:AS142" si="183">AR137*AS$2/1000</f>
        <v>1.3981453469401894</v>
      </c>
      <c r="AW137" s="4"/>
      <c r="AX137" s="4"/>
      <c r="AY137">
        <f>(Z137-Z136)/AVERAGE(AH137,AH136)/(R137-R136)</f>
        <v>6.6674134169693664</v>
      </c>
      <c r="AZ137" s="828"/>
      <c r="BI137" s="283"/>
      <c r="BJ137" s="283"/>
      <c r="BK137" s="4"/>
      <c r="BL137" s="4"/>
      <c r="BM137" s="283"/>
      <c r="BN137" s="4"/>
      <c r="BO137" s="4"/>
      <c r="BP137" s="4"/>
      <c r="BQ137" s="4"/>
      <c r="BR137" s="4"/>
      <c r="BS137" s="4"/>
      <c r="BT137" s="510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162">
        <v>5</v>
      </c>
      <c r="CG137" s="7">
        <f>CF137*CG$2/1000</f>
        <v>0.90079999999999993</v>
      </c>
      <c r="CH137" s="510" t="s">
        <v>421</v>
      </c>
      <c r="CI137" s="510" t="s">
        <v>421</v>
      </c>
      <c r="CJ137" s="162">
        <v>0</v>
      </c>
      <c r="CK137" s="7">
        <f>CJ137*CK$2/1000</f>
        <v>0</v>
      </c>
      <c r="CL137" s="290"/>
      <c r="CM137" s="290"/>
      <c r="CN137" s="4"/>
      <c r="CO137" s="4"/>
      <c r="CP137" s="4"/>
      <c r="CQ137" s="4"/>
      <c r="CR137" s="4"/>
      <c r="CS137" s="4"/>
      <c r="CT137" s="4"/>
      <c r="CU137" s="4"/>
      <c r="CV137" s="4"/>
      <c r="CW137" s="4"/>
    </row>
    <row r="138" spans="1:101" ht="15.75" thickBot="1">
      <c r="A138" s="250" t="s">
        <v>286</v>
      </c>
      <c r="B138">
        <v>2022</v>
      </c>
      <c r="C138" t="s">
        <v>362</v>
      </c>
      <c r="D138" t="s">
        <v>416</v>
      </c>
      <c r="E138" t="s">
        <v>417</v>
      </c>
      <c r="F138" s="259" t="s">
        <v>306</v>
      </c>
      <c r="G138" s="4">
        <f t="shared" si="176"/>
        <v>2.0262712364964273</v>
      </c>
      <c r="H138" s="4">
        <v>15.7</v>
      </c>
      <c r="I138" s="4">
        <v>1.06</v>
      </c>
      <c r="J138" s="4">
        <f t="shared" si="177"/>
        <v>2147.8475106862129</v>
      </c>
      <c r="K138" s="121">
        <v>0.8</v>
      </c>
      <c r="L138" s="126">
        <f t="shared" si="178"/>
        <v>429.56950213724247</v>
      </c>
      <c r="Q138" s="264">
        <v>0.2</v>
      </c>
      <c r="R138" s="245">
        <v>2</v>
      </c>
      <c r="S138" s="260">
        <v>2.65</v>
      </c>
      <c r="T138" s="639">
        <f t="shared" si="180"/>
        <v>14.709147424511544</v>
      </c>
      <c r="U138">
        <v>0.23</v>
      </c>
      <c r="V138" s="637">
        <f t="shared" si="181"/>
        <v>1.5738333105241551</v>
      </c>
      <c r="Y138" s="260">
        <v>0.55000000000000004</v>
      </c>
      <c r="Z138" s="263">
        <f t="shared" si="182"/>
        <v>6.1056838365896979</v>
      </c>
      <c r="AE138" s="245"/>
      <c r="AH138" s="230">
        <v>6.6699999999999995E-2</v>
      </c>
      <c r="AI138" s="5">
        <f t="shared" si="179"/>
        <v>2.8652285792554071E-2</v>
      </c>
      <c r="AJ138" s="6">
        <f t="shared" ref="AJ138:AJ143" si="184">LN(AH138/AH137)/(R138-R137)</f>
        <v>0.69464755593517979</v>
      </c>
      <c r="AN138">
        <f t="shared" ref="AN138:AN143" si="185">(T138-T137)/AVERAGE(AH138,AH137)/(R138-R137)*-1</f>
        <v>0</v>
      </c>
      <c r="AO138" s="108">
        <f t="shared" ref="AO138:AO143" si="186">AN138/$L138*1000</f>
        <v>0</v>
      </c>
      <c r="AP138" s="25">
        <f t="shared" ref="AP138:AP143" si="187">AO138*AP$2/1000</f>
        <v>0</v>
      </c>
      <c r="AQ138" s="262">
        <f t="shared" ref="AQ138:AQ142" si="188">(V138-V137)/AVERAGE(AH138,AH137)/(R138-R137)*-1</f>
        <v>6.8427535240180681</v>
      </c>
      <c r="AR138" s="108">
        <f t="shared" ref="AR138:AR142" si="189">AQ138/$L137*1000</f>
        <v>15.929328059774338</v>
      </c>
      <c r="AS138" s="25">
        <f t="shared" si="183"/>
        <v>2.3279120026554216</v>
      </c>
      <c r="AW138" s="4"/>
      <c r="AX138" s="4"/>
      <c r="AY138">
        <f t="shared" ref="AY138:AY143" si="190">(Z138-Z137)/AVERAGE(AH138,AH137)/(R138-R137)</f>
        <v>66.607460035523971</v>
      </c>
      <c r="AZ138" s="108">
        <f>AY138/$L138*1000</f>
        <v>155.05630568308749</v>
      </c>
      <c r="BI138" s="283"/>
      <c r="BJ138" s="283"/>
      <c r="BK138" s="4"/>
      <c r="BL138" s="4"/>
      <c r="BM138" s="283"/>
      <c r="BN138" s="4"/>
      <c r="BO138" s="4"/>
      <c r="BP138" s="4"/>
      <c r="BQ138" s="4"/>
      <c r="BR138" s="4"/>
      <c r="BS138" s="4"/>
      <c r="BT138" s="510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162">
        <v>5</v>
      </c>
      <c r="CG138" s="7">
        <f t="shared" ref="CG138:CG152" si="191">CF138*CG$2/1000</f>
        <v>0.90079999999999993</v>
      </c>
      <c r="CH138" s="510" t="s">
        <v>421</v>
      </c>
      <c r="CI138" s="510" t="s">
        <v>421</v>
      </c>
      <c r="CJ138" s="162">
        <v>0</v>
      </c>
      <c r="CK138" s="7">
        <f t="shared" ref="CK138:CK160" si="192">CJ138*CK$2/1000</f>
        <v>0</v>
      </c>
      <c r="CL138" s="6">
        <f t="shared" ref="CL138" si="193">BK138*$AJ138/($AJ138-BK138*CJ138)</f>
        <v>0</v>
      </c>
      <c r="CM138" s="6">
        <f t="shared" ref="CM138" si="194">CL138/CM$2*1000</f>
        <v>0</v>
      </c>
      <c r="CN138" s="4"/>
      <c r="CO138" s="4"/>
      <c r="CP138" s="4"/>
      <c r="CQ138" s="4"/>
      <c r="CR138" s="4"/>
      <c r="CS138" s="4"/>
      <c r="CT138" s="4"/>
      <c r="CU138" s="4"/>
      <c r="CV138" s="4"/>
      <c r="CW138" s="4"/>
    </row>
    <row r="139" spans="1:101" ht="15.75" thickBot="1">
      <c r="A139" s="250" t="s">
        <v>286</v>
      </c>
      <c r="B139">
        <v>2022</v>
      </c>
      <c r="C139" t="s">
        <v>362</v>
      </c>
      <c r="D139" t="s">
        <v>416</v>
      </c>
      <c r="E139" t="s">
        <v>417</v>
      </c>
      <c r="F139" s="259" t="s">
        <v>306</v>
      </c>
      <c r="G139" s="4">
        <f t="shared" si="176"/>
        <v>2.0262712364964273</v>
      </c>
      <c r="H139" s="4">
        <v>15.7</v>
      </c>
      <c r="I139" s="4">
        <v>1.06</v>
      </c>
      <c r="J139" s="4">
        <f t="shared" si="177"/>
        <v>2147.8475106862129</v>
      </c>
      <c r="K139" s="121">
        <v>0.8</v>
      </c>
      <c r="L139" s="126">
        <f t="shared" si="178"/>
        <v>429.56950213724247</v>
      </c>
      <c r="Q139" s="264">
        <v>0.2</v>
      </c>
      <c r="R139" s="245">
        <v>3</v>
      </c>
      <c r="S139" s="260">
        <v>2.4500000000000002</v>
      </c>
      <c r="T139" s="639">
        <f t="shared" si="180"/>
        <v>13.599023090586146</v>
      </c>
      <c r="U139">
        <v>0.18</v>
      </c>
      <c r="V139" s="637">
        <f t="shared" si="181"/>
        <v>1.2316956343232517</v>
      </c>
      <c r="Y139" s="260">
        <v>0.6</v>
      </c>
      <c r="Z139" s="263">
        <f t="shared" si="182"/>
        <v>6.6607460035523971</v>
      </c>
      <c r="AE139" s="245"/>
      <c r="AH139" s="230">
        <v>0.15</v>
      </c>
      <c r="AI139" s="5">
        <f t="shared" si="179"/>
        <v>6.4435425320586368E-2</v>
      </c>
      <c r="AJ139" s="6">
        <f t="shared" si="184"/>
        <v>0.81043034117467772</v>
      </c>
      <c r="AN139">
        <f t="shared" si="185"/>
        <v>10.245725278499291</v>
      </c>
      <c r="AO139" s="108">
        <f t="shared" si="186"/>
        <v>23.851146851728547</v>
      </c>
      <c r="AP139" s="25">
        <f t="shared" si="187"/>
        <v>4.297022616807415</v>
      </c>
      <c r="AQ139" s="262">
        <f t="shared" si="188"/>
        <v>3.157708132910968</v>
      </c>
      <c r="AR139" s="108">
        <f t="shared" si="189"/>
        <v>7.3508666634860793</v>
      </c>
      <c r="AS139" s="25">
        <f t="shared" si="183"/>
        <v>1.0742556542018555</v>
      </c>
      <c r="AW139" s="4"/>
      <c r="AX139" s="4"/>
      <c r="AY139">
        <f t="shared" si="190"/>
        <v>5.1228626392496457</v>
      </c>
      <c r="AZ139" s="108">
        <f>AY139/$L139*1000</f>
        <v>11.925573425864274</v>
      </c>
      <c r="BI139" s="5">
        <f t="shared" ref="BI139:BI143" si="195">AJ139/AO139</f>
        <v>3.3978673906657195E-2</v>
      </c>
      <c r="BJ139" s="6">
        <f t="shared" ref="BJ139:BL143" si="196">BI139/BJ$2*1000</f>
        <v>0.18860276369148088</v>
      </c>
      <c r="BK139" s="526">
        <f>AJ139/AR139</f>
        <v>0.11024963154349188</v>
      </c>
      <c r="BL139" s="6">
        <f t="shared" si="196"/>
        <v>0.7544110547659223</v>
      </c>
      <c r="BM139" s="6">
        <f t="shared" ref="BM139:BM142" si="197">AO139/AR139</f>
        <v>3.2446714031971524</v>
      </c>
      <c r="BN139" s="4"/>
      <c r="BO139" s="4"/>
      <c r="BP139" s="4"/>
      <c r="BQ139" s="4"/>
      <c r="BR139" s="4"/>
      <c r="BS139" s="4"/>
      <c r="BT139" s="6">
        <f t="shared" ref="BT139:BT160" si="198">AZ139/AO139</f>
        <v>0.5</v>
      </c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162">
        <v>5</v>
      </c>
      <c r="CG139" s="7">
        <f t="shared" si="191"/>
        <v>0.90079999999999993</v>
      </c>
      <c r="CH139" s="6">
        <f>BI139*$AJ139/($AJ139-BI139*CF139)</f>
        <v>4.2991036436616885E-2</v>
      </c>
      <c r="CI139" s="6">
        <f t="shared" ref="CI139:CM148" si="199">CH139/CI$2*1000</f>
        <v>0.23862697844480951</v>
      </c>
      <c r="CJ139" s="162">
        <v>0</v>
      </c>
      <c r="CK139" s="7">
        <f t="shared" si="192"/>
        <v>0</v>
      </c>
      <c r="CL139" s="6">
        <f>BK139*$AJ139/($AJ139-BK139*CJ139)</f>
        <v>0.11024963154349188</v>
      </c>
      <c r="CM139" s="6">
        <f t="shared" si="199"/>
        <v>0.7544110547659223</v>
      </c>
      <c r="CN139" s="4"/>
      <c r="CO139" s="4"/>
      <c r="CP139" s="4"/>
      <c r="CQ139" s="4"/>
      <c r="CR139" s="4"/>
      <c r="CS139" s="4"/>
      <c r="CT139" s="4"/>
      <c r="CU139" s="4"/>
      <c r="CV139" s="4"/>
      <c r="CW139" s="4"/>
    </row>
    <row r="140" spans="1:101" ht="15.75" thickBot="1">
      <c r="A140" s="250" t="s">
        <v>286</v>
      </c>
      <c r="B140">
        <v>2022</v>
      </c>
      <c r="C140" t="s">
        <v>362</v>
      </c>
      <c r="D140" t="s">
        <v>416</v>
      </c>
      <c r="E140" t="s">
        <v>417</v>
      </c>
      <c r="F140" s="259" t="s">
        <v>306</v>
      </c>
      <c r="G140" s="4">
        <f t="shared" si="176"/>
        <v>2.0262712364964273</v>
      </c>
      <c r="H140" s="4">
        <v>15.7</v>
      </c>
      <c r="I140" s="4">
        <v>1.06</v>
      </c>
      <c r="J140" s="4">
        <f t="shared" si="177"/>
        <v>2147.8475106862129</v>
      </c>
      <c r="K140" s="121">
        <v>0.8</v>
      </c>
      <c r="L140" s="126">
        <f t="shared" si="178"/>
        <v>429.56950213724247</v>
      </c>
      <c r="Q140" s="264">
        <v>0.2</v>
      </c>
      <c r="R140" s="245">
        <v>4</v>
      </c>
      <c r="S140" s="260">
        <v>2.2999999999999998</v>
      </c>
      <c r="T140" s="639">
        <f t="shared" si="180"/>
        <v>12.766429840142095</v>
      </c>
      <c r="U140">
        <v>0.15</v>
      </c>
      <c r="V140" s="637">
        <f t="shared" si="181"/>
        <v>1.0264130286027098</v>
      </c>
      <c r="Y140" s="260">
        <v>0.95</v>
      </c>
      <c r="Z140" s="263">
        <f t="shared" si="182"/>
        <v>10.546181172291297</v>
      </c>
      <c r="AE140" s="245"/>
      <c r="AH140" s="230">
        <v>0.26669999999999999</v>
      </c>
      <c r="AI140" s="5">
        <f t="shared" si="179"/>
        <v>0.11456618622000256</v>
      </c>
      <c r="AJ140" s="6">
        <f t="shared" si="184"/>
        <v>0.5754891370917129</v>
      </c>
      <c r="AN140">
        <f t="shared" si="185"/>
        <v>3.9961279118984909</v>
      </c>
      <c r="AO140" s="108">
        <f t="shared" si="186"/>
        <v>9.3026341302548392</v>
      </c>
      <c r="AP140" s="25">
        <f t="shared" si="187"/>
        <v>1.6759625649067118</v>
      </c>
      <c r="AQ140" s="262">
        <f t="shared" si="188"/>
        <v>0.98527768524378179</v>
      </c>
      <c r="AR140" s="108">
        <f t="shared" si="189"/>
        <v>2.2936397494275491</v>
      </c>
      <c r="AS140" s="25">
        <f t="shared" si="183"/>
        <v>0.33519251298134201</v>
      </c>
      <c r="AW140" s="4"/>
      <c r="AX140" s="4"/>
      <c r="AY140">
        <f t="shared" si="190"/>
        <v>18.648596922192944</v>
      </c>
      <c r="AZ140" s="108">
        <f>AY140/$L140*1000</f>
        <v>43.412292607855882</v>
      </c>
      <c r="BI140" s="5">
        <f t="shared" si="195"/>
        <v>6.186303030235886E-2</v>
      </c>
      <c r="BJ140" s="6">
        <f t="shared" si="196"/>
        <v>0.3433782765450647</v>
      </c>
      <c r="BK140" s="526">
        <f t="shared" ref="BK140:BK142" si="200">AJ140/AR140</f>
        <v>0.25090650667147907</v>
      </c>
      <c r="BL140" s="6">
        <f t="shared" ref="BL140:BL142" si="201">BK140/BL$2*1000</f>
        <v>1.7168913827253258</v>
      </c>
      <c r="BM140" s="6">
        <f t="shared" si="197"/>
        <v>4.0558392539964521</v>
      </c>
      <c r="BN140" s="4"/>
      <c r="BO140" s="4"/>
      <c r="BP140" s="4"/>
      <c r="BQ140" s="4"/>
      <c r="BR140" s="4"/>
      <c r="BS140" s="4"/>
      <c r="BT140" s="6">
        <f t="shared" si="198"/>
        <v>4.6666666666666634</v>
      </c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162">
        <v>5</v>
      </c>
      <c r="CG140" s="7">
        <f t="shared" si="191"/>
        <v>0.90079999999999993</v>
      </c>
      <c r="CH140" s="6">
        <f t="shared" ref="CH140:CH143" si="202">BI140*$AJ140/($AJ140-BI140*CF140)</f>
        <v>0.13375274765870629</v>
      </c>
      <c r="CI140" s="6">
        <f t="shared" si="199"/>
        <v>0.74241089952656691</v>
      </c>
      <c r="CJ140" s="162">
        <v>0</v>
      </c>
      <c r="CK140" s="7">
        <f t="shared" si="192"/>
        <v>0</v>
      </c>
      <c r="CL140" s="6">
        <f t="shared" ref="CL140:CL151" si="203">BK140*$AJ140/($AJ140-BK140*CJ140)</f>
        <v>0.25090650667147907</v>
      </c>
      <c r="CM140" s="6">
        <f t="shared" si="199"/>
        <v>1.7168913827253258</v>
      </c>
      <c r="CN140" s="4"/>
      <c r="CO140" s="4"/>
      <c r="CP140" s="4"/>
      <c r="CQ140" s="4"/>
      <c r="CR140" s="4"/>
      <c r="CS140" s="4"/>
      <c r="CT140" s="4"/>
      <c r="CU140" s="4"/>
      <c r="CV140" s="4"/>
      <c r="CW140" s="4"/>
    </row>
    <row r="141" spans="1:101" ht="15.75" thickBot="1">
      <c r="A141" s="250" t="s">
        <v>286</v>
      </c>
      <c r="B141">
        <v>2022</v>
      </c>
      <c r="C141" t="s">
        <v>362</v>
      </c>
      <c r="D141" t="s">
        <v>416</v>
      </c>
      <c r="E141" t="s">
        <v>417</v>
      </c>
      <c r="F141" s="259" t="s">
        <v>306</v>
      </c>
      <c r="G141" s="4">
        <f t="shared" si="176"/>
        <v>2.0262712364964273</v>
      </c>
      <c r="H141" s="4">
        <v>15.7</v>
      </c>
      <c r="I141" s="4">
        <v>1.06</v>
      </c>
      <c r="J141" s="4">
        <f t="shared" si="177"/>
        <v>2147.8475106862129</v>
      </c>
      <c r="K141" s="121">
        <v>0.8</v>
      </c>
      <c r="L141" s="126">
        <f t="shared" si="178"/>
        <v>429.56950213724247</v>
      </c>
      <c r="Q141" s="264">
        <v>0.2</v>
      </c>
      <c r="R141" s="245">
        <v>5</v>
      </c>
      <c r="S141" s="260">
        <v>1.75</v>
      </c>
      <c r="T141" s="639">
        <f t="shared" si="180"/>
        <v>9.7135879218472478</v>
      </c>
      <c r="U141">
        <v>0.105</v>
      </c>
      <c r="V141" s="637">
        <f t="shared" si="181"/>
        <v>0.7184891200218968</v>
      </c>
      <c r="Y141" s="260">
        <v>1.35</v>
      </c>
      <c r="Z141" s="263">
        <f t="shared" si="182"/>
        <v>14.986678507992895</v>
      </c>
      <c r="AE141" s="245"/>
      <c r="AH141" s="230">
        <v>0.3</v>
      </c>
      <c r="AI141" s="5">
        <f t="shared" si="179"/>
        <v>0.12887085064117274</v>
      </c>
      <c r="AJ141" s="6">
        <f t="shared" si="184"/>
        <v>0.1176580434682325</v>
      </c>
      <c r="AN141">
        <f t="shared" si="185"/>
        <v>10.774102411487021</v>
      </c>
      <c r="AO141" s="108">
        <f t="shared" si="186"/>
        <v>25.081162321539349</v>
      </c>
      <c r="AP141" s="25">
        <f t="shared" si="187"/>
        <v>4.5186222038485298</v>
      </c>
      <c r="AQ141" s="262">
        <f t="shared" si="188"/>
        <v>1.086726340500487</v>
      </c>
      <c r="AR141" s="108">
        <f t="shared" si="189"/>
        <v>2.5298032916528852</v>
      </c>
      <c r="AS141" s="25">
        <f t="shared" si="183"/>
        <v>0.36970545304215263</v>
      </c>
      <c r="AW141" s="4"/>
      <c r="AX141" s="4"/>
      <c r="AY141">
        <f t="shared" si="190"/>
        <v>15.671421689435675</v>
      </c>
      <c r="AZ141" s="108">
        <f t="shared" ref="AZ141:AZ143" si="204">AY141/$L141*1000</f>
        <v>36.481690649511798</v>
      </c>
      <c r="BI141" s="5">
        <f t="shared" si="195"/>
        <v>4.6910921415786793E-3</v>
      </c>
      <c r="BJ141" s="6">
        <f t="shared" si="196"/>
        <v>2.6038477695263542E-2</v>
      </c>
      <c r="BK141" s="526">
        <f t="shared" si="200"/>
        <v>4.6508771593604357E-2</v>
      </c>
      <c r="BL141" s="6">
        <f t="shared" si="201"/>
        <v>0.31824806071988754</v>
      </c>
      <c r="BM141" s="6">
        <f t="shared" si="197"/>
        <v>9.9142737319913099</v>
      </c>
      <c r="BN141" s="4"/>
      <c r="BO141" s="4"/>
      <c r="BP141" s="4"/>
      <c r="BQ141" s="4"/>
      <c r="BR141" s="4"/>
      <c r="BS141" s="4"/>
      <c r="BT141" s="6">
        <f t="shared" si="198"/>
        <v>1.4545454545454553</v>
      </c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162">
        <v>5</v>
      </c>
      <c r="CG141" s="7">
        <f t="shared" si="191"/>
        <v>0.90079999999999993</v>
      </c>
      <c r="CH141" s="6">
        <f t="shared" si="202"/>
        <v>5.8591251633891119E-3</v>
      </c>
      <c r="CI141" s="6">
        <f t="shared" si="199"/>
        <v>3.2521787096964433E-2</v>
      </c>
      <c r="CJ141" s="162">
        <v>0</v>
      </c>
      <c r="CK141" s="7">
        <f t="shared" si="192"/>
        <v>0</v>
      </c>
      <c r="CL141" s="6">
        <f t="shared" si="203"/>
        <v>4.6508771593604357E-2</v>
      </c>
      <c r="CM141" s="6">
        <f t="shared" si="199"/>
        <v>0.31824806071988754</v>
      </c>
      <c r="CN141" s="4"/>
      <c r="CO141" s="4"/>
      <c r="CP141" s="4"/>
      <c r="CQ141" s="4"/>
      <c r="CR141" s="4"/>
      <c r="CS141" s="4"/>
      <c r="CT141" s="4"/>
      <c r="CU141" s="4"/>
      <c r="CV141" s="4"/>
      <c r="CW141" s="4"/>
    </row>
    <row r="142" spans="1:101" ht="15.75" thickBot="1">
      <c r="A142" s="250" t="s">
        <v>286</v>
      </c>
      <c r="B142">
        <v>2022</v>
      </c>
      <c r="C142" t="s">
        <v>362</v>
      </c>
      <c r="D142" t="s">
        <v>416</v>
      </c>
      <c r="E142" t="s">
        <v>417</v>
      </c>
      <c r="F142" s="259" t="s">
        <v>306</v>
      </c>
      <c r="G142" s="4">
        <f t="shared" si="176"/>
        <v>2.0262712364964273</v>
      </c>
      <c r="H142" s="4">
        <v>15.7</v>
      </c>
      <c r="I142" s="4">
        <v>1.06</v>
      </c>
      <c r="J142" s="4">
        <f t="shared" si="177"/>
        <v>2147.8475106862129</v>
      </c>
      <c r="K142" s="121">
        <v>0.8</v>
      </c>
      <c r="L142" s="126">
        <f t="shared" si="178"/>
        <v>429.56950213724247</v>
      </c>
      <c r="Q142" s="264">
        <v>0.2</v>
      </c>
      <c r="R142" s="245">
        <v>6</v>
      </c>
      <c r="S142" s="260">
        <v>1.2</v>
      </c>
      <c r="T142" s="639">
        <f t="shared" si="180"/>
        <v>6.6607460035523971</v>
      </c>
      <c r="U142">
        <v>7.4999999999999997E-2</v>
      </c>
      <c r="V142" s="637">
        <f t="shared" si="181"/>
        <v>0.51320651430135489</v>
      </c>
      <c r="Y142" s="260">
        <v>2.1</v>
      </c>
      <c r="Z142" s="263">
        <f t="shared" si="182"/>
        <v>23.312611012433393</v>
      </c>
      <c r="AE142" s="245"/>
      <c r="AH142" s="230">
        <v>0.7</v>
      </c>
      <c r="AI142" s="5">
        <f t="shared" si="179"/>
        <v>0.30069865149606972</v>
      </c>
      <c r="AJ142" s="6">
        <f t="shared" si="184"/>
        <v>0.84729786038720367</v>
      </c>
      <c r="AN142">
        <f t="shared" si="185"/>
        <v>6.1056838365897015</v>
      </c>
      <c r="AO142" s="108">
        <f t="shared" si="186"/>
        <v>14.213494687616363</v>
      </c>
      <c r="AP142" s="25">
        <f t="shared" si="187"/>
        <v>2.5607032029209642</v>
      </c>
      <c r="AQ142" s="262">
        <f t="shared" si="188"/>
        <v>0.41056521144108382</v>
      </c>
      <c r="AR142" s="108">
        <f t="shared" si="189"/>
        <v>0.95575968358645957</v>
      </c>
      <c r="AS142" s="25">
        <f t="shared" si="183"/>
        <v>0.13967472015932517</v>
      </c>
      <c r="AW142" s="4"/>
      <c r="AX142" s="4"/>
      <c r="AY142">
        <f t="shared" si="190"/>
        <v>16.651865008880996</v>
      </c>
      <c r="AZ142" s="108">
        <f t="shared" si="204"/>
        <v>38.764076420771879</v>
      </c>
      <c r="BI142" s="5">
        <f t="shared" si="195"/>
        <v>5.9612212127213141E-2</v>
      </c>
      <c r="BJ142" s="6">
        <f t="shared" si="196"/>
        <v>0.3308848364077106</v>
      </c>
      <c r="BK142" s="526">
        <f t="shared" si="200"/>
        <v>0.88651768319808577</v>
      </c>
      <c r="BL142" s="6">
        <f t="shared" si="201"/>
        <v>6.0662220008080316</v>
      </c>
      <c r="BM142" s="6">
        <f t="shared" si="197"/>
        <v>14.871410597986985</v>
      </c>
      <c r="BN142" s="4"/>
      <c r="BO142" s="4"/>
      <c r="BP142" s="4"/>
      <c r="BQ142" s="4"/>
      <c r="BR142" s="4"/>
      <c r="BS142" s="4"/>
      <c r="BT142" s="6">
        <f t="shared" si="198"/>
        <v>2.7272727272727257</v>
      </c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162">
        <v>5</v>
      </c>
      <c r="CG142" s="7">
        <f t="shared" si="191"/>
        <v>0.90079999999999993</v>
      </c>
      <c r="CH142" s="6">
        <f t="shared" si="202"/>
        <v>9.19627013543554E-2</v>
      </c>
      <c r="CI142" s="6">
        <f t="shared" si="199"/>
        <v>0.51045016293492118</v>
      </c>
      <c r="CJ142" s="162">
        <v>0</v>
      </c>
      <c r="CK142" s="7">
        <f t="shared" si="192"/>
        <v>0</v>
      </c>
      <c r="CL142" s="6">
        <f t="shared" si="203"/>
        <v>0.88651768319808566</v>
      </c>
      <c r="CM142" s="6">
        <f t="shared" ref="CM142" si="205">CL142/CM$2*1000</f>
        <v>6.0662220008080316</v>
      </c>
      <c r="CN142" s="4"/>
      <c r="CO142" s="4"/>
      <c r="CP142" s="4"/>
      <c r="CQ142" s="4"/>
      <c r="CR142" s="4"/>
      <c r="CS142" s="4"/>
      <c r="CT142" s="4"/>
      <c r="CU142" s="4"/>
      <c r="CV142" s="4"/>
      <c r="CW142" s="4"/>
    </row>
    <row r="143" spans="1:101" ht="15.75" thickBot="1">
      <c r="A143" s="250" t="s">
        <v>286</v>
      </c>
      <c r="B143">
        <v>2022</v>
      </c>
      <c r="C143" t="s">
        <v>362</v>
      </c>
      <c r="D143" t="s">
        <v>416</v>
      </c>
      <c r="E143" t="s">
        <v>417</v>
      </c>
      <c r="F143" s="259" t="s">
        <v>306</v>
      </c>
      <c r="G143" s="4">
        <f t="shared" si="176"/>
        <v>2.0262712364964273</v>
      </c>
      <c r="H143" s="4">
        <v>15.7</v>
      </c>
      <c r="I143" s="4">
        <v>1.06</v>
      </c>
      <c r="J143" s="4">
        <f t="shared" si="177"/>
        <v>2147.8475106862129</v>
      </c>
      <c r="K143" s="121">
        <v>0.8</v>
      </c>
      <c r="L143" s="126">
        <f t="shared" si="178"/>
        <v>429.56950213724247</v>
      </c>
      <c r="Q143" s="264">
        <v>0.2</v>
      </c>
      <c r="R143" s="245">
        <v>7</v>
      </c>
      <c r="S143" s="260">
        <v>0.4</v>
      </c>
      <c r="T143" s="639">
        <f t="shared" si="180"/>
        <v>2.2202486678507998</v>
      </c>
      <c r="U143">
        <v>0.11</v>
      </c>
      <c r="V143" s="637">
        <f t="shared" si="181"/>
        <v>0.75270288764198723</v>
      </c>
      <c r="Y143" s="260">
        <v>3</v>
      </c>
      <c r="Z143" s="263">
        <f t="shared" si="182"/>
        <v>33.303730017761993</v>
      </c>
      <c r="AE143" s="245"/>
      <c r="AH143" s="230">
        <v>1.3332999999999999</v>
      </c>
      <c r="AI143" s="5">
        <f t="shared" si="179"/>
        <v>0.57274501719958537</v>
      </c>
      <c r="AJ143" s="6">
        <f t="shared" si="184"/>
        <v>0.64433201607800816</v>
      </c>
      <c r="AN143">
        <f t="shared" si="185"/>
        <v>4.3677739002622316</v>
      </c>
      <c r="AO143" s="108">
        <f t="shared" si="186"/>
        <v>10.167793287305528</v>
      </c>
      <c r="AP143" s="25">
        <f t="shared" si="187"/>
        <v>1.831829638640964</v>
      </c>
      <c r="AQ143" s="280"/>
      <c r="AR143" s="281"/>
      <c r="AS143" s="282"/>
      <c r="AW143" s="4"/>
      <c r="AX143" s="4"/>
      <c r="AY143">
        <f t="shared" si="190"/>
        <v>9.8274912755900274</v>
      </c>
      <c r="AZ143" s="108">
        <f t="shared" si="204"/>
        <v>22.877534896437453</v>
      </c>
      <c r="BI143" s="5">
        <f t="shared" si="195"/>
        <v>6.3369897269888009E-2</v>
      </c>
      <c r="BJ143" s="6">
        <f t="shared" si="196"/>
        <v>0.35174232498827718</v>
      </c>
      <c r="BK143" s="283"/>
      <c r="BL143" s="283"/>
      <c r="BM143" s="283"/>
      <c r="BN143" s="4"/>
      <c r="BO143" s="4"/>
      <c r="BP143" s="4"/>
      <c r="BQ143" s="4"/>
      <c r="BR143" s="4"/>
      <c r="BS143" s="4"/>
      <c r="BT143" s="6">
        <f t="shared" si="198"/>
        <v>2.2500000000000013</v>
      </c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162">
        <v>5</v>
      </c>
      <c r="CG143" s="7">
        <f t="shared" si="191"/>
        <v>0.90079999999999993</v>
      </c>
      <c r="CH143" s="6">
        <f t="shared" si="202"/>
        <v>0.12468223480625344</v>
      </c>
      <c r="CI143" s="6">
        <f t="shared" si="199"/>
        <v>0.69206391433311198</v>
      </c>
      <c r="CJ143" s="162">
        <v>0</v>
      </c>
      <c r="CK143" s="7">
        <f t="shared" si="192"/>
        <v>0</v>
      </c>
      <c r="CL143" s="290"/>
      <c r="CM143" s="290"/>
      <c r="CN143" s="4"/>
      <c r="CO143" s="4"/>
      <c r="CP143" s="4"/>
      <c r="CQ143" s="4"/>
      <c r="CR143" s="4"/>
      <c r="CS143" s="4"/>
      <c r="CT143" s="4"/>
      <c r="CU143" s="4"/>
      <c r="CV143" s="4"/>
      <c r="CW143" s="4"/>
    </row>
    <row r="144" spans="1:101" ht="15.75" thickBot="1">
      <c r="A144" s="250" t="s">
        <v>286</v>
      </c>
      <c r="B144">
        <v>2022</v>
      </c>
      <c r="K144" s="121"/>
      <c r="L144" s="126"/>
      <c r="R144" s="245"/>
      <c r="T144" s="642"/>
      <c r="V144" s="636"/>
      <c r="Z144" s="245"/>
      <c r="AE144" s="245"/>
      <c r="AW144" s="4"/>
      <c r="AX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510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162">
        <v>5</v>
      </c>
      <c r="CG144" s="7">
        <f t="shared" si="191"/>
        <v>0.90079999999999993</v>
      </c>
      <c r="CH144" s="510" t="s">
        <v>421</v>
      </c>
      <c r="CI144" s="510" t="s">
        <v>421</v>
      </c>
      <c r="CJ144" s="162">
        <v>0</v>
      </c>
      <c r="CK144" s="7">
        <f t="shared" si="192"/>
        <v>0</v>
      </c>
      <c r="CL144" s="290"/>
      <c r="CM144" s="290"/>
      <c r="CN144" s="4"/>
      <c r="CO144" s="4"/>
      <c r="CP144" s="4"/>
      <c r="CQ144" s="4"/>
      <c r="CR144" s="4"/>
      <c r="CS144" s="4"/>
      <c r="CT144" s="4"/>
      <c r="CU144" s="4"/>
      <c r="CV144" s="4"/>
      <c r="CW144" s="4"/>
    </row>
    <row r="145" spans="1:101" ht="15.75" thickBot="1">
      <c r="A145" s="250" t="s">
        <v>286</v>
      </c>
      <c r="B145">
        <v>2022</v>
      </c>
      <c r="C145" t="s">
        <v>362</v>
      </c>
      <c r="D145" t="s">
        <v>416</v>
      </c>
      <c r="E145" t="s">
        <v>786</v>
      </c>
      <c r="F145" s="259" t="s">
        <v>307</v>
      </c>
      <c r="G145" s="4">
        <f t="shared" ref="G145:G152" si="206">PI()/6*H145^3/1000</f>
        <v>2.0262712364964273</v>
      </c>
      <c r="H145" s="4">
        <v>15.7</v>
      </c>
      <c r="I145" s="4">
        <v>1.06</v>
      </c>
      <c r="J145" s="4">
        <f t="shared" ref="J145:J152" si="207">G145*I145*1000</f>
        <v>2147.8475106862129</v>
      </c>
      <c r="K145" s="121">
        <v>0.8</v>
      </c>
      <c r="L145" s="126">
        <f t="shared" ref="L145:L152" si="208">J145*(1-K145)</f>
        <v>429.56950213724247</v>
      </c>
      <c r="Q145" s="264">
        <v>0.2</v>
      </c>
      <c r="R145" s="245">
        <v>0</v>
      </c>
      <c r="S145" s="260">
        <v>2.6</v>
      </c>
      <c r="T145" s="639">
        <f t="shared" si="180"/>
        <v>14.431616341030196</v>
      </c>
      <c r="U145">
        <v>0.20499999999999999</v>
      </c>
      <c r="V145" s="637">
        <f>U145/146.14*1000</f>
        <v>1.4027644724237034</v>
      </c>
      <c r="Y145" s="260">
        <v>0.23</v>
      </c>
      <c r="Z145" s="263">
        <f t="shared" si="182"/>
        <v>2.5532859680284195</v>
      </c>
      <c r="AE145" s="245"/>
      <c r="AH145" s="122">
        <v>3.3300000000000003E-2</v>
      </c>
      <c r="AI145" s="5">
        <f t="shared" ref="AI145:AI152" si="209">AH145*L145/1000</f>
        <v>1.4304664421170175E-2</v>
      </c>
      <c r="AW145" s="4"/>
      <c r="AX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162">
        <v>0</v>
      </c>
      <c r="CK145" s="7">
        <f t="shared" si="192"/>
        <v>0</v>
      </c>
      <c r="CL145" s="290"/>
      <c r="CM145" s="290"/>
      <c r="CN145" s="4"/>
      <c r="CO145" s="4"/>
      <c r="CP145" s="4"/>
      <c r="CQ145" s="4"/>
      <c r="CR145" s="4"/>
      <c r="CS145" s="4"/>
      <c r="CT145" s="4"/>
      <c r="CU145" s="4"/>
      <c r="CV145" s="4"/>
      <c r="CW145" s="4"/>
    </row>
    <row r="146" spans="1:101" ht="15.75" thickBot="1">
      <c r="A146" s="250" t="s">
        <v>286</v>
      </c>
      <c r="B146">
        <v>2022</v>
      </c>
      <c r="C146" t="s">
        <v>362</v>
      </c>
      <c r="D146" t="s">
        <v>416</v>
      </c>
      <c r="E146" t="s">
        <v>786</v>
      </c>
      <c r="F146" s="259" t="s">
        <v>307</v>
      </c>
      <c r="G146" s="4">
        <f t="shared" si="206"/>
        <v>2.0262712364964273</v>
      </c>
      <c r="H146" s="4">
        <v>15.7</v>
      </c>
      <c r="I146" s="4">
        <v>1.06</v>
      </c>
      <c r="J146" s="4">
        <f t="shared" si="207"/>
        <v>2147.8475106862129</v>
      </c>
      <c r="K146" s="121">
        <v>0.8</v>
      </c>
      <c r="L146" s="126">
        <f t="shared" si="208"/>
        <v>429.56950213724247</v>
      </c>
      <c r="Q146" s="264">
        <v>0.2</v>
      </c>
      <c r="R146" s="245">
        <v>1</v>
      </c>
      <c r="S146" s="260">
        <v>2.7</v>
      </c>
      <c r="T146" s="639">
        <f t="shared" si="180"/>
        <v>14.986678507992895</v>
      </c>
      <c r="U146">
        <v>0.19500000000000001</v>
      </c>
      <c r="V146" s="637">
        <f t="shared" ref="V146:V152" si="210">U146/146.14*1000</f>
        <v>1.3343369371835228</v>
      </c>
      <c r="Y146" s="260">
        <v>0.25</v>
      </c>
      <c r="Z146" s="263">
        <f t="shared" si="182"/>
        <v>2.7753108348134994</v>
      </c>
      <c r="AE146" s="245"/>
      <c r="AH146" s="230">
        <v>6.3299999999999995E-2</v>
      </c>
      <c r="AI146" s="5">
        <f t="shared" si="209"/>
        <v>2.7191749485287447E-2</v>
      </c>
      <c r="AJ146" s="6">
        <f t="shared" ref="AJ146:AJ151" si="211">LN(AH146/AH145)/(R146-R145)</f>
        <v>0.64232793216373218</v>
      </c>
      <c r="AN146" s="280"/>
      <c r="AO146" s="281"/>
      <c r="AP146" s="282"/>
      <c r="AQ146" s="262">
        <f t="shared" ref="AQ146:AQ152" si="212">(V146-V145)/AVERAGE(AH146,AH145)/(R146-R145)*-1</f>
        <v>1.4167191561114005</v>
      </c>
      <c r="AR146" s="108">
        <f t="shared" ref="AR146:AR152" si="213">AQ146/$L145*1000</f>
        <v>3.2979975279035876</v>
      </c>
      <c r="AS146" s="25">
        <f t="shared" ref="AS146:AS152" si="214">AR146*AS$2/1000</f>
        <v>0.48196935872783025</v>
      </c>
      <c r="AW146" s="4"/>
      <c r="AX146" s="4"/>
      <c r="AY146">
        <f t="shared" ref="AY146" si="215">(Z146-Z145)/AVERAGE(AH146,AH145)/(R146-R145)</f>
        <v>4.5967881321962727</v>
      </c>
      <c r="AZ146" s="108">
        <f t="shared" ref="AZ146:AZ152" si="216">AY146/$L146*1000</f>
        <v>10.700918266603693</v>
      </c>
      <c r="BI146" s="488"/>
      <c r="BJ146" s="283"/>
      <c r="BK146" s="526">
        <f t="shared" ref="BK146:BK147" si="217">AJ146/AR146</f>
        <v>0.19476301201839766</v>
      </c>
      <c r="BL146" s="6">
        <f t="shared" ref="BL146:BL147" si="218">BK146/BL$2*1000</f>
        <v>1.3327152868372636</v>
      </c>
      <c r="BM146" s="283"/>
      <c r="BN146" s="4"/>
      <c r="BO146" s="4"/>
      <c r="BP146" s="4"/>
      <c r="BQ146" s="4"/>
      <c r="BR146" s="4"/>
      <c r="BS146" s="4"/>
      <c r="BT146" s="510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162">
        <v>5</v>
      </c>
      <c r="CG146" s="7">
        <f t="shared" si="191"/>
        <v>0.90079999999999993</v>
      </c>
      <c r="CH146" s="510" t="s">
        <v>421</v>
      </c>
      <c r="CI146" s="510" t="s">
        <v>421</v>
      </c>
      <c r="CJ146" s="162">
        <v>0</v>
      </c>
      <c r="CK146" s="7">
        <f t="shared" si="192"/>
        <v>0</v>
      </c>
      <c r="CL146" s="6">
        <f t="shared" si="203"/>
        <v>0.19476301201839766</v>
      </c>
      <c r="CM146" s="6">
        <f t="shared" si="199"/>
        <v>1.3327152868372636</v>
      </c>
      <c r="CN146" s="4"/>
      <c r="CO146" s="4"/>
      <c r="CP146" s="4"/>
      <c r="CQ146" s="4"/>
      <c r="CR146" s="4"/>
      <c r="CS146" s="4"/>
      <c r="CT146" s="4"/>
      <c r="CU146" s="4"/>
      <c r="CV146" s="4"/>
      <c r="CW146" s="4"/>
    </row>
    <row r="147" spans="1:101" ht="15.75" thickBot="1">
      <c r="A147" s="250" t="s">
        <v>286</v>
      </c>
      <c r="B147">
        <v>2022</v>
      </c>
      <c r="C147" t="s">
        <v>362</v>
      </c>
      <c r="D147" t="s">
        <v>416</v>
      </c>
      <c r="E147" t="s">
        <v>786</v>
      </c>
      <c r="F147" s="259" t="s">
        <v>307</v>
      </c>
      <c r="G147" s="4">
        <f t="shared" si="206"/>
        <v>2.0262712364964273</v>
      </c>
      <c r="H147" s="4">
        <v>15.7</v>
      </c>
      <c r="I147" s="4">
        <v>1.06</v>
      </c>
      <c r="J147" s="4">
        <f t="shared" si="207"/>
        <v>2147.8475106862129</v>
      </c>
      <c r="K147" s="121">
        <v>0.8</v>
      </c>
      <c r="L147" s="126">
        <f t="shared" si="208"/>
        <v>429.56950213724247</v>
      </c>
      <c r="Q147" s="264">
        <v>0.2</v>
      </c>
      <c r="R147" s="245">
        <v>2</v>
      </c>
      <c r="S147" s="260">
        <v>2.75</v>
      </c>
      <c r="T147" s="639">
        <f t="shared" si="180"/>
        <v>15.264209591474245</v>
      </c>
      <c r="U147">
        <v>0.17</v>
      </c>
      <c r="V147" s="637">
        <f t="shared" si="210"/>
        <v>1.1632680990830713</v>
      </c>
      <c r="Y147" s="260">
        <v>0.55000000000000004</v>
      </c>
      <c r="Z147" s="263">
        <f t="shared" si="182"/>
        <v>6.1056838365896979</v>
      </c>
      <c r="AE147" s="245"/>
      <c r="AH147" s="230">
        <v>0.1</v>
      </c>
      <c r="AI147" s="5">
        <f t="shared" si="209"/>
        <v>4.2956950213724247E-2</v>
      </c>
      <c r="AJ147" s="6">
        <f t="shared" si="211"/>
        <v>0.457284856837961</v>
      </c>
      <c r="AN147" s="280"/>
      <c r="AO147" s="281"/>
      <c r="AP147" s="282"/>
      <c r="AQ147" s="262">
        <f t="shared" si="212"/>
        <v>2.0951480477703792</v>
      </c>
      <c r="AR147" s="108">
        <f t="shared" si="213"/>
        <v>4.8773202877447375</v>
      </c>
      <c r="AS147" s="25">
        <f t="shared" si="214"/>
        <v>0.71277158685101583</v>
      </c>
      <c r="AW147" s="4"/>
      <c r="AX147" s="4"/>
      <c r="AY147">
        <f t="shared" ref="AY147:AY152" si="219">(Z147-Z146)/AVERAGE(AH147,AH146)/(R147-R146)</f>
        <v>40.788401736389446</v>
      </c>
      <c r="AZ147" s="108">
        <f t="shared" si="216"/>
        <v>94.951809971272183</v>
      </c>
      <c r="BI147" s="488"/>
      <c r="BJ147" s="283"/>
      <c r="BK147" s="526">
        <f t="shared" si="217"/>
        <v>9.3757397476434454E-2</v>
      </c>
      <c r="BL147" s="6">
        <f t="shared" si="218"/>
        <v>0.64155876198463435</v>
      </c>
      <c r="BM147" s="283"/>
      <c r="BN147" s="4"/>
      <c r="BO147" s="4"/>
      <c r="BP147" s="4"/>
      <c r="BQ147" s="4"/>
      <c r="BR147" s="4"/>
      <c r="BS147" s="4"/>
      <c r="BT147" s="510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162">
        <v>5</v>
      </c>
      <c r="CG147" s="7">
        <f t="shared" si="191"/>
        <v>0.90079999999999993</v>
      </c>
      <c r="CH147" s="510" t="s">
        <v>421</v>
      </c>
      <c r="CI147" s="510" t="s">
        <v>421</v>
      </c>
      <c r="CJ147" s="162">
        <v>0</v>
      </c>
      <c r="CK147" s="7">
        <f t="shared" si="192"/>
        <v>0</v>
      </c>
      <c r="CL147" s="6">
        <f t="shared" si="203"/>
        <v>9.3757397476434454E-2</v>
      </c>
      <c r="CM147" s="6">
        <f t="shared" si="199"/>
        <v>0.64155876198463435</v>
      </c>
      <c r="CN147" s="4"/>
      <c r="CO147" s="4"/>
      <c r="CP147" s="4"/>
      <c r="CQ147" s="4"/>
      <c r="CR147" s="4"/>
      <c r="CS147" s="4"/>
      <c r="CT147" s="4"/>
      <c r="CU147" s="4"/>
      <c r="CV147" s="4"/>
      <c r="CW147" s="4"/>
    </row>
    <row r="148" spans="1:101" ht="15.75" thickBot="1">
      <c r="A148" s="250" t="s">
        <v>286</v>
      </c>
      <c r="B148">
        <v>2022</v>
      </c>
      <c r="C148" t="s">
        <v>362</v>
      </c>
      <c r="D148" t="s">
        <v>416</v>
      </c>
      <c r="E148" t="s">
        <v>786</v>
      </c>
      <c r="F148" s="259" t="s">
        <v>307</v>
      </c>
      <c r="G148" s="4">
        <f t="shared" si="206"/>
        <v>2.0262712364964273</v>
      </c>
      <c r="H148" s="4">
        <v>15.7</v>
      </c>
      <c r="I148" s="4">
        <v>1.06</v>
      </c>
      <c r="J148" s="4">
        <f t="shared" si="207"/>
        <v>2147.8475106862129</v>
      </c>
      <c r="K148" s="121">
        <v>0.8</v>
      </c>
      <c r="L148" s="126">
        <f t="shared" si="208"/>
        <v>429.56950213724247</v>
      </c>
      <c r="Q148" s="264">
        <v>0.2</v>
      </c>
      <c r="R148" s="245">
        <v>3</v>
      </c>
      <c r="S148" s="260">
        <v>2.6</v>
      </c>
      <c r="T148" s="639">
        <f t="shared" si="180"/>
        <v>14.431616341030196</v>
      </c>
      <c r="U148">
        <v>0.18</v>
      </c>
      <c r="V148" s="637">
        <f t="shared" si="210"/>
        <v>1.2316956343232517</v>
      </c>
      <c r="Y148" s="260">
        <v>0.6</v>
      </c>
      <c r="Z148" s="263">
        <f t="shared" si="182"/>
        <v>6.6607460035523971</v>
      </c>
      <c r="AE148" s="245"/>
      <c r="AH148" s="230">
        <v>0.2</v>
      </c>
      <c r="AI148" s="5">
        <f t="shared" si="209"/>
        <v>8.5913900427448495E-2</v>
      </c>
      <c r="AJ148" s="6">
        <f t="shared" si="211"/>
        <v>0.69314718055994529</v>
      </c>
      <c r="AN148">
        <f t="shared" ref="AN148:AN152" si="220">(T148-T147)/AVERAGE(AH148,AH147)/(R148-R147)*-1</f>
        <v>5.5506216696269908</v>
      </c>
      <c r="AO148" s="108">
        <f t="shared" ref="AO148:AO152" si="221">AN148/$L148*1000</f>
        <v>12.921358806923942</v>
      </c>
      <c r="AP148" s="25">
        <f t="shared" ref="AP148:AP152" si="222">AO148*AP$2/1000</f>
        <v>2.3279120026554172</v>
      </c>
      <c r="AQ148" s="280"/>
      <c r="AR148" s="281"/>
      <c r="AS148" s="282"/>
      <c r="AW148" s="4"/>
      <c r="AX148" s="4"/>
      <c r="AY148">
        <f t="shared" si="219"/>
        <v>3.700414446417994</v>
      </c>
      <c r="AZ148" s="108">
        <f t="shared" si="216"/>
        <v>8.614239204615961</v>
      </c>
      <c r="BI148" s="5">
        <f t="shared" ref="BI148" si="223">AJ148/AO148</f>
        <v>5.3643520849256242E-2</v>
      </c>
      <c r="BJ148" s="6">
        <f t="shared" ref="BJ148" si="224">BI148/BJ$2*1000</f>
        <v>0.29775488926096938</v>
      </c>
      <c r="BK148" s="283"/>
      <c r="BL148" s="283"/>
      <c r="BM148" s="283"/>
      <c r="BN148" s="4"/>
      <c r="BO148" s="4"/>
      <c r="BP148" s="4"/>
      <c r="BQ148" s="4"/>
      <c r="BR148" s="4"/>
      <c r="BS148" s="4"/>
      <c r="BT148" s="6">
        <f t="shared" si="198"/>
        <v>0.66666666666666663</v>
      </c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162">
        <v>5</v>
      </c>
      <c r="CG148" s="7">
        <f t="shared" si="191"/>
        <v>0.90079999999999993</v>
      </c>
      <c r="CH148" s="6">
        <f t="shared" ref="CH148" si="225">BI148*$AJ148/($AJ148-BI148*CF148)</f>
        <v>8.7503570719972376E-2</v>
      </c>
      <c r="CI148" s="6">
        <f t="shared" si="199"/>
        <v>0.48569921580801723</v>
      </c>
      <c r="CJ148" s="162">
        <v>0</v>
      </c>
      <c r="CK148" s="7">
        <f t="shared" si="192"/>
        <v>0</v>
      </c>
      <c r="CL148" s="290"/>
      <c r="CM148" s="290"/>
      <c r="CN148" s="4"/>
      <c r="CO148" s="4"/>
      <c r="CP148" s="4"/>
      <c r="CQ148" s="4"/>
      <c r="CR148" s="4"/>
      <c r="CS148" s="4"/>
      <c r="CT148" s="4"/>
      <c r="CU148" s="4"/>
      <c r="CV148" s="4"/>
      <c r="CW148" s="4"/>
    </row>
    <row r="149" spans="1:101" ht="15.75" thickBot="1">
      <c r="A149" s="250" t="s">
        <v>286</v>
      </c>
      <c r="B149">
        <v>2022</v>
      </c>
      <c r="C149" t="s">
        <v>362</v>
      </c>
      <c r="D149" t="s">
        <v>416</v>
      </c>
      <c r="E149" t="s">
        <v>786</v>
      </c>
      <c r="F149" s="259" t="s">
        <v>307</v>
      </c>
      <c r="G149" s="4">
        <f t="shared" si="206"/>
        <v>2.0262712364964273</v>
      </c>
      <c r="H149" s="4">
        <v>15.7</v>
      </c>
      <c r="I149" s="4">
        <v>1.06</v>
      </c>
      <c r="J149" s="4">
        <f t="shared" si="207"/>
        <v>2147.8475106862129</v>
      </c>
      <c r="K149" s="121">
        <v>0.8</v>
      </c>
      <c r="L149" s="126">
        <f t="shared" si="208"/>
        <v>429.56950213724247</v>
      </c>
      <c r="Q149" s="264">
        <v>0.2</v>
      </c>
      <c r="R149" s="245">
        <v>4</v>
      </c>
      <c r="S149" s="260">
        <v>2.5499999999999998</v>
      </c>
      <c r="T149" s="639">
        <f t="shared" si="180"/>
        <v>14.154085257548845</v>
      </c>
      <c r="U149">
        <v>0.21</v>
      </c>
      <c r="V149" s="637">
        <f t="shared" si="210"/>
        <v>1.4369782400437936</v>
      </c>
      <c r="Y149" s="260">
        <v>0.8</v>
      </c>
      <c r="Z149" s="263">
        <f t="shared" si="182"/>
        <v>8.8809946714031991</v>
      </c>
      <c r="AE149" s="245"/>
      <c r="AH149" s="230">
        <v>0.36670000000000003</v>
      </c>
      <c r="AI149" s="5">
        <f t="shared" si="209"/>
        <v>0.15752313643372681</v>
      </c>
      <c r="AJ149" s="6">
        <f t="shared" si="211"/>
        <v>0.60622670852924376</v>
      </c>
      <c r="AN149">
        <f t="shared" si="220"/>
        <v>0.97946385558973481</v>
      </c>
      <c r="AO149" s="108">
        <f t="shared" si="221"/>
        <v>2.2801056655944989</v>
      </c>
      <c r="AP149" s="25">
        <f t="shared" si="222"/>
        <v>0.41078383671350494</v>
      </c>
      <c r="AQ149" s="280"/>
      <c r="AR149" s="281"/>
      <c r="AS149" s="282"/>
      <c r="AW149" s="4"/>
      <c r="AX149" s="4"/>
      <c r="AY149">
        <f t="shared" si="219"/>
        <v>7.8357108447178474</v>
      </c>
      <c r="AZ149" s="108">
        <f t="shared" si="216"/>
        <v>18.24084532475592</v>
      </c>
      <c r="BI149" s="283"/>
      <c r="BJ149" s="283"/>
      <c r="BK149" s="283"/>
      <c r="BL149" s="283"/>
      <c r="BM149" s="283"/>
      <c r="BN149" s="4"/>
      <c r="BO149" s="4"/>
      <c r="BP149" s="4"/>
      <c r="BQ149" s="4"/>
      <c r="BR149" s="4"/>
      <c r="BS149" s="4"/>
      <c r="BT149" s="6">
        <f t="shared" si="198"/>
        <v>7.9999999999999689</v>
      </c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162">
        <v>5</v>
      </c>
      <c r="CG149" s="7">
        <f t="shared" si="191"/>
        <v>0.90079999999999993</v>
      </c>
      <c r="CH149" s="511" t="s">
        <v>764</v>
      </c>
      <c r="CI149" s="511" t="s">
        <v>764</v>
      </c>
      <c r="CJ149" s="162">
        <v>0</v>
      </c>
      <c r="CK149" s="7">
        <f t="shared" si="192"/>
        <v>0</v>
      </c>
      <c r="CL149" s="290"/>
      <c r="CM149" s="290"/>
      <c r="CN149" s="4"/>
      <c r="CO149" s="4"/>
      <c r="CP149" s="4"/>
      <c r="CQ149" s="4"/>
      <c r="CR149" s="4"/>
      <c r="CS149" s="4"/>
      <c r="CT149" s="4"/>
      <c r="CU149" s="4"/>
      <c r="CV149" s="4"/>
      <c r="CW149" s="4"/>
    </row>
    <row r="150" spans="1:101" ht="15.75" thickBot="1">
      <c r="A150" s="250" t="s">
        <v>286</v>
      </c>
      <c r="B150">
        <v>2022</v>
      </c>
      <c r="C150" t="s">
        <v>362</v>
      </c>
      <c r="D150" t="s">
        <v>416</v>
      </c>
      <c r="E150" t="s">
        <v>786</v>
      </c>
      <c r="F150" s="259" t="s">
        <v>307</v>
      </c>
      <c r="G150" s="4">
        <f t="shared" si="206"/>
        <v>2.0262712364964273</v>
      </c>
      <c r="H150" s="4">
        <v>15.7</v>
      </c>
      <c r="I150" s="4">
        <v>1.06</v>
      </c>
      <c r="J150" s="4">
        <f t="shared" si="207"/>
        <v>2147.8475106862129</v>
      </c>
      <c r="K150" s="121">
        <v>0.8</v>
      </c>
      <c r="L150" s="126">
        <f t="shared" si="208"/>
        <v>429.56950213724247</v>
      </c>
      <c r="Q150" s="264">
        <v>0.2</v>
      </c>
      <c r="R150" s="245">
        <v>5</v>
      </c>
      <c r="S150" s="260">
        <v>2.4</v>
      </c>
      <c r="T150" s="639">
        <f t="shared" si="180"/>
        <v>13.321492007104794</v>
      </c>
      <c r="U150">
        <v>0.17</v>
      </c>
      <c r="V150" s="637">
        <f t="shared" si="210"/>
        <v>1.1632680990830713</v>
      </c>
      <c r="Y150" s="260">
        <v>0.9</v>
      </c>
      <c r="Z150" s="263">
        <f t="shared" si="182"/>
        <v>9.9911190053285974</v>
      </c>
      <c r="AE150" s="245"/>
      <c r="AH150" s="230">
        <v>0.33329999999999999</v>
      </c>
      <c r="AI150" s="5">
        <f t="shared" si="209"/>
        <v>0.14317551506234288</v>
      </c>
      <c r="AN150">
        <f t="shared" si="220"/>
        <v>2.3788378584115732</v>
      </c>
      <c r="AO150" s="108">
        <f t="shared" si="221"/>
        <v>5.5377252029674162</v>
      </c>
      <c r="AP150" s="25">
        <f t="shared" si="222"/>
        <v>0.99767657256660969</v>
      </c>
      <c r="AQ150" s="262">
        <f t="shared" si="212"/>
        <v>0.78202897417349237</v>
      </c>
      <c r="AR150" s="108">
        <f t="shared" si="213"/>
        <v>1.8204946354027787</v>
      </c>
      <c r="AS150" s="25">
        <f t="shared" si="214"/>
        <v>0.26604708601776206</v>
      </c>
      <c r="AW150" s="4"/>
      <c r="AX150" s="4"/>
      <c r="AY150">
        <f t="shared" si="219"/>
        <v>3.1717838112154242</v>
      </c>
      <c r="AZ150" s="108">
        <f t="shared" si="216"/>
        <v>7.3836336039565396</v>
      </c>
      <c r="BI150" s="346"/>
      <c r="BJ150" s="346"/>
      <c r="BK150" s="346"/>
      <c r="BL150" s="346"/>
      <c r="BM150" s="6">
        <f t="shared" ref="BM150:BM152" si="226">AO150/AR150</f>
        <v>3.0418794404973415</v>
      </c>
      <c r="BN150" s="4"/>
      <c r="BO150" s="4"/>
      <c r="BP150" s="4"/>
      <c r="BQ150" s="4"/>
      <c r="BR150" s="4"/>
      <c r="BS150" s="4"/>
      <c r="BT150" s="6">
        <f t="shared" si="198"/>
        <v>1.3333333333333306</v>
      </c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162">
        <v>5</v>
      </c>
      <c r="CG150" s="7">
        <f t="shared" si="191"/>
        <v>0.90079999999999993</v>
      </c>
      <c r="CH150" s="625"/>
      <c r="CI150" s="625"/>
      <c r="CJ150" s="162">
        <v>0</v>
      </c>
      <c r="CK150" s="7">
        <f t="shared" si="192"/>
        <v>0</v>
      </c>
      <c r="CL150" s="290"/>
      <c r="CM150" s="290"/>
      <c r="CN150" s="4"/>
      <c r="CO150" s="4"/>
      <c r="CP150" s="4"/>
      <c r="CQ150" s="4"/>
      <c r="CR150" s="4"/>
      <c r="CS150" s="4"/>
      <c r="CT150" s="4"/>
      <c r="CU150" s="4"/>
      <c r="CV150" s="4"/>
      <c r="CW150" s="4"/>
    </row>
    <row r="151" spans="1:101" ht="15.75" thickBot="1">
      <c r="A151" s="250" t="s">
        <v>286</v>
      </c>
      <c r="B151">
        <v>2022</v>
      </c>
      <c r="C151" t="s">
        <v>362</v>
      </c>
      <c r="D151" t="s">
        <v>416</v>
      </c>
      <c r="E151" t="s">
        <v>786</v>
      </c>
      <c r="F151" s="259" t="s">
        <v>307</v>
      </c>
      <c r="G151" s="4">
        <f t="shared" si="206"/>
        <v>2.0262712364964273</v>
      </c>
      <c r="H151" s="4">
        <v>15.7</v>
      </c>
      <c r="I151" s="4">
        <v>1.06</v>
      </c>
      <c r="J151" s="4">
        <f t="shared" si="207"/>
        <v>2147.8475106862129</v>
      </c>
      <c r="K151" s="121">
        <v>0.8</v>
      </c>
      <c r="L151" s="126">
        <f t="shared" si="208"/>
        <v>429.56950213724247</v>
      </c>
      <c r="Q151" s="264">
        <v>0.2</v>
      </c>
      <c r="R151" s="245">
        <v>6</v>
      </c>
      <c r="S151" s="260">
        <v>2.4</v>
      </c>
      <c r="T151" s="639">
        <f t="shared" si="180"/>
        <v>13.321492007104794</v>
      </c>
      <c r="U151">
        <v>0.15</v>
      </c>
      <c r="V151" s="637">
        <f t="shared" si="210"/>
        <v>1.0264130286027098</v>
      </c>
      <c r="Y151" s="260">
        <v>1</v>
      </c>
      <c r="Z151" s="263">
        <f t="shared" si="182"/>
        <v>11.101243339253998</v>
      </c>
      <c r="AE151" s="245"/>
      <c r="AH151" s="230">
        <v>0.43330000000000002</v>
      </c>
      <c r="AI151" s="5">
        <f t="shared" si="209"/>
        <v>0.18613246527606717</v>
      </c>
      <c r="AJ151" s="6">
        <f t="shared" si="211"/>
        <v>0.26238734343216991</v>
      </c>
      <c r="AN151">
        <f t="shared" si="220"/>
        <v>0</v>
      </c>
      <c r="AO151" s="108">
        <f t="shared" si="221"/>
        <v>0</v>
      </c>
      <c r="AP151" s="25">
        <f t="shared" si="222"/>
        <v>0</v>
      </c>
      <c r="AQ151" s="262">
        <f t="shared" si="212"/>
        <v>0.35704427466830552</v>
      </c>
      <c r="AR151" s="108">
        <f t="shared" si="213"/>
        <v>0.831167652479747</v>
      </c>
      <c r="AS151" s="25">
        <f t="shared" si="214"/>
        <v>0.12146684073339022</v>
      </c>
      <c r="AW151" s="4"/>
      <c r="AX151" s="4"/>
      <c r="AY151">
        <f t="shared" si="219"/>
        <v>2.8962283692288029</v>
      </c>
      <c r="AZ151" s="108">
        <f t="shared" si="216"/>
        <v>6.7421647831588656</v>
      </c>
      <c r="BI151" s="346"/>
      <c r="BJ151" s="346"/>
      <c r="BK151" s="526">
        <f t="shared" ref="BK151" si="227">AJ151/AR151</f>
        <v>0.31568522024329321</v>
      </c>
      <c r="BL151" s="6">
        <f t="shared" ref="BL151" si="228">BK151/BL$2*1000</f>
        <v>2.1601561533002136</v>
      </c>
      <c r="BM151" s="283"/>
      <c r="BN151" s="4"/>
      <c r="BO151" s="4"/>
      <c r="BP151" s="4"/>
      <c r="BQ151" s="4"/>
      <c r="BR151" s="4"/>
      <c r="BS151" s="4"/>
      <c r="BT151" s="510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162">
        <v>5</v>
      </c>
      <c r="CG151" s="7">
        <f t="shared" si="191"/>
        <v>0.90079999999999993</v>
      </c>
      <c r="CH151" s="625"/>
      <c r="CI151" s="625"/>
      <c r="CJ151" s="162">
        <v>0</v>
      </c>
      <c r="CK151" s="7">
        <f t="shared" si="192"/>
        <v>0</v>
      </c>
      <c r="CL151" s="6">
        <f t="shared" si="203"/>
        <v>0.31568522024329321</v>
      </c>
      <c r="CM151" s="6">
        <f t="shared" ref="CM151" si="229">CL151/CM$2*1000</f>
        <v>2.1601561533002136</v>
      </c>
      <c r="CN151" s="4"/>
      <c r="CO151" s="4"/>
      <c r="CP151" s="4"/>
      <c r="CQ151" s="4"/>
      <c r="CR151" s="4"/>
      <c r="CS151" s="4"/>
      <c r="CT151" s="4"/>
      <c r="CU151" s="4"/>
      <c r="CV151" s="4"/>
      <c r="CW151" s="4"/>
    </row>
    <row r="152" spans="1:101" ht="15.75" thickBot="1">
      <c r="A152" s="250" t="s">
        <v>286</v>
      </c>
      <c r="B152">
        <v>2022</v>
      </c>
      <c r="C152" t="s">
        <v>362</v>
      </c>
      <c r="D152" t="s">
        <v>416</v>
      </c>
      <c r="E152" t="s">
        <v>786</v>
      </c>
      <c r="F152" s="259" t="s">
        <v>307</v>
      </c>
      <c r="G152" s="4">
        <f t="shared" si="206"/>
        <v>2.0262712364964273</v>
      </c>
      <c r="H152" s="4">
        <v>15.7</v>
      </c>
      <c r="I152" s="4">
        <v>1.06</v>
      </c>
      <c r="J152" s="4">
        <f t="shared" si="207"/>
        <v>2147.8475106862129</v>
      </c>
      <c r="K152" s="121">
        <v>0.8</v>
      </c>
      <c r="L152" s="126">
        <f t="shared" si="208"/>
        <v>429.56950213724247</v>
      </c>
      <c r="Q152" s="264">
        <v>0.2</v>
      </c>
      <c r="R152" s="245">
        <v>7</v>
      </c>
      <c r="S152" s="260">
        <v>2.2400000000000002</v>
      </c>
      <c r="T152" s="639">
        <f t="shared" si="180"/>
        <v>12.433392539964478</v>
      </c>
      <c r="U152">
        <v>0.125</v>
      </c>
      <c r="V152" s="637">
        <f t="shared" si="210"/>
        <v>0.85534419050225818</v>
      </c>
      <c r="Y152" s="260">
        <v>1.1000000000000001</v>
      </c>
      <c r="Z152" s="263">
        <f t="shared" si="182"/>
        <v>12.211367673179396</v>
      </c>
      <c r="AE152" s="245"/>
      <c r="AH152" s="230">
        <v>0.43330000000000002</v>
      </c>
      <c r="AI152" s="5">
        <f t="shared" si="209"/>
        <v>0.18613246527606717</v>
      </c>
      <c r="AN152">
        <f t="shared" si="220"/>
        <v>2.0496179717062453</v>
      </c>
      <c r="AO152" s="108">
        <f t="shared" si="221"/>
        <v>4.7713302771932264</v>
      </c>
      <c r="AP152" s="25">
        <f t="shared" si="222"/>
        <v>0.85960286273913167</v>
      </c>
      <c r="AQ152" s="262">
        <f t="shared" si="212"/>
        <v>0.39480461135576178</v>
      </c>
      <c r="AR152" s="108">
        <f t="shared" si="213"/>
        <v>0.91907039347878638</v>
      </c>
      <c r="AS152" s="25">
        <f t="shared" si="214"/>
        <v>0.13431294730298984</v>
      </c>
      <c r="AW152" s="4"/>
      <c r="AX152" s="4"/>
      <c r="AY152">
        <f t="shared" si="219"/>
        <v>2.5620224646328138</v>
      </c>
      <c r="AZ152" s="108">
        <f t="shared" si="216"/>
        <v>5.9641628464915497</v>
      </c>
      <c r="BI152" s="346"/>
      <c r="BJ152" s="346"/>
      <c r="BK152" s="346"/>
      <c r="BL152" s="346"/>
      <c r="BM152" s="6">
        <f t="shared" si="226"/>
        <v>5.1914742451154332</v>
      </c>
      <c r="BN152" s="4"/>
      <c r="BO152" s="4"/>
      <c r="BP152" s="4"/>
      <c r="BQ152" s="4"/>
      <c r="BR152" s="4"/>
      <c r="BS152" s="4"/>
      <c r="BT152" s="6">
        <f t="shared" si="198"/>
        <v>1.2500000000000036</v>
      </c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162">
        <v>5</v>
      </c>
      <c r="CG152" s="7">
        <f t="shared" si="191"/>
        <v>0.90079999999999993</v>
      </c>
      <c r="CH152" s="625"/>
      <c r="CI152" s="625"/>
      <c r="CJ152" s="162">
        <v>0</v>
      </c>
      <c r="CK152" s="7">
        <f t="shared" si="192"/>
        <v>0</v>
      </c>
      <c r="CL152" s="290"/>
      <c r="CM152" s="290"/>
      <c r="CN152" s="4"/>
      <c r="CO152" s="4"/>
      <c r="CP152" s="4"/>
      <c r="CQ152" s="4"/>
      <c r="CR152" s="4"/>
      <c r="CS152" s="4"/>
      <c r="CT152" s="4"/>
      <c r="CU152" s="4"/>
      <c r="CV152" s="4"/>
      <c r="CW152" s="4"/>
    </row>
    <row r="153" spans="1:101" ht="15.75" thickBot="1">
      <c r="A153" s="250" t="s">
        <v>286</v>
      </c>
      <c r="B153">
        <v>2022</v>
      </c>
      <c r="C153" t="s">
        <v>363</v>
      </c>
      <c r="E153" s="513" t="s">
        <v>418</v>
      </c>
      <c r="F153" s="259" t="s">
        <v>308</v>
      </c>
      <c r="G153" s="4">
        <f>PI()/6*H153^3/1000</f>
        <v>2.0262712364964273</v>
      </c>
      <c r="H153" s="4">
        <v>15.7</v>
      </c>
      <c r="I153" s="4">
        <v>1.06</v>
      </c>
      <c r="J153" s="4">
        <f t="shared" ref="J153:J160" si="230">G153*I153*1000</f>
        <v>2147.8475106862129</v>
      </c>
      <c r="K153" s="121">
        <v>0.8</v>
      </c>
      <c r="L153" s="126">
        <f t="shared" ref="L153:L160" si="231">J153*(1-K153)</f>
        <v>429.56950213724247</v>
      </c>
      <c r="Q153" s="264">
        <v>0.2</v>
      </c>
      <c r="R153" s="245">
        <v>0</v>
      </c>
      <c r="S153" s="261"/>
      <c r="T153" s="639"/>
      <c r="V153" s="636"/>
      <c r="Y153" s="260">
        <v>0.75</v>
      </c>
      <c r="Z153" s="263">
        <f t="shared" si="182"/>
        <v>8.3259325044404981</v>
      </c>
      <c r="AE153" s="245"/>
      <c r="AH153" s="122">
        <v>3.3300000000000003E-2</v>
      </c>
      <c r="AI153" s="5">
        <f>AH153*L153/1000</f>
        <v>1.4304664421170175E-2</v>
      </c>
      <c r="AW153" s="4"/>
      <c r="AX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510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162">
        <v>2.5</v>
      </c>
      <c r="CG153" s="7">
        <f t="shared" ref="CG153:CG160" si="232">CF153*CG$2/1000</f>
        <v>0.45039999999999997</v>
      </c>
      <c r="CH153" s="510" t="s">
        <v>421</v>
      </c>
      <c r="CI153" s="510" t="s">
        <v>421</v>
      </c>
      <c r="CJ153" s="162">
        <v>0</v>
      </c>
      <c r="CK153" s="7">
        <f t="shared" si="192"/>
        <v>0</v>
      </c>
      <c r="CL153" s="6" t="e">
        <f t="shared" ref="CL153:CL160" si="233">BK153*$AJ153/($AJ153-BK153*CJ153)</f>
        <v>#DIV/0!</v>
      </c>
      <c r="CM153" s="6" t="e">
        <f t="shared" ref="CM153:CM160" si="234">CL153/CM$2*1000</f>
        <v>#DIV/0!</v>
      </c>
      <c r="CN153" s="4"/>
      <c r="CO153" s="4"/>
      <c r="CP153" s="4"/>
      <c r="CQ153" s="4"/>
      <c r="CR153" s="4"/>
      <c r="CS153" s="4"/>
      <c r="CT153" s="4"/>
      <c r="CU153" s="4"/>
      <c r="CV153" s="4"/>
      <c r="CW153" s="4"/>
    </row>
    <row r="154" spans="1:101" ht="15.75" thickBot="1">
      <c r="A154" s="250" t="s">
        <v>286</v>
      </c>
      <c r="B154">
        <v>2022</v>
      </c>
      <c r="C154" t="s">
        <v>363</v>
      </c>
      <c r="E154" s="513" t="s">
        <v>418</v>
      </c>
      <c r="F154" s="259" t="s">
        <v>787</v>
      </c>
      <c r="G154" s="4">
        <f t="shared" ref="G154:G160" si="235">PI()/6*H154^3/1000</f>
        <v>2.0262712364964273</v>
      </c>
      <c r="H154" s="4">
        <v>15.7</v>
      </c>
      <c r="I154" s="4">
        <v>1.06</v>
      </c>
      <c r="J154" s="4">
        <f t="shared" si="230"/>
        <v>2147.8475106862129</v>
      </c>
      <c r="K154" s="121">
        <v>0.8</v>
      </c>
      <c r="L154" s="126">
        <f>J154*(1-K154)</f>
        <v>429.56950213724247</v>
      </c>
      <c r="Q154" s="264">
        <v>0.2</v>
      </c>
      <c r="R154" s="245">
        <v>1</v>
      </c>
      <c r="S154" s="260">
        <v>2.4</v>
      </c>
      <c r="T154" s="639">
        <f t="shared" ref="T154:T160" si="236">S154/180.16*1000</f>
        <v>13.321492007104794</v>
      </c>
      <c r="U154">
        <v>0.2</v>
      </c>
      <c r="V154" s="637">
        <f t="shared" ref="V154:V160" si="237">U154/146.14*1000</f>
        <v>1.3685507048036132</v>
      </c>
      <c r="Y154" s="260">
        <v>0.5</v>
      </c>
      <c r="Z154" s="263">
        <f t="shared" si="182"/>
        <v>5.5506216696269988</v>
      </c>
      <c r="AE154" s="245"/>
      <c r="AH154" s="230">
        <v>0.1</v>
      </c>
      <c r="AI154" s="5">
        <f t="shared" ref="AI154:AI160" si="238">AH154*L154/1000</f>
        <v>4.2956950213724247E-2</v>
      </c>
      <c r="AJ154" s="6">
        <f t="shared" ref="AJ154:AJ159" si="239">LN(AH154/AH153)/(R154-R153)</f>
        <v>1.0996127890016931</v>
      </c>
      <c r="AN154" s="280"/>
      <c r="AO154" s="281"/>
      <c r="AP154" s="282"/>
      <c r="AQ154" s="280"/>
      <c r="AR154" s="281"/>
      <c r="AS154" s="282"/>
      <c r="AW154" s="4"/>
      <c r="AX154" s="4"/>
      <c r="AY154">
        <f t="shared" ref="AY154" si="240">(Z154-Z153)/AVERAGE(AH154,AH153)/(R154-R153)</f>
        <v>-41.640072540337577</v>
      </c>
      <c r="AZ154" s="108">
        <f t="shared" ref="AZ154:AZ160" si="241">AY154/$L154*1000</f>
        <v>-96.93442465809423</v>
      </c>
      <c r="BI154" s="346"/>
      <c r="BJ154" s="346"/>
      <c r="BK154" s="283"/>
      <c r="BL154" s="283"/>
      <c r="BM154" s="283"/>
      <c r="BN154" s="4"/>
      <c r="BO154" s="4"/>
      <c r="BP154" s="4"/>
      <c r="BQ154" s="4"/>
      <c r="BR154" s="4"/>
      <c r="BS154" s="4"/>
      <c r="BT154" s="510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162">
        <v>2.5</v>
      </c>
      <c r="CG154" s="7">
        <f t="shared" si="232"/>
        <v>0.45039999999999997</v>
      </c>
      <c r="CH154" s="510" t="s">
        <v>421</v>
      </c>
      <c r="CI154" s="510" t="s">
        <v>421</v>
      </c>
      <c r="CJ154" s="162">
        <v>0</v>
      </c>
      <c r="CK154" s="7">
        <f t="shared" si="192"/>
        <v>0</v>
      </c>
      <c r="CL154" s="6">
        <f t="shared" si="233"/>
        <v>0</v>
      </c>
      <c r="CM154" s="6">
        <f t="shared" si="234"/>
        <v>0</v>
      </c>
      <c r="CN154" s="4"/>
      <c r="CO154" s="4"/>
      <c r="CP154" s="4"/>
      <c r="CQ154" s="4"/>
      <c r="CR154" s="4"/>
      <c r="CS154" s="4"/>
      <c r="CT154" s="4"/>
      <c r="CU154" s="4"/>
      <c r="CV154" s="4"/>
      <c r="CW154" s="4"/>
    </row>
    <row r="155" spans="1:101" ht="15.75" thickBot="1">
      <c r="A155" s="250" t="s">
        <v>286</v>
      </c>
      <c r="B155">
        <v>2022</v>
      </c>
      <c r="C155" t="s">
        <v>363</v>
      </c>
      <c r="E155" s="513" t="s">
        <v>418</v>
      </c>
      <c r="F155" s="259" t="s">
        <v>1045</v>
      </c>
      <c r="G155" s="4">
        <f t="shared" si="235"/>
        <v>2.0262712364964273</v>
      </c>
      <c r="H155" s="4">
        <v>15.7</v>
      </c>
      <c r="I155" s="4">
        <v>1.06</v>
      </c>
      <c r="J155" s="4">
        <f t="shared" si="230"/>
        <v>2147.8475106862129</v>
      </c>
      <c r="K155" s="121">
        <v>0.8</v>
      </c>
      <c r="L155" s="126">
        <f t="shared" si="231"/>
        <v>429.56950213724247</v>
      </c>
      <c r="Q155" s="264">
        <v>0.2</v>
      </c>
      <c r="R155" s="245">
        <v>2</v>
      </c>
      <c r="S155" s="260">
        <v>2</v>
      </c>
      <c r="T155" s="639">
        <f t="shared" si="236"/>
        <v>11.101243339253998</v>
      </c>
      <c r="U155">
        <v>0.2</v>
      </c>
      <c r="V155" s="637">
        <f t="shared" si="237"/>
        <v>1.3685507048036132</v>
      </c>
      <c r="Y155" s="260">
        <v>1</v>
      </c>
      <c r="Z155" s="263">
        <f t="shared" si="182"/>
        <v>11.101243339253998</v>
      </c>
      <c r="AE155" s="245"/>
      <c r="AH155" s="230">
        <v>0.33329999999999999</v>
      </c>
      <c r="AI155" s="5">
        <f t="shared" si="238"/>
        <v>0.14317551506234288</v>
      </c>
      <c r="AJ155" s="6">
        <f t="shared" si="239"/>
        <v>1.2038727993256026</v>
      </c>
      <c r="AN155">
        <f t="shared" ref="AN155:AN160" si="242">(T155-T154)/AVERAGE(AH155,AH154)/(R155-R154)*-1</f>
        <v>10.248089858531255</v>
      </c>
      <c r="AO155" s="108">
        <f t="shared" ref="AO155:AO160" si="243">AN155/$L155*1000</f>
        <v>23.856651385966199</v>
      </c>
      <c r="AP155" s="25">
        <f t="shared" ref="AP155:AP160" si="244">AO155*AP$2/1000</f>
        <v>4.2980143136956706</v>
      </c>
      <c r="AQ155" s="280"/>
      <c r="AR155" s="281"/>
      <c r="AS155" s="282"/>
      <c r="AW155" s="4"/>
      <c r="AX155" s="4"/>
      <c r="AY155">
        <f t="shared" ref="AY155:AY160" si="245">(Z155-Z154)/AVERAGE(AH155,AH154)/(R155-R154)</f>
        <v>25.620224646328172</v>
      </c>
      <c r="AZ155" s="108">
        <f t="shared" si="241"/>
        <v>59.64162846491557</v>
      </c>
      <c r="BI155" s="5">
        <f t="shared" ref="BI155:BI159" si="246">AJ155/AO155</f>
        <v>5.0462773666290282E-2</v>
      </c>
      <c r="BJ155" s="6">
        <f t="shared" ref="BJ155:BJ159" si="247">BI155/BJ$2*1000</f>
        <v>0.28009976502159351</v>
      </c>
      <c r="BK155" s="283"/>
      <c r="BL155" s="283"/>
      <c r="BM155" s="283"/>
      <c r="BN155" s="4"/>
      <c r="BO155" s="4"/>
      <c r="BP155" s="4"/>
      <c r="BQ155" s="4"/>
      <c r="BR155" s="4"/>
      <c r="BS155" s="4"/>
      <c r="BT155" s="6">
        <f t="shared" si="198"/>
        <v>2.5000000000000031</v>
      </c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162">
        <v>2.5</v>
      </c>
      <c r="CG155" s="7">
        <f t="shared" si="232"/>
        <v>0.45039999999999997</v>
      </c>
      <c r="CH155" s="6">
        <f t="shared" ref="CH155:CH158" si="248">BI155*$AJ155/($AJ155-BI155*CF155)</f>
        <v>5.6369923241650459E-2</v>
      </c>
      <c r="CI155" s="6">
        <f t="shared" ref="CI155:CI158" si="249">CH155/CI$2*1000</f>
        <v>0.31288811746031558</v>
      </c>
      <c r="CJ155" s="162">
        <v>0</v>
      </c>
      <c r="CK155" s="7">
        <f t="shared" si="192"/>
        <v>0</v>
      </c>
      <c r="CL155" s="6">
        <f t="shared" si="233"/>
        <v>0</v>
      </c>
      <c r="CM155" s="6">
        <f t="shared" si="234"/>
        <v>0</v>
      </c>
      <c r="CN155" s="4"/>
      <c r="CO155" s="4"/>
      <c r="CP155" s="4"/>
      <c r="CQ155" s="4"/>
      <c r="CR155" s="4"/>
      <c r="CS155" s="4"/>
      <c r="CT155" s="4"/>
      <c r="CU155" s="4"/>
      <c r="CV155" s="4"/>
      <c r="CW155" s="4"/>
    </row>
    <row r="156" spans="1:101" ht="15.75" thickBot="1">
      <c r="A156" s="250" t="s">
        <v>286</v>
      </c>
      <c r="B156">
        <v>2022</v>
      </c>
      <c r="C156" t="s">
        <v>363</v>
      </c>
      <c r="E156" s="513" t="s">
        <v>418</v>
      </c>
      <c r="F156" s="259" t="s">
        <v>1046</v>
      </c>
      <c r="G156" s="4">
        <f t="shared" si="235"/>
        <v>2.0262712364964273</v>
      </c>
      <c r="H156" s="4">
        <v>15.7</v>
      </c>
      <c r="I156" s="4">
        <v>1.06</v>
      </c>
      <c r="J156" s="4">
        <f t="shared" si="230"/>
        <v>2147.8475106862129</v>
      </c>
      <c r="K156" s="121">
        <v>0.8</v>
      </c>
      <c r="L156" s="126">
        <f t="shared" si="231"/>
        <v>429.56950213724247</v>
      </c>
      <c r="Q156" s="264">
        <v>0.2</v>
      </c>
      <c r="R156" s="245">
        <v>3</v>
      </c>
      <c r="S156" s="260">
        <v>1.7</v>
      </c>
      <c r="T156" s="639">
        <f t="shared" si="236"/>
        <v>9.4360568383658983</v>
      </c>
      <c r="U156">
        <v>0.14499999999999999</v>
      </c>
      <c r="V156" s="637">
        <f t="shared" si="237"/>
        <v>0.99219926098261946</v>
      </c>
      <c r="Y156" s="260">
        <v>1.45</v>
      </c>
      <c r="Z156" s="263">
        <f t="shared" si="182"/>
        <v>16.096802841918297</v>
      </c>
      <c r="AE156" s="245"/>
      <c r="AH156" s="230">
        <v>0.36670000000000003</v>
      </c>
      <c r="AI156" s="5">
        <f t="shared" si="238"/>
        <v>0.15752313643372681</v>
      </c>
      <c r="AJ156" s="6">
        <f t="shared" si="239"/>
        <v>9.5501089763586511E-2</v>
      </c>
      <c r="AN156">
        <f t="shared" si="242"/>
        <v>4.7576757168231412</v>
      </c>
      <c r="AO156" s="108">
        <f t="shared" si="243"/>
        <v>11.075450405934822</v>
      </c>
      <c r="AP156" s="25">
        <f t="shared" si="244"/>
        <v>1.9953531451332174</v>
      </c>
      <c r="AQ156" s="262">
        <f t="shared" ref="AQ156:AQ158" si="250">(V156-V155)/AVERAGE(AH156,AH155)/(R156-R155)*-1</f>
        <v>1.0752898394885535</v>
      </c>
      <c r="AR156" s="108">
        <f t="shared" ref="AR156:AR158" si="251">AQ156/$L155*1000</f>
        <v>2.503180123678824</v>
      </c>
      <c r="AS156" s="25">
        <f t="shared" ref="AS156:AS158" si="252">AR156*AS$2/1000</f>
        <v>0.36581474327442332</v>
      </c>
      <c r="AW156" s="4"/>
      <c r="AX156" s="4"/>
      <c r="AY156">
        <f t="shared" si="245"/>
        <v>14.273027150469428</v>
      </c>
      <c r="AZ156" s="108">
        <f t="shared" si="241"/>
        <v>33.226351217804478</v>
      </c>
      <c r="BI156" s="5">
        <f t="shared" si="246"/>
        <v>8.6227725522035562E-3</v>
      </c>
      <c r="BJ156" s="6">
        <f t="shared" si="247"/>
        <v>4.7861748180525958E-2</v>
      </c>
      <c r="BK156" s="526">
        <f t="shared" ref="BK156:BK158" si="253">AJ156/AR156</f>
        <v>3.8151904795102144E-2</v>
      </c>
      <c r="BL156" s="6">
        <f t="shared" ref="BL156:BL158" si="254">BK156/BL$2*1000</f>
        <v>0.26106408098468692</v>
      </c>
      <c r="BM156" s="6">
        <f t="shared" ref="BM156:BM158" si="255">AO156/AR156</f>
        <v>4.4245519134506681</v>
      </c>
      <c r="BN156" s="4"/>
      <c r="BO156" s="4"/>
      <c r="BP156" s="4"/>
      <c r="BQ156" s="4"/>
      <c r="BR156" s="4"/>
      <c r="BS156" s="4"/>
      <c r="BT156" s="6">
        <f t="shared" si="198"/>
        <v>3.0000000000000013</v>
      </c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162">
        <v>2.5</v>
      </c>
      <c r="CG156" s="7">
        <f t="shared" si="232"/>
        <v>0.45039999999999997</v>
      </c>
      <c r="CH156" s="6">
        <f t="shared" si="248"/>
        <v>1.113656837167328E-2</v>
      </c>
      <c r="CI156" s="6">
        <f t="shared" si="249"/>
        <v>6.181487772909236E-2</v>
      </c>
      <c r="CJ156" s="162">
        <v>0</v>
      </c>
      <c r="CK156" s="7">
        <f t="shared" si="192"/>
        <v>0</v>
      </c>
      <c r="CL156" s="6">
        <f t="shared" si="233"/>
        <v>3.8151904795102144E-2</v>
      </c>
      <c r="CM156" s="6">
        <f t="shared" si="234"/>
        <v>0.26106408098468692</v>
      </c>
      <c r="CN156" s="4"/>
      <c r="CO156" s="4"/>
      <c r="CP156" s="4"/>
      <c r="CQ156" s="4"/>
      <c r="CR156" s="4"/>
      <c r="CS156" s="4"/>
      <c r="CT156" s="4"/>
      <c r="CU156" s="4"/>
      <c r="CV156" s="4"/>
      <c r="CW156" s="4"/>
    </row>
    <row r="157" spans="1:101" ht="15.75" thickBot="1">
      <c r="A157" s="250" t="s">
        <v>286</v>
      </c>
      <c r="B157">
        <v>2022</v>
      </c>
      <c r="C157" t="s">
        <v>363</v>
      </c>
      <c r="E157" s="513" t="s">
        <v>418</v>
      </c>
      <c r="F157" s="259" t="s">
        <v>1047</v>
      </c>
      <c r="G157" s="4">
        <f t="shared" si="235"/>
        <v>2.0262712364964273</v>
      </c>
      <c r="H157" s="4">
        <v>15.7</v>
      </c>
      <c r="I157" s="4">
        <v>1.06</v>
      </c>
      <c r="J157" s="4">
        <f t="shared" si="230"/>
        <v>2147.8475106862129</v>
      </c>
      <c r="K157" s="121">
        <v>0.8</v>
      </c>
      <c r="L157" s="126">
        <f t="shared" si="231"/>
        <v>429.56950213724247</v>
      </c>
      <c r="Q157" s="264">
        <v>0.2</v>
      </c>
      <c r="R157" s="245">
        <v>4</v>
      </c>
      <c r="S157" s="260">
        <v>1.4</v>
      </c>
      <c r="T157" s="639">
        <f t="shared" si="236"/>
        <v>7.7708703374777972</v>
      </c>
      <c r="U157">
        <v>0.105</v>
      </c>
      <c r="V157" s="637">
        <f t="shared" si="237"/>
        <v>0.7184891200218968</v>
      </c>
      <c r="Y157" s="260">
        <v>1.7</v>
      </c>
      <c r="Z157" s="263">
        <f t="shared" si="182"/>
        <v>18.872113676731797</v>
      </c>
      <c r="AE157" s="245"/>
      <c r="AH157" s="230">
        <v>0.66669999999999996</v>
      </c>
      <c r="AI157" s="5">
        <f t="shared" si="238"/>
        <v>0.28639398707489955</v>
      </c>
      <c r="AJ157" s="6">
        <f t="shared" si="239"/>
        <v>0.59779609454673388</v>
      </c>
      <c r="AN157">
        <f t="shared" si="242"/>
        <v>3.2227336963191431</v>
      </c>
      <c r="AO157" s="108">
        <f t="shared" si="243"/>
        <v>7.5022404530234024</v>
      </c>
      <c r="AP157" s="25">
        <f t="shared" si="244"/>
        <v>1.3516036400166962</v>
      </c>
      <c r="AQ157" s="262">
        <f t="shared" si="250"/>
        <v>0.529727387189322</v>
      </c>
      <c r="AR157" s="108">
        <f t="shared" si="251"/>
        <v>1.2331587427733179</v>
      </c>
      <c r="AS157" s="25">
        <f t="shared" si="252"/>
        <v>0.18021381866889266</v>
      </c>
      <c r="AW157" s="4"/>
      <c r="AX157" s="4"/>
      <c r="AY157">
        <f t="shared" si="245"/>
        <v>5.3712228271985669</v>
      </c>
      <c r="AZ157" s="108">
        <f t="shared" si="241"/>
        <v>12.503734088372326</v>
      </c>
      <c r="BI157" s="5">
        <f t="shared" si="246"/>
        <v>7.9682342666825889E-2</v>
      </c>
      <c r="BJ157" s="6">
        <f t="shared" si="247"/>
        <v>0.44228653789312772</v>
      </c>
      <c r="BK157" s="526">
        <f t="shared" si="253"/>
        <v>0.48476815985776306</v>
      </c>
      <c r="BL157" s="6">
        <f t="shared" si="254"/>
        <v>3.3171490341984611</v>
      </c>
      <c r="BM157" s="6">
        <f t="shared" si="255"/>
        <v>6.0837588809946759</v>
      </c>
      <c r="BN157" s="4"/>
      <c r="BO157" s="4"/>
      <c r="BP157" s="4"/>
      <c r="BQ157" s="4"/>
      <c r="BR157" s="4"/>
      <c r="BS157" s="4"/>
      <c r="BT157" s="6">
        <f t="shared" si="198"/>
        <v>1.6666666666666652</v>
      </c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162">
        <v>2.5</v>
      </c>
      <c r="CG157" s="7">
        <f t="shared" si="232"/>
        <v>0.45039999999999997</v>
      </c>
      <c r="CH157" s="6">
        <f t="shared" si="248"/>
        <v>0.11950566954161912</v>
      </c>
      <c r="CI157" s="6">
        <f t="shared" si="249"/>
        <v>0.66333075900099425</v>
      </c>
      <c r="CJ157" s="162">
        <v>0</v>
      </c>
      <c r="CK157" s="7">
        <f t="shared" si="192"/>
        <v>0</v>
      </c>
      <c r="CL157" s="6">
        <f t="shared" si="233"/>
        <v>0.48476815985776306</v>
      </c>
      <c r="CM157" s="6">
        <f t="shared" si="234"/>
        <v>3.3171490341984611</v>
      </c>
      <c r="CN157" s="4"/>
      <c r="CO157" s="4"/>
      <c r="CP157" s="4"/>
      <c r="CQ157" s="4"/>
      <c r="CR157" s="4"/>
      <c r="CS157" s="4"/>
      <c r="CT157" s="4"/>
      <c r="CU157" s="4"/>
      <c r="CV157" s="4"/>
      <c r="CW157" s="4"/>
    </row>
    <row r="158" spans="1:101" ht="15.75" thickBot="1">
      <c r="A158" s="250" t="s">
        <v>286</v>
      </c>
      <c r="B158">
        <v>2022</v>
      </c>
      <c r="C158" t="s">
        <v>363</v>
      </c>
      <c r="E158" s="513" t="s">
        <v>418</v>
      </c>
      <c r="F158" s="259" t="s">
        <v>1048</v>
      </c>
      <c r="G158" s="4">
        <f t="shared" si="235"/>
        <v>2.0262712364964273</v>
      </c>
      <c r="H158" s="4">
        <v>15.7</v>
      </c>
      <c r="I158" s="4">
        <v>1.06</v>
      </c>
      <c r="J158" s="4">
        <f t="shared" si="230"/>
        <v>2147.8475106862129</v>
      </c>
      <c r="K158" s="121">
        <v>0.8</v>
      </c>
      <c r="L158" s="126">
        <f t="shared" si="231"/>
        <v>429.56950213724247</v>
      </c>
      <c r="Q158" s="264">
        <v>0.2</v>
      </c>
      <c r="R158" s="245">
        <v>5</v>
      </c>
      <c r="S158" s="260">
        <v>1.2</v>
      </c>
      <c r="T158" s="639">
        <f t="shared" si="236"/>
        <v>6.6607460035523971</v>
      </c>
      <c r="U158">
        <v>8.5000000000000006E-2</v>
      </c>
      <c r="V158" s="637">
        <f t="shared" si="237"/>
        <v>0.58163404954153564</v>
      </c>
      <c r="Y158" s="260">
        <v>1.85</v>
      </c>
      <c r="Z158" s="263">
        <f t="shared" si="182"/>
        <v>20.537300177619898</v>
      </c>
      <c r="AE158" s="245"/>
      <c r="AH158" s="230">
        <v>0.93330000000000002</v>
      </c>
      <c r="AI158" s="5">
        <f t="shared" si="238"/>
        <v>0.40091721634468841</v>
      </c>
      <c r="AJ158" s="6">
        <f t="shared" si="239"/>
        <v>0.33638652294768673</v>
      </c>
      <c r="AN158">
        <f t="shared" si="242"/>
        <v>1.3876554174067501</v>
      </c>
      <c r="AO158" s="108">
        <f t="shared" si="243"/>
        <v>3.2303397017309909</v>
      </c>
      <c r="AP158" s="25">
        <f t="shared" si="244"/>
        <v>0.58197800066385541</v>
      </c>
      <c r="AQ158" s="262">
        <f t="shared" si="250"/>
        <v>0.17106883810045145</v>
      </c>
      <c r="AR158" s="108">
        <f t="shared" si="251"/>
        <v>0.39823320149435781</v>
      </c>
      <c r="AS158" s="25">
        <f t="shared" si="252"/>
        <v>5.8197800066385447E-2</v>
      </c>
      <c r="AW158" s="4"/>
      <c r="AX158" s="4"/>
      <c r="AY158">
        <f t="shared" si="245"/>
        <v>2.0814831261101263</v>
      </c>
      <c r="AZ158" s="108">
        <f t="shared" si="241"/>
        <v>4.8455095525964893</v>
      </c>
      <c r="BI158" s="5">
        <f t="shared" si="246"/>
        <v>0.10413348254594791</v>
      </c>
      <c r="BJ158" s="6">
        <f t="shared" si="247"/>
        <v>0.57800556475326326</v>
      </c>
      <c r="BK158" s="526">
        <f t="shared" si="253"/>
        <v>0.8446973323304201</v>
      </c>
      <c r="BL158" s="6">
        <f t="shared" si="254"/>
        <v>5.7800556475326417</v>
      </c>
      <c r="BM158" s="6">
        <f t="shared" si="255"/>
        <v>8.1116785079929059</v>
      </c>
      <c r="BN158" s="4"/>
      <c r="BO158" s="4"/>
      <c r="BP158" s="4"/>
      <c r="BQ158" s="4"/>
      <c r="BR158" s="4"/>
      <c r="BS158" s="4"/>
      <c r="BT158" s="6">
        <f t="shared" si="198"/>
        <v>1.5000000000000009</v>
      </c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162">
        <v>2.5</v>
      </c>
      <c r="CG158" s="7">
        <f t="shared" si="232"/>
        <v>0.45039999999999997</v>
      </c>
      <c r="CH158" s="6">
        <f t="shared" si="248"/>
        <v>0.4605891233222173</v>
      </c>
      <c r="CI158" s="6">
        <f t="shared" si="249"/>
        <v>2.5565559687068014</v>
      </c>
      <c r="CJ158" s="162">
        <v>0</v>
      </c>
      <c r="CK158" s="7">
        <f t="shared" si="192"/>
        <v>0</v>
      </c>
      <c r="CL158" s="6">
        <f t="shared" si="233"/>
        <v>0.84469733233042021</v>
      </c>
      <c r="CM158" s="6">
        <f t="shared" si="234"/>
        <v>5.7800556475326426</v>
      </c>
      <c r="CN158" s="4"/>
      <c r="CO158" s="4"/>
      <c r="CP158" s="4"/>
      <c r="CQ158" s="4"/>
      <c r="CR158" s="4"/>
      <c r="CS158" s="4"/>
      <c r="CT158" s="4"/>
      <c r="CU158" s="4"/>
      <c r="CV158" s="4"/>
      <c r="CW158" s="4"/>
    </row>
    <row r="159" spans="1:101" ht="15.75" thickBot="1">
      <c r="A159" s="250" t="s">
        <v>286</v>
      </c>
      <c r="B159">
        <v>2022</v>
      </c>
      <c r="C159" t="s">
        <v>363</v>
      </c>
      <c r="E159" s="513" t="s">
        <v>418</v>
      </c>
      <c r="F159" s="259" t="s">
        <v>1049</v>
      </c>
      <c r="G159" s="4">
        <f t="shared" si="235"/>
        <v>2.0262712364964273</v>
      </c>
      <c r="H159" s="4">
        <v>15.7</v>
      </c>
      <c r="I159" s="4">
        <v>1.06</v>
      </c>
      <c r="J159" s="4">
        <f t="shared" si="230"/>
        <v>2147.8475106862129</v>
      </c>
      <c r="K159" s="121">
        <v>0.8</v>
      </c>
      <c r="L159" s="126">
        <f t="shared" si="231"/>
        <v>429.56950213724247</v>
      </c>
      <c r="Q159" s="264">
        <v>0.2</v>
      </c>
      <c r="R159" s="245">
        <v>6</v>
      </c>
      <c r="S159" s="260">
        <v>1.03</v>
      </c>
      <c r="T159" s="639">
        <f t="shared" si="236"/>
        <v>5.7171403197158082</v>
      </c>
      <c r="U159">
        <v>0.1</v>
      </c>
      <c r="V159" s="637">
        <f t="shared" si="237"/>
        <v>0.68427535240180659</v>
      </c>
      <c r="Y159" s="260">
        <v>2.02</v>
      </c>
      <c r="Z159" s="263">
        <f t="shared" si="182"/>
        <v>22.424511545293072</v>
      </c>
      <c r="AE159" s="245"/>
      <c r="AH159" s="230">
        <v>1</v>
      </c>
      <c r="AI159" s="5">
        <f t="shared" si="238"/>
        <v>0.42956950213724249</v>
      </c>
      <c r="AJ159" s="6">
        <f t="shared" si="239"/>
        <v>6.9028586410436049E-2</v>
      </c>
      <c r="AN159">
        <f t="shared" si="242"/>
        <v>0.97616064122131996</v>
      </c>
      <c r="AO159" s="108">
        <f t="shared" si="243"/>
        <v>2.2724160732189223</v>
      </c>
      <c r="AP159" s="25">
        <f t="shared" si="244"/>
        <v>0.40939847975112104</v>
      </c>
      <c r="AQ159" s="280"/>
      <c r="AR159" s="281"/>
      <c r="AS159" s="282"/>
      <c r="AW159" s="4"/>
      <c r="AX159" s="4"/>
      <c r="AY159">
        <f t="shared" si="245"/>
        <v>1.9523212824426361</v>
      </c>
      <c r="AZ159" s="108">
        <f t="shared" si="241"/>
        <v>4.5448321464378356</v>
      </c>
      <c r="BI159" s="5">
        <f t="shared" si="246"/>
        <v>3.0376737439924764E-2</v>
      </c>
      <c r="BJ159" s="6">
        <f t="shared" si="247"/>
        <v>0.16860977708661615</v>
      </c>
      <c r="BK159" s="283"/>
      <c r="BL159" s="283"/>
      <c r="BM159" s="283"/>
      <c r="BN159" s="4"/>
      <c r="BO159" s="4"/>
      <c r="BP159" s="4"/>
      <c r="BQ159" s="4"/>
      <c r="BR159" s="4"/>
      <c r="BS159" s="4"/>
      <c r="BT159" s="6">
        <f t="shared" si="198"/>
        <v>1.999999999999996</v>
      </c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162">
        <v>2.5</v>
      </c>
      <c r="CG159" s="7">
        <f t="shared" si="232"/>
        <v>0.45039999999999997</v>
      </c>
      <c r="CH159" s="625"/>
      <c r="CI159" s="625"/>
      <c r="CJ159" s="162">
        <v>0</v>
      </c>
      <c r="CK159" s="7">
        <f t="shared" si="192"/>
        <v>0</v>
      </c>
      <c r="CL159" s="6">
        <f t="shared" si="233"/>
        <v>0</v>
      </c>
      <c r="CM159" s="6">
        <f t="shared" si="234"/>
        <v>0</v>
      </c>
      <c r="CN159" s="4"/>
      <c r="CO159" s="4"/>
      <c r="CP159" s="4"/>
      <c r="CQ159" s="4"/>
      <c r="CR159" s="4"/>
      <c r="CS159" s="4"/>
      <c r="CT159" s="4"/>
      <c r="CU159" s="4"/>
      <c r="CV159" s="4"/>
      <c r="CW159" s="4"/>
    </row>
    <row r="160" spans="1:101" ht="15.75" thickBot="1">
      <c r="A160" s="250" t="s">
        <v>286</v>
      </c>
      <c r="B160">
        <v>2022</v>
      </c>
      <c r="C160" t="s">
        <v>363</v>
      </c>
      <c r="E160" s="513" t="s">
        <v>418</v>
      </c>
      <c r="F160" s="259" t="s">
        <v>1050</v>
      </c>
      <c r="G160" s="4">
        <f t="shared" si="235"/>
        <v>2.0262712364964273</v>
      </c>
      <c r="H160" s="4">
        <v>15.7</v>
      </c>
      <c r="I160" s="4">
        <v>1.06</v>
      </c>
      <c r="J160" s="4">
        <f t="shared" si="230"/>
        <v>2147.8475106862129</v>
      </c>
      <c r="K160" s="121">
        <v>0.8</v>
      </c>
      <c r="L160" s="126">
        <f t="shared" si="231"/>
        <v>429.56950213724247</v>
      </c>
      <c r="Q160" s="264">
        <v>0.2</v>
      </c>
      <c r="R160" s="245">
        <v>7</v>
      </c>
      <c r="S160" s="260">
        <v>0.7</v>
      </c>
      <c r="T160" s="639">
        <f t="shared" si="236"/>
        <v>3.8854351687388986</v>
      </c>
      <c r="U160">
        <v>0.1</v>
      </c>
      <c r="V160" s="637">
        <f t="shared" si="237"/>
        <v>0.68427535240180659</v>
      </c>
      <c r="Y160" s="260">
        <v>2.2000000000000002</v>
      </c>
      <c r="Z160" s="263">
        <f t="shared" si="182"/>
        <v>24.422735346358792</v>
      </c>
      <c r="AE160" s="245"/>
      <c r="AH160" s="230">
        <v>0.7</v>
      </c>
      <c r="AI160" s="5">
        <f t="shared" si="238"/>
        <v>0.30069865149606972</v>
      </c>
      <c r="AN160">
        <f t="shared" si="242"/>
        <v>2.154947236443423</v>
      </c>
      <c r="AO160" s="108">
        <f t="shared" si="243"/>
        <v>5.0165275368057722</v>
      </c>
      <c r="AP160" s="25">
        <f t="shared" si="244"/>
        <v>0.90377760103092797</v>
      </c>
      <c r="AQ160" s="280"/>
      <c r="AR160" s="281"/>
      <c r="AS160" s="282"/>
      <c r="AW160" s="4"/>
      <c r="AX160" s="4"/>
      <c r="AY160">
        <f t="shared" si="245"/>
        <v>2.3508515306655529</v>
      </c>
      <c r="AZ160" s="108">
        <f t="shared" si="241"/>
        <v>5.4725754946972067</v>
      </c>
      <c r="BI160" s="283"/>
      <c r="BJ160" s="283"/>
      <c r="BK160" s="283"/>
      <c r="BL160" s="283"/>
      <c r="BM160" s="283"/>
      <c r="BN160" s="4"/>
      <c r="BO160" s="4"/>
      <c r="BP160" s="4"/>
      <c r="BQ160" s="4"/>
      <c r="BR160" s="4"/>
      <c r="BS160" s="4"/>
      <c r="BT160" s="6">
        <f t="shared" si="198"/>
        <v>1.0909090909090911</v>
      </c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162">
        <v>2.5</v>
      </c>
      <c r="CG160" s="7">
        <f t="shared" si="232"/>
        <v>0.45039999999999997</v>
      </c>
      <c r="CH160" s="625"/>
      <c r="CI160" s="625"/>
      <c r="CJ160" s="162">
        <v>0</v>
      </c>
      <c r="CK160" s="7">
        <f t="shared" si="192"/>
        <v>0</v>
      </c>
      <c r="CL160" s="6" t="e">
        <f t="shared" si="233"/>
        <v>#DIV/0!</v>
      </c>
      <c r="CM160" s="6" t="e">
        <f t="shared" si="234"/>
        <v>#DIV/0!</v>
      </c>
      <c r="CN160" s="4"/>
      <c r="CO160" s="4"/>
      <c r="CP160" s="4"/>
      <c r="CQ160" s="4"/>
      <c r="CR160" s="4"/>
      <c r="CS160" s="4"/>
      <c r="CT160" s="4"/>
      <c r="CU160" s="4"/>
      <c r="CV160" s="4"/>
      <c r="CW160" s="4"/>
    </row>
    <row r="161" spans="1:101" ht="15">
      <c r="A161" s="250" t="s">
        <v>286</v>
      </c>
      <c r="B161">
        <v>2024</v>
      </c>
      <c r="E161" t="s">
        <v>785</v>
      </c>
      <c r="G161" s="4">
        <f t="shared" ref="G161" si="256">PI()/6*H161^3/1000</f>
        <v>2.0262712364964273</v>
      </c>
      <c r="H161" s="4">
        <v>15.7</v>
      </c>
      <c r="I161" s="4">
        <v>1.06</v>
      </c>
      <c r="J161" s="4">
        <f t="shared" ref="J161" si="257">G161*I161*1000</f>
        <v>2147.8475106862129</v>
      </c>
      <c r="K161" s="121">
        <v>0.8</v>
      </c>
      <c r="L161" s="126">
        <f t="shared" ref="L161" si="258">J161*(1-K161)</f>
        <v>429.56950213724247</v>
      </c>
      <c r="T161" s="642"/>
      <c r="V161" s="245"/>
      <c r="Z161" s="245"/>
      <c r="AE161" s="245"/>
      <c r="AW161" s="4"/>
      <c r="AX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</row>
    <row r="162" spans="1:101" ht="15">
      <c r="A162" t="s">
        <v>462</v>
      </c>
      <c r="B162">
        <v>2023</v>
      </c>
      <c r="C162" t="s">
        <v>362</v>
      </c>
      <c r="E162" t="s">
        <v>417</v>
      </c>
      <c r="F162" t="s">
        <v>545</v>
      </c>
      <c r="G162" s="4">
        <f t="shared" ref="G162" si="259">PI()/6*H162^3/1000</f>
        <v>0.52359877559829882</v>
      </c>
      <c r="H162" s="4">
        <v>10</v>
      </c>
      <c r="I162" s="4">
        <v>1.06</v>
      </c>
      <c r="J162" s="4">
        <f t="shared" ref="J162" si="260">G162*I162*1000</f>
        <v>555.0147021341968</v>
      </c>
      <c r="K162" s="121">
        <v>0.8</v>
      </c>
      <c r="L162" s="126">
        <f t="shared" ref="L162" si="261">J162*(1-K162)</f>
        <v>111.00294042683933</v>
      </c>
      <c r="M162" t="s">
        <v>544</v>
      </c>
      <c r="R162" s="4">
        <f>'Believer (2)'!$AG87</f>
        <v>0</v>
      </c>
      <c r="T162" s="638">
        <f>'Believer (2)'!$AA87</f>
        <v>27.3</v>
      </c>
      <c r="V162" s="245">
        <f>'Believer (2)'!$AB87</f>
        <v>4</v>
      </c>
      <c r="Z162" s="245">
        <f>'Believer (2)'!$AC87</f>
        <v>0.8</v>
      </c>
      <c r="AE162" s="245">
        <f>'Believer (2)'!$AD87</f>
        <v>0.8</v>
      </c>
      <c r="AH162" s="245">
        <f>'Believer (2)'!$AJ87</f>
        <v>0</v>
      </c>
      <c r="AJ162" s="245">
        <f>'Believer (2)'!$AI87</f>
        <v>0</v>
      </c>
      <c r="AO162" s="263">
        <f>'Believer (2)'!$AP87</f>
        <v>0</v>
      </c>
      <c r="AP162" s="25">
        <f t="shared" ref="AP162:AP182" si="262">AO162*AP$2/1000</f>
        <v>0</v>
      </c>
      <c r="AQ162" s="290"/>
      <c r="AR162" s="290"/>
      <c r="AS162" s="290"/>
      <c r="AT162" s="424"/>
      <c r="AU162" s="424"/>
      <c r="AV162" s="424"/>
      <c r="AW162" s="7"/>
      <c r="AX162" s="7"/>
      <c r="AY162" s="424"/>
      <c r="AZ162" s="263">
        <f>'Believer (2)'!$BC87</f>
        <v>0</v>
      </c>
      <c r="BA162" s="424"/>
      <c r="BB162" s="424"/>
      <c r="BC162" s="424"/>
      <c r="BD162" s="424"/>
      <c r="BE162" s="424"/>
      <c r="BF162" s="263">
        <f>'Believer (2)'!$BI87</f>
        <v>0</v>
      </c>
      <c r="BI162" s="5" t="e">
        <f t="shared" ref="BI162" si="263">AJ162/AO162</f>
        <v>#DIV/0!</v>
      </c>
      <c r="BJ162" s="6" t="e">
        <f t="shared" ref="BJ162" si="264">BI162/BJ$2*1000</f>
        <v>#DIV/0!</v>
      </c>
      <c r="BK162" s="290"/>
      <c r="BL162" s="290"/>
      <c r="BM162" s="290"/>
      <c r="BN162" s="4"/>
      <c r="BO162" s="4"/>
      <c r="BP162" s="4"/>
      <c r="BQ162" s="4"/>
      <c r="BR162" s="4"/>
      <c r="BS162" s="4"/>
      <c r="BT162" s="6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162">
        <v>2.5</v>
      </c>
      <c r="CG162" s="7">
        <f t="shared" ref="CG162" si="265">CF162*CG$2/1000</f>
        <v>0.45039999999999997</v>
      </c>
      <c r="CH162" s="625"/>
      <c r="CI162" s="625"/>
      <c r="CJ162" s="162">
        <v>0</v>
      </c>
      <c r="CK162" s="7">
        <f t="shared" ref="CK162:CK182" si="266">CJ162*CK$2/1000</f>
        <v>0</v>
      </c>
      <c r="CL162" s="290"/>
      <c r="CM162" s="290"/>
      <c r="CN162" s="4"/>
      <c r="CO162" s="4"/>
      <c r="CP162" s="4"/>
      <c r="CQ162" s="4"/>
      <c r="CR162" s="4"/>
      <c r="CS162" s="4"/>
      <c r="CT162" s="4"/>
      <c r="CU162" s="4"/>
      <c r="CV162" s="4"/>
      <c r="CW162" s="4"/>
    </row>
    <row r="163" spans="1:101" ht="15">
      <c r="A163" t="s">
        <v>462</v>
      </c>
      <c r="B163">
        <v>2023</v>
      </c>
      <c r="C163" t="s">
        <v>362</v>
      </c>
      <c r="E163" t="s">
        <v>417</v>
      </c>
      <c r="F163" t="s">
        <v>765</v>
      </c>
      <c r="K163" s="121"/>
      <c r="L163" s="126"/>
      <c r="R163" s="4">
        <f>'Believer (2)'!$AG88</f>
        <v>1</v>
      </c>
      <c r="T163" s="638">
        <f>'Believer (2)'!$AA88</f>
        <v>23.7</v>
      </c>
      <c r="V163" s="245">
        <f>'Believer (2)'!$AB88</f>
        <v>3.3</v>
      </c>
      <c r="Z163" s="245">
        <f>'Believer (2)'!$AC88</f>
        <v>6</v>
      </c>
      <c r="AE163" s="245">
        <f>'Believer (2)'!$AD88</f>
        <v>1.3</v>
      </c>
      <c r="AH163" s="245">
        <f>'Believer (2)'!$AJ88</f>
        <v>0.25</v>
      </c>
      <c r="AJ163" s="245">
        <f>'Believer (2)'!$AI88</f>
        <v>-0.40546510810816427</v>
      </c>
      <c r="AO163" s="263">
        <f>'Believer (2)'!$AP88</f>
        <v>218.97798298433881</v>
      </c>
      <c r="AP163" s="25">
        <f t="shared" si="262"/>
        <v>39.451073414458477</v>
      </c>
      <c r="AQ163" s="424"/>
      <c r="AR163" s="263">
        <f>'Believer (2)'!$AV88</f>
        <v>36.784611149027953</v>
      </c>
      <c r="AS163" s="25">
        <f t="shared" ref="AS163:AS182" si="267">AR163*AS$2/1000</f>
        <v>5.3757030733189453</v>
      </c>
      <c r="AT163" s="424"/>
      <c r="AU163" s="424"/>
      <c r="AV163" s="424"/>
      <c r="AW163" s="7"/>
      <c r="AX163" s="7"/>
      <c r="AY163" s="424"/>
      <c r="AZ163" s="263">
        <f>'Believer (2)'!$BC88</f>
        <v>164.02015955604185</v>
      </c>
      <c r="BA163" s="424"/>
      <c r="BB163" s="424"/>
      <c r="BC163" s="424"/>
      <c r="BD163" s="424"/>
      <c r="BE163" s="424"/>
      <c r="BF163" s="263">
        <f>'Believer (2)'!$BI88</f>
        <v>18.772836034676331</v>
      </c>
      <c r="BI163" s="5">
        <f t="shared" ref="BI163:BI168" si="268">AJ163/AO163</f>
        <v>-1.8516250016658658E-3</v>
      </c>
      <c r="BJ163" s="6">
        <f t="shared" ref="BJ163:BJ168" si="269">BI163/BJ$2*1000</f>
        <v>-1.0277669858269681E-2</v>
      </c>
      <c r="BK163" s="290"/>
      <c r="BL163" s="290"/>
      <c r="BM163" s="290"/>
      <c r="BN163" s="4"/>
      <c r="BO163" s="4"/>
      <c r="BP163" s="4"/>
      <c r="BQ163" s="4"/>
      <c r="BR163" s="4"/>
      <c r="BS163" s="4"/>
      <c r="BT163" s="6">
        <f t="shared" ref="BT163:BT182" si="270">AZ163/AO163</f>
        <v>0.74902580305423894</v>
      </c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162">
        <v>2.5</v>
      </c>
      <c r="CG163" s="7">
        <f t="shared" ref="CG163:CG182" si="271">CF163*CG$2/1000</f>
        <v>0.45039999999999997</v>
      </c>
      <c r="CH163" s="625"/>
      <c r="CI163" s="625"/>
      <c r="CJ163" s="162">
        <v>0</v>
      </c>
      <c r="CK163" s="7">
        <f t="shared" si="266"/>
        <v>0</v>
      </c>
      <c r="CL163" s="6">
        <f t="shared" ref="CL163:CL182" si="272">BK163*$AJ163/($AJ163-BK163*CJ163)</f>
        <v>0</v>
      </c>
      <c r="CM163" s="6">
        <f t="shared" ref="CM163:CM182" si="273">CL163/CM$2*1000</f>
        <v>0</v>
      </c>
      <c r="CN163" s="4"/>
      <c r="CO163" s="4"/>
      <c r="CP163" s="4"/>
      <c r="CQ163" s="4"/>
      <c r="CR163" s="4"/>
      <c r="CS163" s="4"/>
      <c r="CT163" s="4"/>
      <c r="CU163" s="4"/>
      <c r="CV163" s="4"/>
      <c r="CW163" s="4"/>
    </row>
    <row r="164" spans="1:101" ht="15">
      <c r="A164" t="s">
        <v>462</v>
      </c>
      <c r="B164">
        <v>2023</v>
      </c>
      <c r="C164" t="s">
        <v>362</v>
      </c>
      <c r="E164" t="s">
        <v>417</v>
      </c>
      <c r="F164" t="s">
        <v>766</v>
      </c>
      <c r="K164" s="121"/>
      <c r="L164" s="126"/>
      <c r="R164" s="4">
        <f>'Believer (2)'!$AG89</f>
        <v>2</v>
      </c>
      <c r="T164" s="638">
        <f>'Believer (2)'!$AA89</f>
        <v>18.600000000000001</v>
      </c>
      <c r="V164" s="245">
        <f>'Believer (2)'!$AB89</f>
        <v>2.2000000000000002</v>
      </c>
      <c r="Z164" s="245">
        <f>'Believer (2)'!$AC89</f>
        <v>18.100000000000001</v>
      </c>
      <c r="AE164" s="245">
        <f>'Believer (2)'!$AD89</f>
        <v>2.2000000000000002</v>
      </c>
      <c r="AH164" s="245">
        <f>'Believer (2)'!$AJ89</f>
        <v>0.4</v>
      </c>
      <c r="AJ164" s="245">
        <f>'Believer (2)'!$AI89</f>
        <v>1.0986122886681096</v>
      </c>
      <c r="AO164" s="263">
        <f>'Believer (2)'!$AP89</f>
        <v>127.88850408297428</v>
      </c>
      <c r="AP164" s="25">
        <f t="shared" si="262"/>
        <v>23.040392895588646</v>
      </c>
      <c r="AQ164" s="424"/>
      <c r="AR164" s="263">
        <f>'Believer (2)'!$AV89</f>
        <v>25.008346529609511</v>
      </c>
      <c r="AS164" s="25">
        <f t="shared" si="267"/>
        <v>3.6547197618371339</v>
      </c>
      <c r="AT164" s="424"/>
      <c r="AU164" s="424"/>
      <c r="AV164" s="424"/>
      <c r="AW164" s="7"/>
      <c r="AX164" s="7"/>
      <c r="AY164" s="424"/>
      <c r="AZ164" s="263">
        <f>'Believer (2)'!$BC89</f>
        <v>233.64426113642963</v>
      </c>
      <c r="BA164" s="424"/>
      <c r="BB164" s="424"/>
      <c r="BC164" s="424"/>
      <c r="BD164" s="424"/>
      <c r="BE164" s="424"/>
      <c r="BF164" s="263">
        <f>'Believer (2)'!$BI89</f>
        <v>18.485996786296376</v>
      </c>
      <c r="BI164" s="5">
        <f t="shared" si="268"/>
        <v>8.5903912673443109E-3</v>
      </c>
      <c r="BJ164" s="6">
        <f t="shared" si="269"/>
        <v>4.7682011919095865E-2</v>
      </c>
      <c r="BK164" s="526">
        <f t="shared" ref="BK164:BK168" si="274">AJ164/AR164</f>
        <v>4.3929825083292448E-2</v>
      </c>
      <c r="BL164" s="6">
        <f t="shared" ref="BL164:BL168" si="275">BK164/BL$2*1000</f>
        <v>0.30060096539819658</v>
      </c>
      <c r="BM164" s="6">
        <f t="shared" ref="BM164:BM168" si="276">AO164/AR164</f>
        <v>5.1138328530259365</v>
      </c>
      <c r="BN164" s="4"/>
      <c r="BO164" s="4"/>
      <c r="BP164" s="4"/>
      <c r="BQ164" s="4"/>
      <c r="BR164" s="4"/>
      <c r="BS164" s="4"/>
      <c r="BT164" s="6">
        <f t="shared" si="270"/>
        <v>1.8269371653987041</v>
      </c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162">
        <v>2.5</v>
      </c>
      <c r="CG164" s="7">
        <f t="shared" si="271"/>
        <v>0.45039999999999997</v>
      </c>
      <c r="CH164" s="6">
        <f t="shared" ref="CH164:CH182" si="277">BI164*$AJ164/($AJ164-BI164*CF164)</f>
        <v>8.7616667628566368E-3</v>
      </c>
      <c r="CI164" s="6">
        <f t="shared" ref="CI164:CI182" si="278">CH164/CI$2*1000</f>
        <v>4.8632697395962689E-2</v>
      </c>
      <c r="CJ164" s="162">
        <v>0</v>
      </c>
      <c r="CK164" s="7">
        <f t="shared" si="266"/>
        <v>0</v>
      </c>
      <c r="CL164" s="6">
        <f t="shared" si="272"/>
        <v>4.3929825083292448E-2</v>
      </c>
      <c r="CM164" s="6">
        <f t="shared" si="273"/>
        <v>0.30060096539819658</v>
      </c>
      <c r="CN164" s="4"/>
      <c r="CO164" s="4"/>
      <c r="CP164" s="4"/>
      <c r="CQ164" s="4"/>
      <c r="CR164" s="4"/>
      <c r="CS164" s="4"/>
      <c r="CT164" s="4"/>
      <c r="CU164" s="4"/>
      <c r="CV164" s="4"/>
      <c r="CW164" s="4"/>
    </row>
    <row r="165" spans="1:101" ht="15">
      <c r="A165" t="s">
        <v>462</v>
      </c>
      <c r="B165">
        <v>2023</v>
      </c>
      <c r="C165" t="s">
        <v>362</v>
      </c>
      <c r="E165" t="s">
        <v>417</v>
      </c>
      <c r="F165" t="s">
        <v>767</v>
      </c>
      <c r="K165" s="121"/>
      <c r="L165" s="126"/>
      <c r="R165" s="4">
        <f>'Believer (2)'!$AG90</f>
        <v>3</v>
      </c>
      <c r="T165" s="638">
        <f>'Believer (2)'!$AA90</f>
        <v>15.6</v>
      </c>
      <c r="V165" s="245">
        <f>'Believer (2)'!$AB90</f>
        <v>1.8</v>
      </c>
      <c r="Z165" s="245">
        <f>'Believer (2)'!$AC90</f>
        <v>32.9</v>
      </c>
      <c r="AE165" s="245">
        <f>'Believer (2)'!$AD90</f>
        <v>2.9</v>
      </c>
      <c r="AH165" s="245">
        <f>'Believer (2)'!$AJ90</f>
        <v>0.7</v>
      </c>
      <c r="AJ165" s="245">
        <f>'Believer (2)'!$AI90</f>
        <v>0.28768207245178101</v>
      </c>
      <c r="AO165" s="263">
        <f>'Believer (2)'!$AP90</f>
        <v>51.458096317409812</v>
      </c>
      <c r="AP165" s="25">
        <f t="shared" si="262"/>
        <v>9.2706906325445502</v>
      </c>
      <c r="AQ165" s="424"/>
      <c r="AR165" s="263">
        <f>'Believer (2)'!$AV90</f>
        <v>7.08346744025169</v>
      </c>
      <c r="AS165" s="25">
        <f t="shared" si="267"/>
        <v>1.0351779317183818</v>
      </c>
      <c r="AT165" s="424"/>
      <c r="AU165" s="424"/>
      <c r="AV165" s="424"/>
      <c r="AW165" s="7"/>
      <c r="AX165" s="7"/>
      <c r="AY165" s="424"/>
      <c r="AZ165" s="263">
        <f>'Believer (2)'!$BC90</f>
        <v>171.27989002329511</v>
      </c>
      <c r="BA165" s="424"/>
      <c r="BB165" s="424"/>
      <c r="BC165" s="424"/>
      <c r="BD165" s="424"/>
      <c r="BE165" s="424"/>
      <c r="BF165" s="263">
        <f>'Believer (2)'!$BI90</f>
        <v>9.0973137066953331</v>
      </c>
      <c r="BI165" s="5">
        <f t="shared" si="268"/>
        <v>5.5906085347049569E-3</v>
      </c>
      <c r="BJ165" s="6">
        <f t="shared" si="269"/>
        <v>3.1031352879134971E-2</v>
      </c>
      <c r="BK165" s="526">
        <f t="shared" si="274"/>
        <v>4.0613170721592116E-2</v>
      </c>
      <c r="BL165" s="6">
        <f t="shared" si="275"/>
        <v>0.27790591707672174</v>
      </c>
      <c r="BM165" s="6">
        <f t="shared" si="276"/>
        <v>7.2645348837209314</v>
      </c>
      <c r="BN165" s="4"/>
      <c r="BO165" s="4"/>
      <c r="BP165" s="4"/>
      <c r="BQ165" s="4"/>
      <c r="BR165" s="4"/>
      <c r="BS165" s="4"/>
      <c r="BT165" s="6">
        <f t="shared" si="270"/>
        <v>3.3285314125650234</v>
      </c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162">
        <v>2.5</v>
      </c>
      <c r="CG165" s="7">
        <f t="shared" si="271"/>
        <v>0.45039999999999997</v>
      </c>
      <c r="CH165" s="6">
        <f t="shared" si="277"/>
        <v>5.8760877993836429E-3</v>
      </c>
      <c r="CI165" s="6">
        <f t="shared" si="278"/>
        <v>3.2615940271889673E-2</v>
      </c>
      <c r="CJ165" s="162">
        <v>0</v>
      </c>
      <c r="CK165" s="7">
        <f t="shared" si="266"/>
        <v>0</v>
      </c>
      <c r="CL165" s="6">
        <f t="shared" si="272"/>
        <v>4.0613170721592116E-2</v>
      </c>
      <c r="CM165" s="6">
        <f t="shared" si="273"/>
        <v>0.27790591707672174</v>
      </c>
      <c r="CN165" s="4"/>
      <c r="CO165" s="4"/>
      <c r="CP165" s="4"/>
      <c r="CQ165" s="4"/>
      <c r="CR165" s="4"/>
      <c r="CS165" s="4"/>
      <c r="CT165" s="4"/>
      <c r="CU165" s="4"/>
      <c r="CV165" s="4"/>
      <c r="CW165" s="4"/>
    </row>
    <row r="166" spans="1:101" ht="15">
      <c r="A166" t="s">
        <v>462</v>
      </c>
      <c r="B166">
        <v>2023</v>
      </c>
      <c r="C166" t="s">
        <v>362</v>
      </c>
      <c r="E166" t="s">
        <v>417</v>
      </c>
      <c r="F166" t="s">
        <v>768</v>
      </c>
      <c r="R166" s="4">
        <f>'Believer (2)'!$AG91</f>
        <v>4</v>
      </c>
      <c r="T166" s="638">
        <f>'Believer (2)'!$AA91</f>
        <v>16.2</v>
      </c>
      <c r="V166" s="245">
        <f>'Believer (2)'!$AB91</f>
        <v>2.2000000000000002</v>
      </c>
      <c r="Z166" s="245">
        <f>'Believer (2)'!$AC91</f>
        <v>26.9</v>
      </c>
      <c r="AE166" s="245">
        <f>'Believer (2)'!$AD91</f>
        <v>2.2000000000000002</v>
      </c>
      <c r="AH166" s="245">
        <f>'Believer (2)'!$AJ91</f>
        <v>0.8</v>
      </c>
      <c r="AJ166" s="245">
        <f>'Believer (2)'!$AI91</f>
        <v>0</v>
      </c>
      <c r="AO166" s="263">
        <f>'Believer (2)'!$AP91</f>
        <v>12.594260968441686</v>
      </c>
      <c r="AP166" s="25">
        <f t="shared" si="262"/>
        <v>2.2689820560744542</v>
      </c>
      <c r="AQ166" s="290"/>
      <c r="AR166" s="290"/>
      <c r="AS166" s="290"/>
      <c r="AT166" s="424"/>
      <c r="AU166" s="424"/>
      <c r="AV166" s="424"/>
      <c r="AW166" s="7"/>
      <c r="AX166" s="7"/>
      <c r="AY166" s="424"/>
      <c r="AZ166" s="263">
        <f>'Believer (2)'!$BC91</f>
        <v>-34.658541343196582</v>
      </c>
      <c r="BA166" s="424"/>
      <c r="BB166" s="424"/>
      <c r="BC166" s="424"/>
      <c r="BD166" s="424"/>
      <c r="BE166" s="424"/>
      <c r="BF166" s="263">
        <f>'Believer (2)'!$BI91</f>
        <v>-4.6521290158106439</v>
      </c>
      <c r="BI166" s="5">
        <f t="shared" si="268"/>
        <v>0</v>
      </c>
      <c r="BJ166" s="6">
        <f t="shared" si="269"/>
        <v>0</v>
      </c>
      <c r="BK166" s="290"/>
      <c r="BL166" s="290"/>
      <c r="BM166" s="290"/>
      <c r="BN166" s="4"/>
      <c r="BO166" s="4"/>
      <c r="BP166" s="4"/>
      <c r="BQ166" s="4"/>
      <c r="BR166" s="4"/>
      <c r="BS166" s="4"/>
      <c r="BT166" s="6">
        <f t="shared" si="270"/>
        <v>-2.7519313304721011</v>
      </c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162">
        <v>2.5</v>
      </c>
      <c r="CG166" s="7">
        <f t="shared" si="271"/>
        <v>0.45039999999999997</v>
      </c>
      <c r="CH166" s="625"/>
      <c r="CI166" s="625"/>
      <c r="CJ166" s="162">
        <v>0</v>
      </c>
      <c r="CK166" s="7">
        <f t="shared" si="266"/>
        <v>0</v>
      </c>
      <c r="CL166" s="290"/>
      <c r="CM166" s="290"/>
      <c r="CN166" s="4"/>
      <c r="CO166" s="4"/>
      <c r="CP166" s="4"/>
      <c r="CQ166" s="4"/>
      <c r="CR166" s="4"/>
      <c r="CS166" s="4"/>
      <c r="CT166" s="4"/>
      <c r="CU166" s="4"/>
      <c r="CV166" s="4"/>
      <c r="CW166" s="4"/>
    </row>
    <row r="167" spans="1:101" ht="15">
      <c r="A167" t="s">
        <v>462</v>
      </c>
      <c r="B167">
        <v>2023</v>
      </c>
      <c r="C167" t="s">
        <v>362</v>
      </c>
      <c r="E167" t="s">
        <v>417</v>
      </c>
      <c r="F167" t="s">
        <v>769</v>
      </c>
      <c r="K167" s="121"/>
      <c r="L167" s="126"/>
      <c r="R167" s="4">
        <f>'Believer (2)'!$AG92</f>
        <v>5</v>
      </c>
      <c r="T167" s="638">
        <f>'Believer (2)'!$AA92</f>
        <v>14.6</v>
      </c>
      <c r="V167" s="245">
        <f>'Believer (2)'!$AB92</f>
        <v>2.2999999999999998</v>
      </c>
      <c r="Z167" s="245">
        <f>'Believer (2)'!$AC92</f>
        <v>17.3</v>
      </c>
      <c r="AE167" s="245">
        <f>'Believer (2)'!$AD92</f>
        <v>1.8</v>
      </c>
      <c r="AH167" s="245">
        <f>'Believer (2)'!$AJ92</f>
        <v>1</v>
      </c>
      <c r="AJ167" s="245">
        <f>'Believer (2)'!$AI92</f>
        <v>0.40546510810816422</v>
      </c>
      <c r="AO167" s="263">
        <f>'Believer (2)'!$AP92</f>
        <v>40.330463164177189</v>
      </c>
      <c r="AP167" s="25">
        <f t="shared" si="262"/>
        <v>7.265936243658162</v>
      </c>
      <c r="AQ167" s="424"/>
      <c r="AR167" s="263">
        <f>'Believer (2)'!$AV92</f>
        <v>3.4305397544939886</v>
      </c>
      <c r="AS167" s="25">
        <f t="shared" si="267"/>
        <v>0.5013390797217514</v>
      </c>
      <c r="AT167" s="424"/>
      <c r="AU167" s="424"/>
      <c r="AV167" s="424"/>
      <c r="AW167" s="7"/>
      <c r="AX167" s="7"/>
      <c r="AY167" s="424"/>
      <c r="AZ167" s="263">
        <f>'Believer (2)'!$BC92</f>
        <v>-46.251747748824769</v>
      </c>
      <c r="BA167" s="424"/>
      <c r="BB167" s="424"/>
      <c r="BC167" s="424"/>
      <c r="BD167" s="424"/>
      <c r="BE167" s="424"/>
      <c r="BF167" s="263">
        <f>'Believer (2)'!$BI92</f>
        <v>-0.80718582458682087</v>
      </c>
      <c r="BI167" s="5">
        <f t="shared" si="268"/>
        <v>1.0053569344284429E-2</v>
      </c>
      <c r="BJ167" s="6">
        <f t="shared" si="269"/>
        <v>5.5803559859482842E-2</v>
      </c>
      <c r="BK167" s="526">
        <f t="shared" si="274"/>
        <v>0.11819280262734373</v>
      </c>
      <c r="BL167" s="6">
        <f t="shared" si="275"/>
        <v>0.80876421669182796</v>
      </c>
      <c r="BM167" s="6">
        <f t="shared" si="276"/>
        <v>11.756302521008392</v>
      </c>
      <c r="BN167" s="4"/>
      <c r="BO167" s="4"/>
      <c r="BP167" s="4"/>
      <c r="BQ167" s="4"/>
      <c r="BR167" s="4"/>
      <c r="BS167" s="4"/>
      <c r="BT167" s="6">
        <f t="shared" si="270"/>
        <v>-1.1468191565403854</v>
      </c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162">
        <v>2.5</v>
      </c>
      <c r="CG167" s="7">
        <f t="shared" si="271"/>
        <v>0.45039999999999997</v>
      </c>
      <c r="CH167" s="6">
        <f t="shared" si="277"/>
        <v>1.0717952522773007E-2</v>
      </c>
      <c r="CI167" s="6">
        <f t="shared" si="278"/>
        <v>5.9491299526937207E-2</v>
      </c>
      <c r="CJ167" s="162">
        <v>0</v>
      </c>
      <c r="CK167" s="7">
        <f t="shared" si="266"/>
        <v>0</v>
      </c>
      <c r="CL167" s="6">
        <f t="shared" si="272"/>
        <v>0.11819280262734372</v>
      </c>
      <c r="CM167" s="6">
        <f t="shared" si="273"/>
        <v>0.80876421669182785</v>
      </c>
      <c r="CN167" s="4"/>
      <c r="CO167" s="4"/>
      <c r="CP167" s="4"/>
      <c r="CQ167" s="4"/>
      <c r="CR167" s="4"/>
      <c r="CS167" s="4"/>
      <c r="CT167" s="4"/>
      <c r="CU167" s="4"/>
      <c r="CV167" s="4"/>
      <c r="CW167" s="4"/>
    </row>
    <row r="168" spans="1:101" ht="15">
      <c r="A168" t="s">
        <v>462</v>
      </c>
      <c r="B168">
        <v>2023</v>
      </c>
      <c r="C168" t="s">
        <v>362</v>
      </c>
      <c r="E168" t="s">
        <v>417</v>
      </c>
      <c r="F168" t="s">
        <v>770</v>
      </c>
      <c r="K168" s="121"/>
      <c r="L168" s="126"/>
      <c r="R168" s="4">
        <f>'Believer (2)'!$AG93</f>
        <v>6</v>
      </c>
      <c r="T168" s="638">
        <f>'Believer (2)'!$AA93</f>
        <v>15.9</v>
      </c>
      <c r="V168" s="245">
        <f>'Believer (2)'!$AB93</f>
        <v>2.1</v>
      </c>
      <c r="Z168" s="245">
        <f>'Believer (2)'!$AC93</f>
        <v>14.9</v>
      </c>
      <c r="AE168" s="245">
        <f>'Believer (2)'!$AD93</f>
        <v>2.2000000000000002</v>
      </c>
      <c r="AH168" s="245">
        <f>'Believer (2)'!$AJ93</f>
        <v>1.2999999999999998</v>
      </c>
      <c r="AJ168" s="245">
        <f>'Believer (2)'!$AI93</f>
        <v>0.15415067982725836</v>
      </c>
      <c r="AO168" s="263">
        <f>'Believer (2)'!$AP93</f>
        <v>14.946243015701011</v>
      </c>
      <c r="AP168" s="25">
        <f t="shared" si="262"/>
        <v>2.6927151417086943</v>
      </c>
      <c r="AQ168" s="424"/>
      <c r="AR168" s="263">
        <f>'Believer (2)'!$AV93</f>
        <v>4.302034339830854</v>
      </c>
      <c r="AS168" s="25">
        <f t="shared" si="267"/>
        <v>0.62869929842288097</v>
      </c>
      <c r="AT168" s="424"/>
      <c r="AU168" s="424"/>
      <c r="AV168" s="424"/>
      <c r="AW168" s="7"/>
      <c r="AX168" s="7"/>
      <c r="AY168" s="424"/>
      <c r="AZ168" s="263">
        <f>'Believer (2)'!$BC93</f>
        <v>-0.45237886872448113</v>
      </c>
      <c r="BA168" s="424"/>
      <c r="BB168" s="424"/>
      <c r="BC168" s="424"/>
      <c r="BD168" s="424"/>
      <c r="BE168" s="424"/>
      <c r="BF168" s="263">
        <f>'Believer (2)'!$BI93</f>
        <v>3.8141747755201405</v>
      </c>
      <c r="BI168" s="5">
        <f t="shared" si="268"/>
        <v>1.031367412301026E-2</v>
      </c>
      <c r="BJ168" s="6">
        <f t="shared" si="269"/>
        <v>5.7247303080651978E-2</v>
      </c>
      <c r="BK168" s="526">
        <f t="shared" si="274"/>
        <v>3.5832043087159364E-2</v>
      </c>
      <c r="BL168" s="6">
        <f t="shared" si="275"/>
        <v>0.24518983910742692</v>
      </c>
      <c r="BM168" s="6">
        <f t="shared" si="276"/>
        <v>3.4742268041237119</v>
      </c>
      <c r="BN168" s="4"/>
      <c r="BO168" s="4"/>
      <c r="BP168" s="4"/>
      <c r="BQ168" s="4"/>
      <c r="BR168" s="4"/>
      <c r="BS168" s="4"/>
      <c r="BT168" s="6">
        <f t="shared" si="270"/>
        <v>-3.0267062314540027E-2</v>
      </c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162">
        <v>2.5</v>
      </c>
      <c r="CG168" s="7">
        <f t="shared" si="271"/>
        <v>0.45039999999999997</v>
      </c>
      <c r="CH168" s="6">
        <f t="shared" si="277"/>
        <v>1.238531817455246E-2</v>
      </c>
      <c r="CI168" s="6">
        <f t="shared" si="278"/>
        <v>6.8746215444895981E-2</v>
      </c>
      <c r="CJ168" s="162">
        <v>0</v>
      </c>
      <c r="CK168" s="7">
        <f t="shared" si="266"/>
        <v>0</v>
      </c>
      <c r="CL168" s="6">
        <f t="shared" si="272"/>
        <v>3.5832043087159364E-2</v>
      </c>
      <c r="CM168" s="6">
        <f t="shared" si="273"/>
        <v>0.24518983910742692</v>
      </c>
      <c r="CN168" s="4"/>
      <c r="CO168" s="4"/>
      <c r="CP168" s="4"/>
      <c r="CQ168" s="4"/>
      <c r="CR168" s="4"/>
      <c r="CS168" s="4"/>
      <c r="CT168" s="4"/>
      <c r="CU168" s="4"/>
      <c r="CV168" s="4"/>
      <c r="CW168" s="4"/>
    </row>
    <row r="169" spans="1:101" ht="15">
      <c r="A169" t="s">
        <v>462</v>
      </c>
      <c r="B169">
        <v>2023</v>
      </c>
      <c r="C169" t="s">
        <v>362</v>
      </c>
      <c r="E169" t="s">
        <v>417</v>
      </c>
      <c r="F169" t="s">
        <v>771</v>
      </c>
      <c r="K169" s="121"/>
      <c r="L169" s="126"/>
      <c r="R169" s="4">
        <f>'Believer (2)'!$AG94</f>
        <v>7</v>
      </c>
      <c r="T169" s="638">
        <f>'Believer (2)'!$AA94</f>
        <v>17.2</v>
      </c>
      <c r="V169" s="245">
        <f>'Believer (2)'!$AB94</f>
        <v>2.1</v>
      </c>
      <c r="Z169" s="245">
        <f>'Believer (2)'!$AC94</f>
        <v>10.9</v>
      </c>
      <c r="AE169" s="245">
        <f>'Believer (2)'!$AD94</f>
        <v>2.4</v>
      </c>
      <c r="AH169" s="245">
        <f>'Believer (2)'!$AJ94</f>
        <v>1.8499999999999999</v>
      </c>
      <c r="AJ169" s="245">
        <f>'Believer (2)'!$AI94</f>
        <v>0.49643688631389105</v>
      </c>
      <c r="AO169" s="263">
        <f>'Believer (2)'!$AP94</f>
        <v>10.502765362384499</v>
      </c>
      <c r="AP169" s="25">
        <f t="shared" si="262"/>
        <v>1.8921782076871914</v>
      </c>
      <c r="AQ169" s="424"/>
      <c r="AR169" s="263">
        <f>'Believer (2)'!$AV94</f>
        <v>2.2439142613996546</v>
      </c>
      <c r="AS169" s="25">
        <f t="shared" si="267"/>
        <v>0.3279256301609455</v>
      </c>
      <c r="AT169" s="424"/>
      <c r="AU169" s="424"/>
      <c r="AV169" s="424"/>
      <c r="AW169" s="7"/>
      <c r="AX169" s="7"/>
      <c r="AY169" s="424"/>
      <c r="AZ169" s="263">
        <f>'Believer (2)'!$BC94</f>
        <v>-8.3461144333726018</v>
      </c>
      <c r="BA169" s="424"/>
      <c r="BB169" s="424"/>
      <c r="BC169" s="424"/>
      <c r="BD169" s="424"/>
      <c r="BE169" s="424"/>
      <c r="BF169" s="263">
        <f>'Believer (2)'!$BI94</f>
        <v>2.0693875966241251</v>
      </c>
      <c r="BI169" s="5">
        <f t="shared" ref="BI169:BI182" si="279">AJ169/AO169</f>
        <v>4.7267254783380432E-2</v>
      </c>
      <c r="BJ169" s="6">
        <f t="shared" ref="BJ169:BJ182" si="280">BI169/BJ$2*1000</f>
        <v>0.26236264866441183</v>
      </c>
      <c r="BK169" s="526">
        <f t="shared" ref="BK169:BK182" si="281">AJ169/AR169</f>
        <v>0.22123701197221129</v>
      </c>
      <c r="BL169" s="6">
        <f t="shared" ref="BL169:BL182" si="282">BK169/BL$2*1000</f>
        <v>1.5138703433160756</v>
      </c>
      <c r="BM169" s="6">
        <f t="shared" ref="BM169:BM182" si="283">AO169/AR169</f>
        <v>4.680555555555558</v>
      </c>
      <c r="BN169" s="4"/>
      <c r="BO169" s="4"/>
      <c r="BP169" s="4"/>
      <c r="BQ169" s="4"/>
      <c r="BR169" s="4"/>
      <c r="BS169" s="4"/>
      <c r="BT169" s="6">
        <f t="shared" si="270"/>
        <v>-0.79465875370919825</v>
      </c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162">
        <v>2.5</v>
      </c>
      <c r="CG169" s="7">
        <f t="shared" si="271"/>
        <v>0.45039999999999997</v>
      </c>
      <c r="CH169" s="6">
        <f t="shared" si="277"/>
        <v>6.2033167765645075E-2</v>
      </c>
      <c r="CI169" s="6">
        <f t="shared" si="278"/>
        <v>0.34432264523559653</v>
      </c>
      <c r="CJ169" s="162">
        <v>0</v>
      </c>
      <c r="CK169" s="7">
        <f t="shared" si="266"/>
        <v>0</v>
      </c>
      <c r="CL169" s="6">
        <f t="shared" si="272"/>
        <v>0.22123701197221129</v>
      </c>
      <c r="CM169" s="6">
        <f t="shared" si="273"/>
        <v>1.5138703433160756</v>
      </c>
      <c r="CN169" s="4"/>
      <c r="CO169" s="4"/>
      <c r="CP169" s="4"/>
      <c r="CQ169" s="4"/>
      <c r="CR169" s="4"/>
      <c r="CS169" s="4"/>
      <c r="CT169" s="4"/>
      <c r="CU169" s="4"/>
      <c r="CV169" s="4"/>
      <c r="CW169" s="4"/>
    </row>
    <row r="170" spans="1:101" ht="15">
      <c r="A170" t="s">
        <v>462</v>
      </c>
      <c r="B170">
        <v>2023</v>
      </c>
      <c r="C170" t="s">
        <v>362</v>
      </c>
      <c r="E170" t="s">
        <v>417</v>
      </c>
      <c r="F170" t="s">
        <v>772</v>
      </c>
      <c r="K170" s="121"/>
      <c r="L170" s="126"/>
      <c r="R170" s="4">
        <f>'Believer (2)'!$AG95</f>
        <v>8</v>
      </c>
      <c r="T170" s="638">
        <f>'Believer (2)'!$AA95</f>
        <v>22.1</v>
      </c>
      <c r="V170" s="245">
        <f>'Believer (2)'!$AB95</f>
        <v>2.8</v>
      </c>
      <c r="Z170" s="245">
        <f>'Believer (2)'!$AC95</f>
        <v>13.9</v>
      </c>
      <c r="AE170" s="245">
        <f>'Believer (2)'!$AD95</f>
        <v>2.5</v>
      </c>
      <c r="AH170" s="245">
        <f>'Believer (2)'!$AJ95</f>
        <v>2.15</v>
      </c>
      <c r="AJ170" s="245">
        <f>'Believer (2)'!$AI95</f>
        <v>-0.1397619423751586</v>
      </c>
      <c r="AO170" s="263">
        <f>'Believer (2)'!$AP95</f>
        <v>3.6671980568852938</v>
      </c>
      <c r="AP170" s="25">
        <f t="shared" si="262"/>
        <v>0.66068240192845451</v>
      </c>
      <c r="AQ170" s="424"/>
      <c r="AR170" s="263">
        <f>'Believer (2)'!$AV95</f>
        <v>0.54974449847275175</v>
      </c>
      <c r="AS170" s="25">
        <f t="shared" si="267"/>
        <v>8.0339661006807936E-2</v>
      </c>
      <c r="AT170" s="424"/>
      <c r="AU170" s="424"/>
      <c r="AV170" s="424"/>
      <c r="AW170" s="7"/>
      <c r="AX170" s="7"/>
      <c r="AY170" s="424"/>
      <c r="AZ170" s="263">
        <f>'Believer (2)'!$BC95</f>
        <v>19.03456804955897</v>
      </c>
      <c r="BA170" s="424"/>
      <c r="BB170" s="424"/>
      <c r="BC170" s="424"/>
      <c r="BD170" s="424"/>
      <c r="BE170" s="424"/>
      <c r="BF170" s="263">
        <f>'Believer (2)'!$BI95</f>
        <v>2.1091416977991169</v>
      </c>
      <c r="BI170" s="5">
        <f t="shared" si="279"/>
        <v>-3.8111370099782479E-2</v>
      </c>
      <c r="BJ170" s="6">
        <f t="shared" si="280"/>
        <v>-0.2115417967350271</v>
      </c>
      <c r="BK170" s="290"/>
      <c r="BL170" s="290"/>
      <c r="BM170" s="290"/>
      <c r="BN170" s="4"/>
      <c r="BO170" s="4"/>
      <c r="BP170" s="4"/>
      <c r="BQ170" s="4"/>
      <c r="BR170" s="4"/>
      <c r="BS170" s="4"/>
      <c r="BT170" s="6">
        <f t="shared" si="270"/>
        <v>5.1904936014625385</v>
      </c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162">
        <v>2.5</v>
      </c>
      <c r="CG170" s="7">
        <f t="shared" si="271"/>
        <v>0.45039999999999997</v>
      </c>
      <c r="CH170" s="625"/>
      <c r="CI170" s="625"/>
      <c r="CJ170" s="162">
        <v>0</v>
      </c>
      <c r="CK170" s="7">
        <f t="shared" si="266"/>
        <v>0</v>
      </c>
      <c r="CL170" s="290"/>
      <c r="CM170" s="290"/>
      <c r="CN170" s="4"/>
      <c r="CO170" s="4"/>
      <c r="CP170" s="4"/>
      <c r="CQ170" s="4"/>
      <c r="CR170" s="4"/>
      <c r="CS170" s="4"/>
      <c r="CT170" s="4"/>
      <c r="CU170" s="4"/>
      <c r="CV170" s="4"/>
      <c r="CW170" s="4"/>
    </row>
    <row r="171" spans="1:101" ht="15">
      <c r="A171" t="s">
        <v>462</v>
      </c>
      <c r="B171">
        <v>2023</v>
      </c>
      <c r="C171" t="s">
        <v>362</v>
      </c>
      <c r="E171" t="s">
        <v>417</v>
      </c>
      <c r="F171" t="s">
        <v>773</v>
      </c>
      <c r="K171" s="121"/>
      <c r="L171" s="126"/>
      <c r="R171" s="4">
        <f>'Believer (2)'!$AG96</f>
        <v>9</v>
      </c>
      <c r="T171" s="638">
        <f>'Believer (2)'!$AA96</f>
        <v>14.1</v>
      </c>
      <c r="V171" s="245">
        <f>'Believer (2)'!$AB96</f>
        <v>2.1</v>
      </c>
      <c r="Z171" s="245">
        <f>'Believer (2)'!$AC96</f>
        <v>13.7</v>
      </c>
      <c r="AE171" s="245">
        <f>'Believer (2)'!$AD96</f>
        <v>2.2000000000000002</v>
      </c>
      <c r="AH171" s="245">
        <f>'Believer (2)'!$AJ96</f>
        <v>3.05</v>
      </c>
      <c r="AJ171" s="245">
        <f>'Believer (2)'!$AI96</f>
        <v>0.71783979315031676</v>
      </c>
      <c r="AO171" s="263">
        <f>'Believer (2)'!$AP96</f>
        <v>37.788394926207353</v>
      </c>
      <c r="AP171" s="25">
        <f t="shared" si="262"/>
        <v>6.807957229905516</v>
      </c>
      <c r="AQ171" s="424"/>
      <c r="AR171" s="263">
        <f>'Believer (2)'!$AV96</f>
        <v>4.3761948101135557</v>
      </c>
      <c r="AS171" s="25">
        <f t="shared" si="267"/>
        <v>0.63953710954999499</v>
      </c>
      <c r="AT171" s="424"/>
      <c r="AU171" s="424"/>
      <c r="AV171" s="424"/>
      <c r="AW171" s="7"/>
      <c r="AX171" s="7"/>
      <c r="AY171" s="424"/>
      <c r="AZ171" s="263">
        <f>'Believer (2)'!$BC96</f>
        <v>8.9187417339592905</v>
      </c>
      <c r="BA171" s="424"/>
      <c r="BB171" s="424"/>
      <c r="BC171" s="424"/>
      <c r="BD171" s="424"/>
      <c r="BE171" s="424"/>
      <c r="BF171" s="263">
        <f>'Believer (2)'!$BI96</f>
        <v>0.89036188145290995</v>
      </c>
      <c r="BI171" s="5">
        <f t="shared" si="279"/>
        <v>1.8996302821331898E-2</v>
      </c>
      <c r="BJ171" s="6">
        <f t="shared" si="280"/>
        <v>0.10544129008288132</v>
      </c>
      <c r="BK171" s="526">
        <f t="shared" si="281"/>
        <v>0.16403286971854206</v>
      </c>
      <c r="BL171" s="6">
        <f t="shared" si="282"/>
        <v>1.1224364973213501</v>
      </c>
      <c r="BM171" s="6">
        <f t="shared" si="283"/>
        <v>8.6349892008639344</v>
      </c>
      <c r="BN171" s="4"/>
      <c r="BO171" s="4"/>
      <c r="BP171" s="4"/>
      <c r="BQ171" s="4"/>
      <c r="BR171" s="4"/>
      <c r="BS171" s="4"/>
      <c r="BT171" s="6">
        <f t="shared" si="270"/>
        <v>0.23601800900450215</v>
      </c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162">
        <v>2.5</v>
      </c>
      <c r="CG171" s="7">
        <f t="shared" si="271"/>
        <v>0.45039999999999997</v>
      </c>
      <c r="CH171" s="6">
        <f t="shared" si="277"/>
        <v>2.0342092482568661E-2</v>
      </c>
      <c r="CI171" s="6">
        <f t="shared" si="278"/>
        <v>0.11291125933930207</v>
      </c>
      <c r="CJ171" s="162">
        <v>0</v>
      </c>
      <c r="CK171" s="7">
        <f t="shared" si="266"/>
        <v>0</v>
      </c>
      <c r="CL171" s="6">
        <f t="shared" si="272"/>
        <v>0.16403286971854206</v>
      </c>
      <c r="CM171" s="6">
        <f t="shared" si="273"/>
        <v>1.1224364973213501</v>
      </c>
      <c r="CN171" s="4"/>
      <c r="CO171" s="4"/>
      <c r="CP171" s="4"/>
      <c r="CQ171" s="4"/>
      <c r="CR171" s="4"/>
      <c r="CS171" s="4"/>
      <c r="CT171" s="4"/>
      <c r="CU171" s="4"/>
      <c r="CV171" s="4"/>
      <c r="CW171" s="4"/>
    </row>
    <row r="172" spans="1:101" ht="15">
      <c r="A172" t="s">
        <v>462</v>
      </c>
      <c r="B172">
        <v>2023</v>
      </c>
      <c r="C172" t="s">
        <v>362</v>
      </c>
      <c r="E172" t="s">
        <v>417</v>
      </c>
      <c r="F172" t="s">
        <v>774</v>
      </c>
      <c r="K172" s="121"/>
      <c r="L172" s="126"/>
      <c r="R172" s="4">
        <f>'Believer (2)'!$AG97</f>
        <v>10</v>
      </c>
      <c r="T172" s="638">
        <f>'Believer (2)'!$AA97</f>
        <v>13.7</v>
      </c>
      <c r="V172" s="245">
        <f>'Believer (2)'!$AB97</f>
        <v>0</v>
      </c>
      <c r="Z172" s="245">
        <f>'Believer (2)'!$AC97</f>
        <v>14.9</v>
      </c>
      <c r="AE172" s="245">
        <f>'Believer (2)'!$AD97</f>
        <v>2.2000000000000002</v>
      </c>
      <c r="AH172" s="245">
        <f>'Believer (2)'!$AJ97</f>
        <v>4.3</v>
      </c>
      <c r="AJ172" s="245">
        <f>'Believer (2)'!$AI97</f>
        <v>9.3090423066012035E-2</v>
      </c>
      <c r="AO172" s="263">
        <f>'Believer (2)'!$AP97</f>
        <v>14.065414119461369</v>
      </c>
      <c r="AP172" s="25">
        <f t="shared" si="262"/>
        <v>2.5340250077621604</v>
      </c>
      <c r="AQ172" s="424"/>
      <c r="AR172" s="263">
        <f>'Believer (2)'!$AV97</f>
        <v>5.4505155763213029</v>
      </c>
      <c r="AS172" s="25">
        <f t="shared" si="267"/>
        <v>0.7965383463235951</v>
      </c>
      <c r="AT172" s="424"/>
      <c r="AU172" s="424"/>
      <c r="AV172" s="424"/>
      <c r="AW172" s="7"/>
      <c r="AX172" s="7"/>
      <c r="AY172" s="424"/>
      <c r="AZ172" s="263">
        <f>'Believer (2)'!$BC97</f>
        <v>8.9139059166996386</v>
      </c>
      <c r="BA172" s="424"/>
      <c r="BB172" s="424"/>
      <c r="BC172" s="424"/>
      <c r="BD172" s="424"/>
      <c r="BE172" s="424"/>
      <c r="BF172" s="263">
        <f>'Believer (2)'!$BI97</f>
        <v>1.0619454702205344</v>
      </c>
      <c r="BI172" s="5">
        <f t="shared" si="279"/>
        <v>6.6183919133393351E-3</v>
      </c>
      <c r="BJ172" s="6">
        <f t="shared" si="280"/>
        <v>3.6736189572265404E-2</v>
      </c>
      <c r="BK172" s="526">
        <f t="shared" si="281"/>
        <v>1.7079195860007289E-2</v>
      </c>
      <c r="BL172" s="6">
        <f t="shared" si="282"/>
        <v>0.11686872765845963</v>
      </c>
      <c r="BM172" s="6">
        <f t="shared" si="283"/>
        <v>2.5805658056580567</v>
      </c>
      <c r="BN172" s="4"/>
      <c r="BO172" s="4"/>
      <c r="BP172" s="4"/>
      <c r="BQ172" s="4"/>
      <c r="BR172" s="4"/>
      <c r="BS172" s="4"/>
      <c r="BT172" s="6">
        <f t="shared" si="270"/>
        <v>0.63374642516682578</v>
      </c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162">
        <v>2.5</v>
      </c>
      <c r="CG172" s="7">
        <f t="shared" si="271"/>
        <v>0.45039999999999997</v>
      </c>
      <c r="CH172" s="6">
        <f t="shared" si="277"/>
        <v>8.0490350025051657E-3</v>
      </c>
      <c r="CI172" s="6">
        <f t="shared" si="278"/>
        <v>4.4677148104491374E-2</v>
      </c>
      <c r="CJ172" s="162">
        <v>0</v>
      </c>
      <c r="CK172" s="7">
        <f t="shared" si="266"/>
        <v>0</v>
      </c>
      <c r="CL172" s="6">
        <f t="shared" si="272"/>
        <v>1.7079195860007289E-2</v>
      </c>
      <c r="CM172" s="6">
        <f t="shared" si="273"/>
        <v>0.11686872765845963</v>
      </c>
      <c r="CN172" s="4"/>
      <c r="CO172" s="4"/>
      <c r="CP172" s="4"/>
      <c r="CQ172" s="4"/>
      <c r="CR172" s="4"/>
      <c r="CS172" s="4"/>
      <c r="CT172" s="4"/>
      <c r="CU172" s="4"/>
      <c r="CV172" s="4"/>
      <c r="CW172" s="4"/>
    </row>
    <row r="173" spans="1:101" ht="15">
      <c r="A173" t="s">
        <v>462</v>
      </c>
      <c r="B173">
        <v>2023</v>
      </c>
      <c r="C173" t="s">
        <v>362</v>
      </c>
      <c r="E173" t="s">
        <v>417</v>
      </c>
      <c r="F173" t="s">
        <v>775</v>
      </c>
      <c r="K173" s="121"/>
      <c r="L173" s="126"/>
      <c r="R173" s="4">
        <f>'Believer (2)'!$AG98</f>
        <v>11</v>
      </c>
      <c r="T173" s="638">
        <f>'Believer (2)'!$AA98</f>
        <v>12.8</v>
      </c>
      <c r="V173" s="245">
        <f>'Believer (2)'!$AB98</f>
        <v>1.7</v>
      </c>
      <c r="Z173" s="245">
        <f>'Believer (2)'!$AC98</f>
        <v>13.3</v>
      </c>
      <c r="AE173" s="245">
        <f>'Believer (2)'!$AD98</f>
        <v>2.4</v>
      </c>
      <c r="AH173" s="245">
        <f>'Believer (2)'!$AJ98</f>
        <v>5.85</v>
      </c>
      <c r="AJ173" s="245">
        <f>'Believer (2)'!$AI98</f>
        <v>0.47000362924573563</v>
      </c>
      <c r="AO173" s="263">
        <f>'Believer (2)'!$AP98</f>
        <v>13.416138018544673</v>
      </c>
      <c r="AP173" s="25">
        <f t="shared" si="262"/>
        <v>2.4170514254210085</v>
      </c>
      <c r="AQ173" s="290"/>
      <c r="AR173" s="290"/>
      <c r="AS173" s="290"/>
      <c r="AT173" s="424"/>
      <c r="AU173" s="424"/>
      <c r="AV173" s="424"/>
      <c r="AW173" s="7"/>
      <c r="AX173" s="7"/>
      <c r="AY173" s="424"/>
      <c r="AZ173" s="263">
        <f>'Believer (2)'!$BC98</f>
        <v>4.282322842282948</v>
      </c>
      <c r="BA173" s="424"/>
      <c r="BB173" s="424"/>
      <c r="BC173" s="424"/>
      <c r="BD173" s="424"/>
      <c r="BE173" s="424"/>
      <c r="BF173" s="263">
        <f>'Believer (2)'!$BI98</f>
        <v>1.2664637174530691</v>
      </c>
      <c r="BI173" s="5">
        <f t="shared" si="279"/>
        <v>3.5032706774189827E-2</v>
      </c>
      <c r="BJ173" s="6">
        <f t="shared" si="280"/>
        <v>0.1944533013665066</v>
      </c>
      <c r="BK173" s="290"/>
      <c r="BL173" s="290"/>
      <c r="BM173" s="290"/>
      <c r="BN173" s="4"/>
      <c r="BO173" s="4"/>
      <c r="BP173" s="4"/>
      <c r="BQ173" s="4"/>
      <c r="BR173" s="4"/>
      <c r="BS173" s="4"/>
      <c r="BT173" s="6">
        <f t="shared" si="270"/>
        <v>0.3191919191919193</v>
      </c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162">
        <v>2.5</v>
      </c>
      <c r="CG173" s="7">
        <f t="shared" si="271"/>
        <v>0.45039999999999997</v>
      </c>
      <c r="CH173" s="6">
        <f t="shared" si="277"/>
        <v>4.3055852577832829E-2</v>
      </c>
      <c r="CI173" s="6">
        <f t="shared" si="278"/>
        <v>0.23898674832278435</v>
      </c>
      <c r="CJ173" s="162">
        <v>0</v>
      </c>
      <c r="CK173" s="7">
        <f t="shared" si="266"/>
        <v>0</v>
      </c>
      <c r="CL173" s="290"/>
      <c r="CM173" s="290"/>
      <c r="CN173" s="4"/>
      <c r="CO173" s="4"/>
      <c r="CP173" s="4"/>
      <c r="CQ173" s="4"/>
      <c r="CR173" s="4"/>
      <c r="CS173" s="4"/>
      <c r="CT173" s="4"/>
      <c r="CU173" s="4"/>
      <c r="CV173" s="4"/>
      <c r="CW173" s="4"/>
    </row>
    <row r="174" spans="1:101" ht="15">
      <c r="A174" t="s">
        <v>462</v>
      </c>
      <c r="B174">
        <v>2023</v>
      </c>
      <c r="C174" t="s">
        <v>362</v>
      </c>
      <c r="E174" t="s">
        <v>417</v>
      </c>
      <c r="F174" t="s">
        <v>776</v>
      </c>
      <c r="K174" s="121"/>
      <c r="L174" s="126"/>
      <c r="R174" s="4">
        <f>'Believer (2)'!$AG99</f>
        <v>12</v>
      </c>
      <c r="T174" s="638">
        <f>'Believer (2)'!$AA99</f>
        <v>13.7</v>
      </c>
      <c r="V174" s="245">
        <f>'Believer (2)'!$AB99</f>
        <v>2</v>
      </c>
      <c r="Z174" s="245">
        <f>'Believer (2)'!$AC99</f>
        <v>13.2</v>
      </c>
      <c r="AE174" s="245">
        <f>'Believer (2)'!$AD99</f>
        <v>2.4</v>
      </c>
      <c r="AH174" s="245">
        <f>'Believer (2)'!$AJ99</f>
        <v>8.25</v>
      </c>
      <c r="AJ174" s="245">
        <f>'Believer (2)'!$AI99</f>
        <v>0.25593337413720069</v>
      </c>
      <c r="AO174" s="263">
        <f>'Believer (2)'!$AP99</f>
        <v>9.6862298950418406</v>
      </c>
      <c r="AP174" s="25">
        <f t="shared" si="262"/>
        <v>1.745071177890738</v>
      </c>
      <c r="AQ174" s="424"/>
      <c r="AR174" s="263">
        <f>'Believer (2)'!$AV99</f>
        <v>1.2474690016341763</v>
      </c>
      <c r="AS174" s="25">
        <f t="shared" si="267"/>
        <v>0.18230511989881851</v>
      </c>
      <c r="AT174" s="424"/>
      <c r="AU174" s="424"/>
      <c r="AV174" s="424"/>
      <c r="AW174" s="7"/>
      <c r="AX174" s="7"/>
      <c r="AY174" s="424"/>
      <c r="AZ174" s="263">
        <f>'Believer (2)'!$BC99</f>
        <v>4.9130011660998649</v>
      </c>
      <c r="BA174" s="424"/>
      <c r="BB174" s="424"/>
      <c r="BC174" s="424"/>
      <c r="BD174" s="424"/>
      <c r="BE174" s="424"/>
      <c r="BF174" s="263">
        <f>'Believer (2)'!$BI99</f>
        <v>0.90572539278313302</v>
      </c>
      <c r="BI174" s="5">
        <f t="shared" si="279"/>
        <v>2.6422393119969939E-2</v>
      </c>
      <c r="BJ174" s="6">
        <f t="shared" si="280"/>
        <v>0.14666070781510845</v>
      </c>
      <c r="BK174" s="526">
        <f t="shared" si="281"/>
        <v>0.20516211128447251</v>
      </c>
      <c r="BL174" s="6">
        <f t="shared" si="282"/>
        <v>1.4038737599868107</v>
      </c>
      <c r="BM174" s="6">
        <f t="shared" si="283"/>
        <v>7.764705882352942</v>
      </c>
      <c r="BN174" s="4"/>
      <c r="BO174" s="4"/>
      <c r="BP174" s="4"/>
      <c r="BQ174" s="4"/>
      <c r="BR174" s="4"/>
      <c r="BS174" s="4"/>
      <c r="BT174" s="6">
        <f t="shared" si="270"/>
        <v>0.50721500721500712</v>
      </c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162">
        <v>2.5</v>
      </c>
      <c r="CG174" s="7">
        <f t="shared" si="271"/>
        <v>0.45039999999999997</v>
      </c>
      <c r="CH174" s="6">
        <f t="shared" si="277"/>
        <v>3.5614415051455933E-2</v>
      </c>
      <c r="CI174" s="6">
        <f t="shared" si="278"/>
        <v>0.19768214393570124</v>
      </c>
      <c r="CJ174" s="162">
        <v>0</v>
      </c>
      <c r="CK174" s="7">
        <f t="shared" si="266"/>
        <v>0</v>
      </c>
      <c r="CL174" s="6">
        <f t="shared" si="272"/>
        <v>0.20516211128447251</v>
      </c>
      <c r="CM174" s="6">
        <f t="shared" si="273"/>
        <v>1.4038737599868107</v>
      </c>
      <c r="CN174" s="4"/>
      <c r="CO174" s="4"/>
      <c r="CP174" s="4"/>
      <c r="CQ174" s="4"/>
      <c r="CR174" s="4"/>
      <c r="CS174" s="4"/>
      <c r="CT174" s="4"/>
      <c r="CU174" s="4"/>
      <c r="CV174" s="4"/>
      <c r="CW174" s="4"/>
    </row>
    <row r="175" spans="1:101" ht="15">
      <c r="A175" t="s">
        <v>462</v>
      </c>
      <c r="B175">
        <v>2023</v>
      </c>
      <c r="C175" t="s">
        <v>362</v>
      </c>
      <c r="E175" t="s">
        <v>417</v>
      </c>
      <c r="F175" t="s">
        <v>777</v>
      </c>
      <c r="K175" s="121"/>
      <c r="L175" s="126"/>
      <c r="R175" s="4">
        <f>'Believer (2)'!$AG100</f>
        <v>13</v>
      </c>
      <c r="T175" s="638">
        <f>'Believer (2)'!$AA100</f>
        <v>13.7</v>
      </c>
      <c r="V175" s="245">
        <f>'Believer (2)'!$AB100</f>
        <v>2</v>
      </c>
      <c r="Z175" s="245">
        <f>'Believer (2)'!$AC100</f>
        <v>13.4</v>
      </c>
      <c r="AE175" s="245">
        <f>'Believer (2)'!$AD100</f>
        <v>2.4</v>
      </c>
      <c r="AH175" s="245">
        <f>'Believer (2)'!$AJ100</f>
        <v>8.6999999999999993</v>
      </c>
      <c r="AJ175" s="245">
        <f>'Believer (2)'!$AI100</f>
        <v>0.13176927763112337</v>
      </c>
      <c r="AO175" s="263">
        <f>'Believer (2)'!$AP100</f>
        <v>13.241028551103998</v>
      </c>
      <c r="AP175" s="25">
        <f t="shared" si="262"/>
        <v>2.3855037037668962</v>
      </c>
      <c r="AQ175" s="424"/>
      <c r="AR175" s="263">
        <f>'Believer (2)'!$AV100</f>
        <v>1.9086167280870627</v>
      </c>
      <c r="AS175" s="25">
        <f t="shared" si="267"/>
        <v>0.27892524864264334</v>
      </c>
      <c r="AT175" s="424"/>
      <c r="AU175" s="424"/>
      <c r="AV175" s="424"/>
      <c r="AW175" s="7"/>
      <c r="AX175" s="7"/>
      <c r="AY175" s="424"/>
      <c r="AZ175" s="263">
        <f>'Believer (2)'!$BC100</f>
        <v>6.5118291563137092</v>
      </c>
      <c r="BA175" s="424"/>
      <c r="BB175" s="424"/>
      <c r="BC175" s="424"/>
      <c r="BD175" s="424"/>
      <c r="BE175" s="424"/>
      <c r="BF175" s="263">
        <f>'Believer (2)'!$BI100</f>
        <v>1.1451700368522375</v>
      </c>
      <c r="BI175" s="5">
        <f t="shared" si="279"/>
        <v>9.9515892683530865E-3</v>
      </c>
      <c r="BJ175" s="6">
        <f t="shared" si="280"/>
        <v>5.5237507040148126E-2</v>
      </c>
      <c r="BK175" s="526">
        <f t="shared" si="281"/>
        <v>6.9039150549199541E-2</v>
      </c>
      <c r="BL175" s="6">
        <f t="shared" si="282"/>
        <v>0.47241789071574891</v>
      </c>
      <c r="BM175" s="6">
        <f t="shared" si="283"/>
        <v>6.9375</v>
      </c>
      <c r="BN175" s="4"/>
      <c r="BO175" s="4"/>
      <c r="BP175" s="4"/>
      <c r="BQ175" s="4"/>
      <c r="BR175" s="4"/>
      <c r="BS175" s="4"/>
      <c r="BT175" s="6">
        <f t="shared" si="270"/>
        <v>0.49179179179179189</v>
      </c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162">
        <v>2.5</v>
      </c>
      <c r="CG175" s="7">
        <f t="shared" si="271"/>
        <v>0.45039999999999997</v>
      </c>
      <c r="CH175" s="6">
        <f t="shared" si="277"/>
        <v>1.2267845393407849E-2</v>
      </c>
      <c r="CI175" s="6">
        <f t="shared" si="278"/>
        <v>6.8094168480283351E-2</v>
      </c>
      <c r="CJ175" s="162">
        <v>0</v>
      </c>
      <c r="CK175" s="7">
        <f t="shared" si="266"/>
        <v>0</v>
      </c>
      <c r="CL175" s="6">
        <f t="shared" si="272"/>
        <v>6.9039150549199541E-2</v>
      </c>
      <c r="CM175" s="6">
        <f t="shared" si="273"/>
        <v>0.47241789071574891</v>
      </c>
      <c r="CN175" s="4"/>
      <c r="CO175" s="4"/>
      <c r="CP175" s="4"/>
      <c r="CQ175" s="4"/>
      <c r="CR175" s="4"/>
      <c r="CS175" s="4"/>
      <c r="CT175" s="4"/>
      <c r="CU175" s="4"/>
      <c r="CV175" s="4"/>
      <c r="CW175" s="4"/>
    </row>
    <row r="176" spans="1:101" ht="15">
      <c r="A176" t="s">
        <v>462</v>
      </c>
      <c r="B176">
        <v>2023</v>
      </c>
      <c r="C176" t="s">
        <v>362</v>
      </c>
      <c r="E176" t="s">
        <v>417</v>
      </c>
      <c r="F176" t="s">
        <v>778</v>
      </c>
      <c r="K176" s="121"/>
      <c r="L176" s="126"/>
      <c r="R176" s="4">
        <f>'Believer (2)'!$AG101</f>
        <v>14</v>
      </c>
      <c r="T176" s="638">
        <f>'Believer (2)'!$AA101</f>
        <v>13.2</v>
      </c>
      <c r="V176" s="245">
        <f>'Believer (2)'!$AB101</f>
        <v>1.9</v>
      </c>
      <c r="Z176" s="245">
        <f>'Believer (2)'!$AC101</f>
        <v>14.9</v>
      </c>
      <c r="AE176" s="245">
        <f>'Believer (2)'!$AD101</f>
        <v>2.4</v>
      </c>
      <c r="AH176" s="245">
        <f>'Believer (2)'!$AJ101</f>
        <v>9.8000000000000007</v>
      </c>
      <c r="AJ176" s="245">
        <f>'Believer (2)'!$AI101</f>
        <v>0.35048297369081138</v>
      </c>
      <c r="AO176" s="263">
        <f>'Believer (2)'!$AP101</f>
        <v>12.122495565314452</v>
      </c>
      <c r="AP176" s="25">
        <f t="shared" si="262"/>
        <v>2.1839888010470516</v>
      </c>
      <c r="AQ176" s="424"/>
      <c r="AR176" s="263">
        <f>'Believer (2)'!$AV101</f>
        <v>1.7679252207604919</v>
      </c>
      <c r="AS176" s="25">
        <f t="shared" si="267"/>
        <v>0.25836459176193827</v>
      </c>
      <c r="AT176" s="424"/>
      <c r="AU176" s="424"/>
      <c r="AV176" s="424"/>
      <c r="AW176" s="7"/>
      <c r="AX176" s="7"/>
      <c r="AY176" s="424"/>
      <c r="AZ176" s="263">
        <f>'Believer (2)'!$BC101</f>
        <v>7.0969989810428658</v>
      </c>
      <c r="BA176" s="424"/>
      <c r="BB176" s="424"/>
      <c r="BC176" s="424"/>
      <c r="BD176" s="424"/>
      <c r="BE176" s="424"/>
      <c r="BF176" s="263">
        <f>'Believer (2)'!$BI101</f>
        <v>1.0166305429198432</v>
      </c>
      <c r="BI176" s="5">
        <f t="shared" si="279"/>
        <v>2.8911784030149077E-2</v>
      </c>
      <c r="BJ176" s="6">
        <f t="shared" si="280"/>
        <v>0.16047837494532127</v>
      </c>
      <c r="BK176" s="526">
        <f t="shared" si="281"/>
        <v>0.19824536104533166</v>
      </c>
      <c r="BL176" s="6">
        <f t="shared" si="282"/>
        <v>1.356544142913177</v>
      </c>
      <c r="BM176" s="6">
        <f t="shared" si="283"/>
        <v>6.8569051580698819</v>
      </c>
      <c r="BN176" s="4"/>
      <c r="BO176" s="4"/>
      <c r="BP176" s="4"/>
      <c r="BQ176" s="4"/>
      <c r="BR176" s="4"/>
      <c r="BS176" s="4"/>
      <c r="BT176" s="6">
        <f t="shared" si="270"/>
        <v>0.58544042708080568</v>
      </c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162">
        <v>2.5</v>
      </c>
      <c r="CG176" s="7">
        <f t="shared" si="271"/>
        <v>0.45039999999999997</v>
      </c>
      <c r="CH176" s="6">
        <f t="shared" si="277"/>
        <v>3.642329282584169E-2</v>
      </c>
      <c r="CI176" s="6">
        <f t="shared" si="278"/>
        <v>0.20217191843828647</v>
      </c>
      <c r="CJ176" s="162">
        <v>0</v>
      </c>
      <c r="CK176" s="7">
        <f t="shared" si="266"/>
        <v>0</v>
      </c>
      <c r="CL176" s="6">
        <f t="shared" si="272"/>
        <v>0.19824536104533166</v>
      </c>
      <c r="CM176" s="6">
        <f t="shared" si="273"/>
        <v>1.356544142913177</v>
      </c>
      <c r="CN176" s="4"/>
      <c r="CO176" s="4"/>
      <c r="CP176" s="4"/>
      <c r="CQ176" s="4"/>
      <c r="CR176" s="4"/>
      <c r="CS176" s="4"/>
      <c r="CT176" s="4"/>
      <c r="CU176" s="4"/>
      <c r="CV176" s="4"/>
      <c r="CW176" s="4"/>
    </row>
    <row r="177" spans="1:101" ht="15">
      <c r="A177" t="s">
        <v>462</v>
      </c>
      <c r="B177">
        <v>2023</v>
      </c>
      <c r="C177" t="s">
        <v>362</v>
      </c>
      <c r="E177" t="s">
        <v>417</v>
      </c>
      <c r="F177" t="s">
        <v>779</v>
      </c>
      <c r="K177" s="121"/>
      <c r="L177" s="126"/>
      <c r="R177" s="4">
        <f>'Believer (2)'!$AG102</f>
        <v>15</v>
      </c>
      <c r="T177" s="638">
        <f>'Believer (2)'!$AA102</f>
        <v>12.8</v>
      </c>
      <c r="V177" s="245">
        <f>'Believer (2)'!$AB102</f>
        <v>1.9</v>
      </c>
      <c r="Z177" s="245">
        <f>'Believer (2)'!$AC102</f>
        <v>17.3</v>
      </c>
      <c r="AE177" s="245">
        <f>'Believer (2)'!$AD102</f>
        <v>2.4</v>
      </c>
      <c r="AH177" s="245">
        <f>'Believer (2)'!$AJ102</f>
        <v>10.45</v>
      </c>
      <c r="AJ177" s="245">
        <f>'Believer (2)'!$AI102</f>
        <v>0.48285177172358462</v>
      </c>
      <c r="AO177" s="263">
        <f>'Believer (2)'!$AP102</f>
        <v>12.677452005771469</v>
      </c>
      <c r="AP177" s="25">
        <f t="shared" si="262"/>
        <v>2.2839697533597878</v>
      </c>
      <c r="AQ177" s="424"/>
      <c r="AR177" s="263">
        <f>'Believer (2)'!$AV102</f>
        <v>1.7876159068088158</v>
      </c>
      <c r="AS177" s="25">
        <f t="shared" si="267"/>
        <v>0.26124218862104032</v>
      </c>
      <c r="AT177" s="424"/>
      <c r="AU177" s="424"/>
      <c r="AV177" s="424"/>
      <c r="AW177" s="7"/>
      <c r="AX177" s="7"/>
      <c r="AY177" s="424"/>
      <c r="AZ177" s="263">
        <f>'Believer (2)'!$BC102</f>
        <v>8.8503539386173511</v>
      </c>
      <c r="BA177" s="424"/>
      <c r="BB177" s="424"/>
      <c r="BC177" s="424"/>
      <c r="BD177" s="424"/>
      <c r="BE177" s="424"/>
      <c r="BF177" s="263">
        <f>'Believer (2)'!$BI102</f>
        <v>1.0725695440852892</v>
      </c>
      <c r="BI177" s="5">
        <f t="shared" si="279"/>
        <v>3.8087446239493873E-2</v>
      </c>
      <c r="BJ177" s="6">
        <f t="shared" si="280"/>
        <v>0.21140900443768804</v>
      </c>
      <c r="BK177" s="526">
        <f t="shared" si="281"/>
        <v>0.27010935060739827</v>
      </c>
      <c r="BL177" s="6">
        <f t="shared" si="282"/>
        <v>1.8482917107390058</v>
      </c>
      <c r="BM177" s="6">
        <f t="shared" si="283"/>
        <v>7.0918209876543203</v>
      </c>
      <c r="BN177" s="4"/>
      <c r="BO177" s="4"/>
      <c r="BP177" s="4"/>
      <c r="BQ177" s="4"/>
      <c r="BR177" s="4"/>
      <c r="BS177" s="4"/>
      <c r="BT177" s="6">
        <f t="shared" si="270"/>
        <v>0.69811772386029824</v>
      </c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162">
        <v>2.5</v>
      </c>
      <c r="CG177" s="7">
        <f t="shared" si="271"/>
        <v>0.45039999999999997</v>
      </c>
      <c r="CH177" s="6">
        <f t="shared" si="277"/>
        <v>4.7443286536725221E-2</v>
      </c>
      <c r="CI177" s="6">
        <f t="shared" si="278"/>
        <v>0.26333973432906987</v>
      </c>
      <c r="CJ177" s="162">
        <v>0</v>
      </c>
      <c r="CK177" s="7">
        <f t="shared" si="266"/>
        <v>0</v>
      </c>
      <c r="CL177" s="6">
        <f t="shared" si="272"/>
        <v>0.27010935060739827</v>
      </c>
      <c r="CM177" s="6">
        <f t="shared" si="273"/>
        <v>1.8482917107390058</v>
      </c>
      <c r="CN177" s="4"/>
      <c r="CO177" s="4"/>
      <c r="CP177" s="4"/>
      <c r="CQ177" s="4"/>
      <c r="CR177" s="4"/>
      <c r="CS177" s="4"/>
      <c r="CT177" s="4"/>
      <c r="CU177" s="4"/>
      <c r="CV177" s="4"/>
      <c r="CW177" s="4"/>
    </row>
    <row r="178" spans="1:101" ht="15">
      <c r="A178" t="s">
        <v>462</v>
      </c>
      <c r="B178">
        <v>2023</v>
      </c>
      <c r="C178" t="s">
        <v>362</v>
      </c>
      <c r="E178" t="s">
        <v>417</v>
      </c>
      <c r="F178" t="s">
        <v>780</v>
      </c>
      <c r="K178" s="121"/>
      <c r="L178" s="126"/>
      <c r="R178" s="4">
        <f>'Believer (2)'!$AG103</f>
        <v>16</v>
      </c>
      <c r="T178" s="638">
        <f>'Believer (2)'!$AA103</f>
        <v>13.2</v>
      </c>
      <c r="V178" s="245">
        <f>'Believer (2)'!$AB103</f>
        <v>1.8</v>
      </c>
      <c r="Z178" s="245">
        <f>'Believer (2)'!$AC103</f>
        <v>14.7</v>
      </c>
      <c r="AE178" s="245">
        <f>'Believer (2)'!$AD103</f>
        <v>2.4</v>
      </c>
      <c r="AH178" s="245">
        <f>'Believer (2)'!$AJ103</f>
        <v>12.4</v>
      </c>
      <c r="AJ178" s="245">
        <f>'Believer (2)'!$AI103</f>
        <v>0.4936578201436253</v>
      </c>
      <c r="AO178" s="263">
        <f>'Believer (2)'!$AP103</f>
        <v>11.380111207812456</v>
      </c>
      <c r="AP178" s="25">
        <f t="shared" si="262"/>
        <v>2.0502408351994923</v>
      </c>
      <c r="AQ178" s="424"/>
      <c r="AR178" s="263">
        <f>'Believer (2)'!$AV103</f>
        <v>1.7320087537937239</v>
      </c>
      <c r="AS178" s="25">
        <f t="shared" si="267"/>
        <v>0.25311575927941476</v>
      </c>
      <c r="AT178" s="424"/>
      <c r="AU178" s="424"/>
      <c r="AV178" s="424"/>
      <c r="AW178" s="7"/>
      <c r="AX178" s="7"/>
      <c r="AY178" s="424"/>
      <c r="AZ178" s="263">
        <f>'Believer (2)'!$BC103</f>
        <v>5.1844020415570515</v>
      </c>
      <c r="BA178" s="424"/>
      <c r="BB178" s="424"/>
      <c r="BC178" s="424"/>
      <c r="BD178" s="424"/>
      <c r="BE178" s="424"/>
      <c r="BF178" s="263">
        <f>'Believer (2)'!$BI103</f>
        <v>1.0043325928038775</v>
      </c>
      <c r="BI178" s="5">
        <f t="shared" si="279"/>
        <v>4.3378997896323615E-2</v>
      </c>
      <c r="BJ178" s="6">
        <f t="shared" si="280"/>
        <v>0.24078040573003781</v>
      </c>
      <c r="BK178" s="526">
        <f t="shared" si="281"/>
        <v>0.28502039557383102</v>
      </c>
      <c r="BL178" s="6">
        <f t="shared" si="282"/>
        <v>1.9503243162298554</v>
      </c>
      <c r="BM178" s="6">
        <f t="shared" si="283"/>
        <v>6.5704697986577196</v>
      </c>
      <c r="BN178" s="4"/>
      <c r="BO178" s="4"/>
      <c r="BP178" s="4"/>
      <c r="BQ178" s="4"/>
      <c r="BR178" s="4"/>
      <c r="BS178" s="4"/>
      <c r="BT178" s="6">
        <f t="shared" si="270"/>
        <v>0.45556690500510705</v>
      </c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162">
        <v>2.5</v>
      </c>
      <c r="CG178" s="7">
        <f t="shared" si="271"/>
        <v>0.45039999999999997</v>
      </c>
      <c r="CH178" s="6">
        <f t="shared" si="277"/>
        <v>5.5591400669545661E-2</v>
      </c>
      <c r="CI178" s="6">
        <f t="shared" si="278"/>
        <v>0.30856683320129702</v>
      </c>
      <c r="CJ178" s="162">
        <v>0</v>
      </c>
      <c r="CK178" s="7">
        <f t="shared" si="266"/>
        <v>0</v>
      </c>
      <c r="CL178" s="6">
        <f t="shared" si="272"/>
        <v>0.28502039557383102</v>
      </c>
      <c r="CM178" s="6">
        <f t="shared" si="273"/>
        <v>1.9503243162298554</v>
      </c>
      <c r="CN178" s="4"/>
      <c r="CO178" s="4"/>
      <c r="CP178" s="4"/>
      <c r="CQ178" s="4"/>
      <c r="CR178" s="4"/>
      <c r="CS178" s="4"/>
      <c r="CT178" s="4"/>
      <c r="CU178" s="4"/>
      <c r="CV178" s="4"/>
      <c r="CW178" s="4"/>
    </row>
    <row r="179" spans="1:101" ht="15">
      <c r="A179" t="s">
        <v>462</v>
      </c>
      <c r="B179">
        <v>2023</v>
      </c>
      <c r="C179" t="s">
        <v>362</v>
      </c>
      <c r="E179" t="s">
        <v>417</v>
      </c>
      <c r="F179" t="s">
        <v>781</v>
      </c>
      <c r="K179" s="121"/>
      <c r="L179" s="126"/>
      <c r="R179" s="4">
        <f>'Believer (2)'!$AG104</f>
        <v>17</v>
      </c>
      <c r="T179" s="638">
        <f>'Believer (2)'!$AA104</f>
        <v>15.7</v>
      </c>
      <c r="V179" s="245">
        <f>'Believer (2)'!$AB104</f>
        <v>2.1</v>
      </c>
      <c r="Z179" s="245">
        <f>'Believer (2)'!$AC104</f>
        <v>13.5</v>
      </c>
      <c r="AE179" s="245">
        <f>'Believer (2)'!$AD104</f>
        <v>2.2999999999999998</v>
      </c>
      <c r="AH179" s="245">
        <f>'Believer (2)'!$AJ104</f>
        <v>21.5</v>
      </c>
      <c r="AJ179" s="245">
        <f>'Believer (2)'!$AI104</f>
        <v>0.58344826330352095</v>
      </c>
      <c r="AO179" s="263">
        <f>'Believer (2)'!$AP104</f>
        <v>7.1989712495126854</v>
      </c>
      <c r="AP179" s="25">
        <f t="shared" si="262"/>
        <v>1.2969666603122054</v>
      </c>
      <c r="AQ179" s="424"/>
      <c r="AR179" s="263">
        <f>'Believer (2)'!$AV104</f>
        <v>1.0579229495000018</v>
      </c>
      <c r="AS179" s="25">
        <f t="shared" si="267"/>
        <v>0.15460485983993025</v>
      </c>
      <c r="AT179" s="424"/>
      <c r="AU179" s="424"/>
      <c r="AV179" s="424"/>
      <c r="AW179" s="7"/>
      <c r="AX179" s="7"/>
      <c r="AY179" s="424"/>
      <c r="AZ179" s="263">
        <f>'Believer (2)'!$BC104</f>
        <v>3.6814109634311842</v>
      </c>
      <c r="BA179" s="424"/>
      <c r="BB179" s="424"/>
      <c r="BC179" s="424"/>
      <c r="BD179" s="424"/>
      <c r="BE179" s="424"/>
      <c r="BF179" s="263">
        <f>'Believer (2)'!$BI104</f>
        <v>0.64708949990963338</v>
      </c>
      <c r="BI179" s="5">
        <f t="shared" si="279"/>
        <v>8.1046061038654083E-2</v>
      </c>
      <c r="BJ179" s="6">
        <f t="shared" si="280"/>
        <v>0.44985602263906577</v>
      </c>
      <c r="BK179" s="526">
        <f t="shared" si="281"/>
        <v>0.55150355097152559</v>
      </c>
      <c r="BL179" s="6">
        <f t="shared" si="282"/>
        <v>3.7738028669188837</v>
      </c>
      <c r="BM179" s="6">
        <f t="shared" si="283"/>
        <v>6.8048162230671725</v>
      </c>
      <c r="BN179" s="4"/>
      <c r="BO179" s="4"/>
      <c r="BP179" s="4"/>
      <c r="BQ179" s="4"/>
      <c r="BR179" s="4"/>
      <c r="BS179" s="4"/>
      <c r="BT179" s="6">
        <f t="shared" si="270"/>
        <v>0.51138014527845033</v>
      </c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162">
        <v>2.5</v>
      </c>
      <c r="CG179" s="7">
        <f t="shared" si="271"/>
        <v>0.45039999999999997</v>
      </c>
      <c r="CH179" s="6">
        <f t="shared" si="277"/>
        <v>0.12416510600358077</v>
      </c>
      <c r="CI179" s="6">
        <f t="shared" si="278"/>
        <v>0.68919352799500877</v>
      </c>
      <c r="CJ179" s="162">
        <v>0</v>
      </c>
      <c r="CK179" s="7">
        <f t="shared" si="266"/>
        <v>0</v>
      </c>
      <c r="CL179" s="6">
        <f t="shared" si="272"/>
        <v>0.55150355097152559</v>
      </c>
      <c r="CM179" s="6">
        <f t="shared" si="273"/>
        <v>3.7738028669188837</v>
      </c>
      <c r="CN179" s="4"/>
      <c r="CO179" s="4"/>
      <c r="CP179" s="4"/>
      <c r="CQ179" s="4"/>
      <c r="CR179" s="4"/>
      <c r="CS179" s="4"/>
      <c r="CT179" s="4"/>
      <c r="CU179" s="4"/>
      <c r="CV179" s="4"/>
      <c r="CW179" s="4"/>
    </row>
    <row r="180" spans="1:101" ht="15">
      <c r="A180" t="s">
        <v>462</v>
      </c>
      <c r="B180">
        <v>2023</v>
      </c>
      <c r="C180" t="s">
        <v>362</v>
      </c>
      <c r="E180" t="s">
        <v>417</v>
      </c>
      <c r="F180" t="s">
        <v>782</v>
      </c>
      <c r="K180" s="121"/>
      <c r="L180" s="126"/>
      <c r="R180" s="4">
        <f>'Believer (2)'!$AG105</f>
        <v>18</v>
      </c>
      <c r="T180" s="638">
        <f>'Believer (2)'!$AA105</f>
        <v>14</v>
      </c>
      <c r="V180" s="245">
        <f>'Believer (2)'!$AB105</f>
        <v>1.9</v>
      </c>
      <c r="Z180" s="245">
        <f>'Believer (2)'!$AC105</f>
        <v>15.1</v>
      </c>
      <c r="AE180" s="245">
        <f>'Believer (2)'!$AD105</f>
        <v>2.4</v>
      </c>
      <c r="AH180" s="245">
        <f>'Believer (2)'!$AJ105</f>
        <v>24.6</v>
      </c>
      <c r="AJ180" s="245">
        <f>'Believer (2)'!$AI105</f>
        <v>0.58778666490211906</v>
      </c>
      <c r="AO180" s="263">
        <f>'Believer (2)'!$AP105</f>
        <v>8.6929507067146208</v>
      </c>
      <c r="AP180" s="25">
        <f t="shared" si="262"/>
        <v>1.5661219993217059</v>
      </c>
      <c r="AQ180" s="424"/>
      <c r="AR180" s="263">
        <f>'Believer (2)'!$AV105</f>
        <v>1.2398411765575721</v>
      </c>
      <c r="AS180" s="25">
        <f t="shared" si="267"/>
        <v>0.18119038954212358</v>
      </c>
      <c r="AT180" s="424"/>
      <c r="AU180" s="424"/>
      <c r="AV180" s="424"/>
      <c r="AW180" s="7"/>
      <c r="AX180" s="7"/>
      <c r="AY180" s="424"/>
      <c r="AZ180" s="263">
        <f>'Believer (2)'!$BC105</f>
        <v>4.6917090117825113</v>
      </c>
      <c r="BA180" s="424"/>
      <c r="BB180" s="424"/>
      <c r="BC180" s="424"/>
      <c r="BD180" s="424"/>
      <c r="BE180" s="424"/>
      <c r="BF180" s="263">
        <f>'Believer (2)'!$BI105</f>
        <v>0.72327974874417145</v>
      </c>
      <c r="BI180" s="5">
        <f t="shared" si="279"/>
        <v>6.7616472787324106E-2</v>
      </c>
      <c r="BJ180" s="6">
        <f t="shared" si="280"/>
        <v>0.37531345907706543</v>
      </c>
      <c r="BK180" s="526">
        <f t="shared" si="281"/>
        <v>0.47408222602681493</v>
      </c>
      <c r="BL180" s="6">
        <f t="shared" si="282"/>
        <v>3.2440278228193171</v>
      </c>
      <c r="BM180" s="6">
        <f t="shared" si="283"/>
        <v>7.0113421550094515</v>
      </c>
      <c r="BN180" s="4"/>
      <c r="BO180" s="4"/>
      <c r="BP180" s="4"/>
      <c r="BQ180" s="4"/>
      <c r="BR180" s="4"/>
      <c r="BS180" s="4"/>
      <c r="BT180" s="6">
        <f t="shared" si="270"/>
        <v>0.53971420868158548</v>
      </c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162">
        <v>2.5</v>
      </c>
      <c r="CG180" s="7">
        <f t="shared" si="271"/>
        <v>0.45039999999999997</v>
      </c>
      <c r="CH180" s="6">
        <f t="shared" si="277"/>
        <v>9.491221434474191E-2</v>
      </c>
      <c r="CI180" s="6">
        <f t="shared" si="278"/>
        <v>0.52682179365420689</v>
      </c>
      <c r="CJ180" s="162">
        <v>0</v>
      </c>
      <c r="CK180" s="7">
        <f t="shared" si="266"/>
        <v>0</v>
      </c>
      <c r="CL180" s="6">
        <f t="shared" si="272"/>
        <v>0.47408222602681499</v>
      </c>
      <c r="CM180" s="6">
        <f t="shared" si="273"/>
        <v>3.2440278228193176</v>
      </c>
      <c r="CN180" s="4"/>
      <c r="CO180" s="4"/>
      <c r="CP180" s="4"/>
      <c r="CQ180" s="4"/>
      <c r="CR180" s="4"/>
      <c r="CS180" s="4"/>
      <c r="CT180" s="4"/>
      <c r="CU180" s="4"/>
      <c r="CV180" s="4"/>
      <c r="CW180" s="4"/>
    </row>
    <row r="181" spans="1:101" ht="15">
      <c r="A181" t="s">
        <v>462</v>
      </c>
      <c r="B181">
        <v>2023</v>
      </c>
      <c r="C181" t="s">
        <v>362</v>
      </c>
      <c r="E181" t="s">
        <v>417</v>
      </c>
      <c r="F181" t="s">
        <v>783</v>
      </c>
      <c r="K181" s="121"/>
      <c r="L181" s="126"/>
      <c r="R181" s="4">
        <f>'Believer (2)'!$AG106</f>
        <v>19</v>
      </c>
      <c r="T181" s="638">
        <f>'Believer (2)'!$AA106</f>
        <v>15.8</v>
      </c>
      <c r="V181" s="245">
        <f>'Believer (2)'!$AB106</f>
        <v>2.2000000000000002</v>
      </c>
      <c r="Z181" s="245">
        <f>'Believer (2)'!$AC106</f>
        <v>14.4</v>
      </c>
      <c r="AE181" s="245">
        <f>'Believer (2)'!$AD106</f>
        <v>2.2999999999999998</v>
      </c>
      <c r="AH181" s="245">
        <f>'Believer (2)'!$AJ106</f>
        <v>30.1</v>
      </c>
      <c r="AJ181" s="245">
        <f>'Believer (2)'!$AI106</f>
        <v>0.58055896178066579</v>
      </c>
      <c r="AO181" s="263">
        <f>'Believer (2)'!$AP106</f>
        <v>7.2232979224416196</v>
      </c>
      <c r="AP181" s="25">
        <f t="shared" si="262"/>
        <v>1.3013493537070822</v>
      </c>
      <c r="AQ181" s="424"/>
      <c r="AR181" s="263">
        <f>'Believer (2)'!$AV106</f>
        <v>1.031489241907932</v>
      </c>
      <c r="AS181" s="25">
        <f t="shared" si="267"/>
        <v>0.15074183781242517</v>
      </c>
      <c r="AT181" s="424"/>
      <c r="AU181" s="424"/>
      <c r="AV181" s="424"/>
      <c r="AW181" s="7"/>
      <c r="AX181" s="7"/>
      <c r="AY181" s="424"/>
      <c r="AZ181" s="263">
        <f>'Believer (2)'!$BC106</f>
        <v>3.9008873558876584</v>
      </c>
      <c r="BA181" s="424"/>
      <c r="BB181" s="424"/>
      <c r="BC181" s="424"/>
      <c r="BD181" s="424"/>
      <c r="BE181" s="424"/>
      <c r="BF181" s="263">
        <f>'Believer (2)'!$BI106</f>
        <v>0.62425690610546902</v>
      </c>
      <c r="BI181" s="5">
        <f t="shared" si="279"/>
        <v>8.0373115994144845E-2</v>
      </c>
      <c r="BJ181" s="6">
        <f t="shared" si="280"/>
        <v>0.44612075929254469</v>
      </c>
      <c r="BK181" s="526">
        <f t="shared" si="281"/>
        <v>0.56283569250495868</v>
      </c>
      <c r="BL181" s="6">
        <f t="shared" si="282"/>
        <v>3.8513459183314542</v>
      </c>
      <c r="BM181" s="6">
        <f t="shared" si="283"/>
        <v>7.0027855153203351</v>
      </c>
      <c r="BN181" s="4"/>
      <c r="BO181" s="4"/>
      <c r="BP181" s="4"/>
      <c r="BQ181" s="4"/>
      <c r="BR181" s="4"/>
      <c r="BS181" s="4"/>
      <c r="BT181" s="6">
        <f t="shared" si="270"/>
        <v>0.54004242906390887</v>
      </c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162">
        <v>2.5</v>
      </c>
      <c r="CG181" s="7">
        <f t="shared" si="271"/>
        <v>0.45039999999999997</v>
      </c>
      <c r="CH181" s="6">
        <f t="shared" si="277"/>
        <v>0.12291389857545906</v>
      </c>
      <c r="CI181" s="6">
        <f t="shared" si="278"/>
        <v>0.68224854893127818</v>
      </c>
      <c r="CJ181" s="162">
        <v>0</v>
      </c>
      <c r="CK181" s="7">
        <f t="shared" si="266"/>
        <v>0</v>
      </c>
      <c r="CL181" s="6">
        <f t="shared" si="272"/>
        <v>0.56283569250495868</v>
      </c>
      <c r="CM181" s="6">
        <f t="shared" si="273"/>
        <v>3.8513459183314542</v>
      </c>
      <c r="CN181" s="4"/>
      <c r="CO181" s="4"/>
      <c r="CP181" s="4"/>
      <c r="CQ181" s="4"/>
      <c r="CR181" s="4"/>
      <c r="CS181" s="4"/>
      <c r="CT181" s="4"/>
      <c r="CU181" s="4"/>
      <c r="CV181" s="4"/>
      <c r="CW181" s="4"/>
    </row>
    <row r="182" spans="1:101" ht="15">
      <c r="A182" t="s">
        <v>462</v>
      </c>
      <c r="B182">
        <v>2023</v>
      </c>
      <c r="C182" t="s">
        <v>362</v>
      </c>
      <c r="E182" t="s">
        <v>417</v>
      </c>
      <c r="F182" t="s">
        <v>784</v>
      </c>
      <c r="R182" s="4">
        <f>'Believer (2)'!$AG107</f>
        <v>20</v>
      </c>
      <c r="T182" s="638">
        <f>'Believer (2)'!$AA107</f>
        <v>15.3</v>
      </c>
      <c r="V182" s="245">
        <f>'Believer (2)'!$AB107</f>
        <v>2.2000000000000002</v>
      </c>
      <c r="Z182" s="245">
        <f>'Believer (2)'!$AC107</f>
        <v>14.2</v>
      </c>
      <c r="AE182" s="245">
        <f>'Believer (2)'!$AD107</f>
        <v>2.4</v>
      </c>
      <c r="AH182" s="245">
        <f>'Believer (2)'!$AJ107</f>
        <v>33.450000000000003</v>
      </c>
      <c r="AJ182" s="245">
        <f>'Believer (2)'!$AI107</f>
        <v>0.32243691850482953</v>
      </c>
      <c r="AO182" s="263">
        <f>'Believer (2)'!$AP107</f>
        <v>7.8564018545093441</v>
      </c>
      <c r="AP182" s="25">
        <f t="shared" si="262"/>
        <v>1.4154093581084035</v>
      </c>
      <c r="AQ182" s="424"/>
      <c r="AR182" s="263">
        <f>'Believer (2)'!$AV107</f>
        <v>1.116925932804312</v>
      </c>
      <c r="AS182" s="25">
        <f t="shared" si="267"/>
        <v>0.16322755582002213</v>
      </c>
      <c r="AT182" s="424"/>
      <c r="AU182" s="424"/>
      <c r="AV182" s="424"/>
      <c r="AW182" s="7"/>
      <c r="AX182" s="7"/>
      <c r="AY182" s="424"/>
      <c r="AZ182" s="263">
        <f>'Believer (2)'!$BC107</f>
        <v>3.9499189315036443</v>
      </c>
      <c r="BA182" s="424"/>
      <c r="BB182" s="424"/>
      <c r="BC182" s="424"/>
      <c r="BD182" s="424"/>
      <c r="BE182" s="424"/>
      <c r="BF182" s="263">
        <f>'Believer (2)'!$BI107</f>
        <v>0.67773962465841897</v>
      </c>
      <c r="BI182" s="5">
        <f t="shared" si="279"/>
        <v>4.1041296572649245E-2</v>
      </c>
      <c r="BJ182" s="6">
        <f t="shared" si="280"/>
        <v>0.22780471010573516</v>
      </c>
      <c r="BK182" s="526">
        <f t="shared" si="281"/>
        <v>0.28868245336131992</v>
      </c>
      <c r="BL182" s="6">
        <f t="shared" si="282"/>
        <v>1.9753828750603526</v>
      </c>
      <c r="BM182" s="6">
        <f t="shared" si="283"/>
        <v>7.0339506172839519</v>
      </c>
      <c r="BN182" s="4"/>
      <c r="BO182" s="4"/>
      <c r="BP182" s="4"/>
      <c r="BQ182" s="4"/>
      <c r="BR182" s="4"/>
      <c r="BS182" s="4"/>
      <c r="BT182" s="6">
        <f t="shared" si="270"/>
        <v>0.50276437033786736</v>
      </c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162">
        <v>2.5</v>
      </c>
      <c r="CG182" s="7">
        <f t="shared" si="271"/>
        <v>0.45039999999999997</v>
      </c>
      <c r="CH182" s="6">
        <f t="shared" si="277"/>
        <v>6.0196551204122699E-2</v>
      </c>
      <c r="CI182" s="6">
        <f t="shared" si="278"/>
        <v>0.33412828155041463</v>
      </c>
      <c r="CJ182" s="162">
        <v>0</v>
      </c>
      <c r="CK182" s="7">
        <f t="shared" si="266"/>
        <v>0</v>
      </c>
      <c r="CL182" s="6">
        <f t="shared" si="272"/>
        <v>0.28868245336131992</v>
      </c>
      <c r="CM182" s="6">
        <f t="shared" si="273"/>
        <v>1.9753828750603526</v>
      </c>
      <c r="CN182" s="4"/>
      <c r="CO182" s="4"/>
      <c r="CP182" s="4"/>
      <c r="CQ182" s="4"/>
      <c r="CR182" s="4"/>
      <c r="CS182" s="4"/>
      <c r="CT182" s="4"/>
      <c r="CU182" s="4"/>
      <c r="CV182" s="4"/>
      <c r="CW182" s="4"/>
    </row>
    <row r="183" spans="1:101" ht="15">
      <c r="R183" s="4"/>
      <c r="T183" s="638"/>
      <c r="V183" s="245"/>
      <c r="Z183" s="245"/>
      <c r="AE183" s="245"/>
      <c r="AH183" s="245"/>
      <c r="AJ183" s="245"/>
      <c r="AO183" s="263"/>
      <c r="AP183" s="424"/>
      <c r="AQ183" s="424"/>
      <c r="AR183" s="263"/>
      <c r="AS183" s="424"/>
      <c r="AT183" s="424"/>
      <c r="AU183" s="424"/>
      <c r="AV183" s="424"/>
      <c r="AW183" s="7"/>
      <c r="AX183" s="7"/>
      <c r="AY183" s="424"/>
      <c r="AZ183" s="263"/>
      <c r="BA183" s="424"/>
      <c r="BB183" s="424"/>
      <c r="BC183" s="424"/>
      <c r="BD183" s="424"/>
      <c r="BE183" s="424"/>
      <c r="BF183" s="263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</row>
    <row r="184" spans="1:101" ht="15">
      <c r="R184" s="4"/>
      <c r="T184" s="638"/>
      <c r="V184" s="245"/>
      <c r="Z184" s="245"/>
      <c r="AE184" s="245"/>
      <c r="AH184" s="245"/>
      <c r="AJ184" s="245"/>
      <c r="AO184" s="263"/>
      <c r="AP184" s="424"/>
      <c r="AQ184" s="424"/>
      <c r="AR184" s="263"/>
      <c r="AS184" s="424"/>
      <c r="AT184" s="424"/>
      <c r="AU184" s="424"/>
      <c r="AV184" s="424"/>
      <c r="AW184" s="7"/>
      <c r="AX184" s="7"/>
      <c r="AY184" s="424"/>
      <c r="AZ184" s="263"/>
      <c r="BA184" s="424"/>
      <c r="BB184" s="424"/>
      <c r="BC184" s="424"/>
      <c r="BD184" s="424"/>
      <c r="BE184" s="424"/>
      <c r="BF184" s="263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</row>
    <row r="185" spans="1:101" ht="15">
      <c r="R185" s="4"/>
      <c r="T185" s="638"/>
      <c r="V185" s="245"/>
      <c r="Z185" s="245"/>
      <c r="AE185" s="245"/>
      <c r="AH185" s="245"/>
      <c r="AJ185" s="245"/>
      <c r="AO185" s="263"/>
      <c r="AP185" s="424"/>
      <c r="AQ185" s="424"/>
      <c r="AR185" s="263"/>
      <c r="AS185" s="424"/>
      <c r="AT185" s="424"/>
      <c r="AU185" s="424"/>
      <c r="AV185" s="424"/>
      <c r="AW185" s="7"/>
      <c r="AX185" s="7"/>
      <c r="AY185" s="424"/>
      <c r="AZ185" s="263"/>
      <c r="BA185" s="424"/>
      <c r="BB185" s="424"/>
      <c r="BC185" s="424"/>
      <c r="BD185" s="424"/>
      <c r="BE185" s="424"/>
      <c r="BF185" s="263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</row>
    <row r="186" spans="1:101" ht="15">
      <c r="R186" s="4"/>
      <c r="T186" s="638"/>
      <c r="V186" s="245"/>
      <c r="Z186" s="245"/>
      <c r="AE186" s="245"/>
      <c r="AH186" s="245"/>
      <c r="AJ186" s="245"/>
      <c r="AO186" s="263"/>
      <c r="AP186" s="424"/>
      <c r="AQ186" s="424"/>
      <c r="AR186" s="263"/>
      <c r="AS186" s="424"/>
      <c r="AT186" s="424"/>
      <c r="AU186" s="424"/>
      <c r="AV186" s="424"/>
      <c r="AW186" s="7"/>
      <c r="AX186" s="7"/>
      <c r="AY186" s="424"/>
      <c r="AZ186" s="263"/>
      <c r="BA186" s="424"/>
      <c r="BB186" s="424"/>
      <c r="BC186" s="424"/>
      <c r="BD186" s="424"/>
      <c r="BE186" s="424"/>
      <c r="BF186" s="263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</row>
    <row r="187" spans="1:101" ht="15">
      <c r="R187" s="4"/>
      <c r="T187" s="638"/>
      <c r="V187" s="245"/>
      <c r="Z187" s="245"/>
      <c r="AE187" s="245"/>
      <c r="AH187" s="245"/>
      <c r="AJ187" s="245"/>
      <c r="AO187" s="263"/>
      <c r="AP187" s="424"/>
      <c r="AQ187" s="424"/>
      <c r="AR187" s="263"/>
      <c r="AS187" s="424"/>
      <c r="AT187" s="424"/>
      <c r="AU187" s="424"/>
      <c r="AV187" s="424"/>
      <c r="AW187" s="7"/>
      <c r="AX187" s="7"/>
      <c r="AY187" s="424"/>
      <c r="AZ187" s="263"/>
      <c r="BA187" s="424"/>
      <c r="BB187" s="424"/>
      <c r="BC187" s="424"/>
      <c r="BD187" s="424"/>
      <c r="BE187" s="424"/>
      <c r="BF187" s="263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</row>
    <row r="188" spans="1:101" ht="15">
      <c r="R188" s="4"/>
      <c r="T188" s="638"/>
      <c r="V188" s="245"/>
      <c r="Z188" s="245"/>
      <c r="AE188" s="245"/>
      <c r="AH188" s="245"/>
      <c r="AJ188" s="245"/>
      <c r="AO188" s="263"/>
      <c r="AP188" s="424"/>
      <c r="AQ188" s="424"/>
      <c r="AR188" s="263"/>
      <c r="AS188" s="424"/>
      <c r="AT188" s="424"/>
      <c r="AU188" s="424"/>
      <c r="AV188" s="424"/>
      <c r="AW188" s="7"/>
      <c r="AX188" s="7"/>
      <c r="AY188" s="424"/>
      <c r="AZ188" s="263"/>
      <c r="BA188" s="424"/>
      <c r="BB188" s="424"/>
      <c r="BC188" s="424"/>
      <c r="BD188" s="424"/>
      <c r="BE188" s="424"/>
      <c r="BF188" s="263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</row>
    <row r="189" spans="1:101" ht="15">
      <c r="R189" s="4"/>
      <c r="T189" s="638"/>
      <c r="V189" s="245"/>
      <c r="Z189" s="245"/>
      <c r="AE189" s="245"/>
      <c r="AH189" s="245"/>
      <c r="AJ189" s="245"/>
      <c r="AO189" s="263"/>
      <c r="AP189" s="424"/>
      <c r="AQ189" s="424"/>
      <c r="AR189" s="263"/>
      <c r="AS189" s="424"/>
      <c r="AT189" s="424"/>
      <c r="AU189" s="424"/>
      <c r="AV189" s="424"/>
      <c r="AW189" s="7"/>
      <c r="AX189" s="7"/>
      <c r="AY189" s="424"/>
      <c r="AZ189" s="263"/>
      <c r="BA189" s="424"/>
      <c r="BB189" s="424"/>
      <c r="BC189" s="424"/>
      <c r="BD189" s="424"/>
      <c r="BE189" s="424"/>
      <c r="BF189" s="263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</row>
    <row r="190" spans="1:101" ht="15">
      <c r="R190" s="4"/>
      <c r="T190" s="638"/>
      <c r="V190" s="245"/>
      <c r="Z190" s="245"/>
      <c r="AE190" s="245"/>
      <c r="AH190" s="245"/>
      <c r="AJ190" s="245"/>
      <c r="AO190" s="263"/>
      <c r="AP190" s="424"/>
      <c r="AQ190" s="424"/>
      <c r="AR190" s="263"/>
      <c r="AS190" s="424"/>
      <c r="AT190" s="424"/>
      <c r="AU190" s="424"/>
      <c r="AV190" s="424"/>
      <c r="AW190" s="7"/>
      <c r="AX190" s="7"/>
      <c r="AY190" s="424"/>
      <c r="AZ190" s="263"/>
      <c r="BA190" s="424"/>
      <c r="BB190" s="424"/>
      <c r="BC190" s="424"/>
      <c r="BD190" s="424"/>
      <c r="BE190" s="424"/>
      <c r="BF190" s="263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</row>
    <row r="191" spans="1:101" ht="15">
      <c r="R191" s="4"/>
      <c r="T191" s="638"/>
      <c r="V191" s="245"/>
      <c r="Z191" s="245"/>
      <c r="AE191" s="245"/>
      <c r="AH191" s="245"/>
      <c r="AJ191" s="245"/>
      <c r="AO191" s="263"/>
      <c r="AP191" s="424"/>
      <c r="AQ191" s="424"/>
      <c r="AR191" s="263"/>
      <c r="AS191" s="424"/>
      <c r="AT191" s="424"/>
      <c r="AU191" s="424"/>
      <c r="AV191" s="424"/>
      <c r="AW191" s="7"/>
      <c r="AX191" s="7"/>
      <c r="AY191" s="424"/>
      <c r="AZ191" s="263"/>
      <c r="BA191" s="424"/>
      <c r="BB191" s="424"/>
      <c r="BC191" s="424"/>
      <c r="BD191" s="424"/>
      <c r="BE191" s="424"/>
      <c r="BF191" s="263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</row>
    <row r="192" spans="1:101" ht="15">
      <c r="R192" s="4"/>
      <c r="T192" s="638"/>
      <c r="V192" s="245"/>
      <c r="Z192" s="245"/>
      <c r="AE192" s="245"/>
      <c r="AH192" s="245"/>
      <c r="AJ192" s="245"/>
      <c r="AO192" s="263"/>
      <c r="AP192" s="424"/>
      <c r="AQ192" s="424"/>
      <c r="AR192" s="263"/>
      <c r="AS192" s="424"/>
      <c r="AT192" s="424"/>
      <c r="AU192" s="424"/>
      <c r="AV192" s="424"/>
      <c r="AW192" s="7"/>
      <c r="AX192" s="7"/>
      <c r="AY192" s="424"/>
      <c r="AZ192" s="263"/>
      <c r="BA192" s="424"/>
      <c r="BB192" s="424"/>
      <c r="BC192" s="424"/>
      <c r="BD192" s="424"/>
      <c r="BE192" s="424"/>
      <c r="BF192" s="263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</row>
    <row r="193" spans="1:101" ht="15">
      <c r="R193" s="4"/>
      <c r="T193" s="638"/>
      <c r="V193" s="245"/>
      <c r="Z193" s="245"/>
      <c r="AE193" s="245"/>
      <c r="AH193" s="245"/>
      <c r="AJ193" s="245"/>
      <c r="AO193" s="263"/>
      <c r="AP193" s="424"/>
      <c r="AQ193" s="424"/>
      <c r="AR193" s="263"/>
      <c r="AS193" s="424"/>
      <c r="AT193" s="424"/>
      <c r="AU193" s="424"/>
      <c r="AV193" s="424"/>
      <c r="AW193" s="7"/>
      <c r="AX193" s="7"/>
      <c r="AY193" s="424"/>
      <c r="AZ193" s="263"/>
      <c r="BA193" s="424"/>
      <c r="BB193" s="424"/>
      <c r="BC193" s="424"/>
      <c r="BD193" s="424"/>
      <c r="BE193" s="424"/>
      <c r="BF193" s="263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</row>
    <row r="194" spans="1:101" ht="15">
      <c r="R194" s="4"/>
      <c r="T194" s="638"/>
      <c r="V194" s="245"/>
      <c r="Z194" s="245"/>
      <c r="AE194" s="245"/>
      <c r="AH194" s="245"/>
      <c r="AJ194" s="245"/>
      <c r="AO194" s="263"/>
      <c r="AP194" s="424"/>
      <c r="AQ194" s="424"/>
      <c r="AR194" s="263"/>
      <c r="AS194" s="424"/>
      <c r="AT194" s="424"/>
      <c r="AU194" s="424"/>
      <c r="AV194" s="424"/>
      <c r="AW194" s="7"/>
      <c r="AX194" s="7"/>
      <c r="AY194" s="424"/>
      <c r="AZ194" s="263"/>
      <c r="BA194" s="424"/>
      <c r="BB194" s="424"/>
      <c r="BC194" s="424"/>
      <c r="BD194" s="424"/>
      <c r="BE194" s="424"/>
      <c r="BF194" s="263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</row>
    <row r="195" spans="1:101" ht="15">
      <c r="R195" s="4"/>
      <c r="T195" s="638"/>
      <c r="V195" s="245"/>
      <c r="Z195" s="245"/>
      <c r="AE195" s="245"/>
      <c r="AH195" s="245"/>
      <c r="AJ195" s="245"/>
      <c r="AO195" s="263"/>
      <c r="AP195" s="424"/>
      <c r="AQ195" s="424"/>
      <c r="AR195" s="263"/>
      <c r="AS195" s="424"/>
      <c r="AT195" s="424"/>
      <c r="AU195" s="424"/>
      <c r="AV195" s="424"/>
      <c r="AW195" s="7"/>
      <c r="AX195" s="7"/>
      <c r="AY195" s="424"/>
      <c r="AZ195" s="263"/>
      <c r="BA195" s="424"/>
      <c r="BB195" s="424"/>
      <c r="BC195" s="424"/>
      <c r="BD195" s="424"/>
      <c r="BE195" s="424"/>
      <c r="BF195" s="263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</row>
    <row r="196" spans="1:101" ht="15">
      <c r="R196" s="4"/>
      <c r="T196" s="638"/>
      <c r="V196" s="245"/>
      <c r="Z196" s="245"/>
      <c r="AE196" s="245"/>
      <c r="AH196" s="245"/>
      <c r="AJ196" s="245"/>
      <c r="AO196" s="263"/>
      <c r="AP196" s="424"/>
      <c r="AQ196" s="424"/>
      <c r="AR196" s="263"/>
      <c r="AS196" s="424"/>
      <c r="AT196" s="424"/>
      <c r="AU196" s="424"/>
      <c r="AV196" s="424"/>
      <c r="AW196" s="7"/>
      <c r="AX196" s="7"/>
      <c r="AY196" s="424"/>
      <c r="AZ196" s="263"/>
      <c r="BA196" s="424"/>
      <c r="BB196" s="424"/>
      <c r="BC196" s="424"/>
      <c r="BD196" s="424"/>
      <c r="BE196" s="424"/>
      <c r="BF196" s="263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</row>
    <row r="197" spans="1:101" ht="15">
      <c r="R197" s="4"/>
      <c r="T197" s="638"/>
      <c r="V197" s="245"/>
      <c r="Z197" s="245"/>
      <c r="AE197" s="245"/>
      <c r="AH197" s="245"/>
      <c r="AJ197" s="245"/>
      <c r="AO197" s="263"/>
      <c r="AP197" s="424"/>
      <c r="AQ197" s="424"/>
      <c r="AR197" s="263"/>
      <c r="AS197" s="424"/>
      <c r="AT197" s="424"/>
      <c r="AU197" s="424"/>
      <c r="AV197" s="424"/>
      <c r="AW197" s="7"/>
      <c r="AX197" s="7"/>
      <c r="AY197" s="424"/>
      <c r="AZ197" s="263"/>
      <c r="BA197" s="424"/>
      <c r="BB197" s="424"/>
      <c r="BC197" s="424"/>
      <c r="BD197" s="424"/>
      <c r="BE197" s="424"/>
      <c r="BF197" s="263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</row>
    <row r="198" spans="1:101" ht="15">
      <c r="R198" s="4"/>
      <c r="T198" s="638"/>
      <c r="V198" s="245"/>
      <c r="Z198" s="245"/>
      <c r="AE198" s="245"/>
      <c r="AH198" s="245"/>
      <c r="AJ198" s="245"/>
      <c r="AO198" s="263"/>
      <c r="AP198" s="424"/>
      <c r="AQ198" s="424"/>
      <c r="AR198" s="263"/>
      <c r="AS198" s="424"/>
      <c r="AT198" s="424"/>
      <c r="AU198" s="424"/>
      <c r="AV198" s="424"/>
      <c r="AW198" s="7"/>
      <c r="AX198" s="7"/>
      <c r="AY198" s="424"/>
      <c r="AZ198" s="263"/>
      <c r="BA198" s="424"/>
      <c r="BB198" s="424"/>
      <c r="BC198" s="424"/>
      <c r="BD198" s="424"/>
      <c r="BE198" s="424"/>
      <c r="BF198" s="263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</row>
    <row r="199" spans="1:101" ht="15">
      <c r="R199" s="4"/>
      <c r="T199" s="638"/>
      <c r="V199" s="245"/>
      <c r="Z199" s="245"/>
      <c r="AE199" s="245"/>
      <c r="AH199" s="245"/>
      <c r="AJ199" s="245"/>
      <c r="AO199" s="263"/>
      <c r="AP199" s="424"/>
      <c r="AQ199" s="424"/>
      <c r="AR199" s="263"/>
      <c r="AS199" s="424"/>
      <c r="AT199" s="424"/>
      <c r="AU199" s="424"/>
      <c r="AV199" s="424"/>
      <c r="AW199" s="7"/>
      <c r="AX199" s="7"/>
      <c r="AY199" s="424"/>
      <c r="AZ199" s="263"/>
      <c r="BA199" s="424"/>
      <c r="BB199" s="424"/>
      <c r="BC199" s="424"/>
      <c r="BD199" s="424"/>
      <c r="BE199" s="424"/>
      <c r="BF199" s="263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</row>
    <row r="200" spans="1:101" ht="15">
      <c r="R200" s="4"/>
      <c r="T200" s="638"/>
      <c r="V200" s="245"/>
      <c r="Z200" s="245"/>
      <c r="AE200" s="245"/>
      <c r="AH200" s="245"/>
      <c r="AJ200" s="245"/>
      <c r="AO200" s="263"/>
      <c r="AP200" s="424"/>
      <c r="AQ200" s="424"/>
      <c r="AR200" s="263"/>
      <c r="AS200" s="424"/>
      <c r="AT200" s="424"/>
      <c r="AU200" s="424"/>
      <c r="AV200" s="424"/>
      <c r="AW200" s="7"/>
      <c r="AX200" s="7"/>
      <c r="AY200" s="424"/>
      <c r="AZ200" s="263"/>
      <c r="BA200" s="424"/>
      <c r="BB200" s="424"/>
      <c r="BC200" s="424"/>
      <c r="BD200" s="424"/>
      <c r="BE200" s="424"/>
      <c r="BF200" s="263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4"/>
      <c r="CP200" s="4"/>
      <c r="CQ200" s="4"/>
      <c r="CR200" s="4"/>
      <c r="CS200" s="4"/>
      <c r="CT200" s="4"/>
      <c r="CU200" s="4"/>
      <c r="CV200" s="4"/>
      <c r="CW200" s="4"/>
    </row>
    <row r="201" spans="1:101" ht="15">
      <c r="R201" s="4"/>
      <c r="T201" s="638"/>
      <c r="V201" s="245"/>
      <c r="Z201" s="245"/>
      <c r="AE201" s="245"/>
      <c r="AH201" s="245"/>
      <c r="AJ201" s="245"/>
      <c r="AO201" s="263"/>
      <c r="AP201" s="424"/>
      <c r="AQ201" s="424"/>
      <c r="AR201" s="263"/>
      <c r="AS201" s="424"/>
      <c r="AT201" s="424"/>
      <c r="AU201" s="424"/>
      <c r="AV201" s="424"/>
      <c r="AW201" s="7"/>
      <c r="AX201" s="7"/>
      <c r="AY201" s="424"/>
      <c r="AZ201" s="263"/>
      <c r="BA201" s="424"/>
      <c r="BB201" s="424"/>
      <c r="BC201" s="424"/>
      <c r="BD201" s="424"/>
      <c r="BE201" s="424"/>
      <c r="BF201" s="263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4"/>
      <c r="CO201" s="4"/>
      <c r="CP201" s="4"/>
      <c r="CQ201" s="4"/>
      <c r="CR201" s="4"/>
      <c r="CS201" s="4"/>
      <c r="CT201" s="4"/>
      <c r="CU201" s="4"/>
      <c r="CV201" s="4"/>
      <c r="CW201" s="4"/>
    </row>
    <row r="202" spans="1:101" ht="15">
      <c r="R202" s="4"/>
      <c r="T202" s="638"/>
      <c r="V202" s="245"/>
      <c r="Z202" s="245"/>
      <c r="AE202" s="245"/>
      <c r="AH202" s="245"/>
      <c r="AJ202" s="245"/>
      <c r="AO202" s="263"/>
      <c r="AP202" s="424"/>
      <c r="AQ202" s="424"/>
      <c r="AR202" s="263"/>
      <c r="AS202" s="424"/>
      <c r="AT202" s="424"/>
      <c r="AU202" s="424"/>
      <c r="AV202" s="424"/>
      <c r="AW202" s="7"/>
      <c r="AX202" s="7"/>
      <c r="AY202" s="424"/>
      <c r="AZ202" s="263"/>
      <c r="BA202" s="424"/>
      <c r="BB202" s="424"/>
      <c r="BC202" s="424"/>
      <c r="BD202" s="424"/>
      <c r="BE202" s="424"/>
      <c r="BF202" s="263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/>
      <c r="CT202" s="4"/>
      <c r="CU202" s="4"/>
      <c r="CV202" s="4"/>
      <c r="CW202" s="4"/>
    </row>
    <row r="203" spans="1:101" ht="15">
      <c r="R203" s="4"/>
      <c r="T203" s="638"/>
      <c r="AW203" s="4"/>
      <c r="AX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/>
      <c r="CJ203" s="4"/>
      <c r="CK203" s="4"/>
      <c r="CL203" s="4"/>
      <c r="CM203" s="4"/>
      <c r="CN203" s="4"/>
      <c r="CO203" s="4"/>
      <c r="CP203" s="4"/>
      <c r="CQ203" s="4"/>
      <c r="CR203" s="4"/>
      <c r="CS203" s="4"/>
      <c r="CT203" s="4"/>
      <c r="CU203" s="4"/>
      <c r="CV203" s="4"/>
      <c r="CW203" s="4"/>
    </row>
    <row r="204" spans="1:101" ht="15">
      <c r="A204" t="s">
        <v>181</v>
      </c>
      <c r="E204" t="s">
        <v>185</v>
      </c>
      <c r="G204" s="6">
        <f>PI()/6*H204^3/1000</f>
        <v>1.7671458676442584</v>
      </c>
      <c r="H204" s="109">
        <v>15</v>
      </c>
      <c r="I204" s="109">
        <v>1.03</v>
      </c>
      <c r="J204" s="109">
        <v>1800</v>
      </c>
      <c r="K204" s="115">
        <v>0.7</v>
      </c>
      <c r="L204" s="162">
        <f>J204*(1-K204)</f>
        <v>540.00000000000011</v>
      </c>
      <c r="T204" s="638"/>
      <c r="AW204" s="4"/>
      <c r="AX204" s="4"/>
      <c r="BI204" s="5">
        <v>6.8078078078078072E-2</v>
      </c>
      <c r="BJ204" s="6">
        <f>BI204/BJ$2*1000</f>
        <v>0.3778756554067389</v>
      </c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  <c r="CV204" s="4"/>
      <c r="CW204" s="4"/>
    </row>
    <row r="205" spans="1:101" ht="15">
      <c r="A205" t="s">
        <v>227</v>
      </c>
      <c r="E205" t="s">
        <v>186</v>
      </c>
      <c r="G205" s="6">
        <f>PI()/6*H205^3/1000</f>
        <v>1.7671458676442584</v>
      </c>
      <c r="H205" s="109">
        <v>15</v>
      </c>
      <c r="I205" s="109">
        <v>1.03</v>
      </c>
      <c r="J205" s="109">
        <v>1800</v>
      </c>
      <c r="K205" s="115">
        <v>0.7</v>
      </c>
      <c r="L205" s="162">
        <f>J205*(1-K205)</f>
        <v>540.00000000000011</v>
      </c>
      <c r="T205" s="638"/>
      <c r="AW205" s="4"/>
      <c r="AX205" s="4"/>
      <c r="BI205" s="5">
        <v>0.15421768707482997</v>
      </c>
      <c r="BJ205" s="6">
        <f t="shared" ref="BJ205:BJ206" si="284">BI205/BJ$2*1000</f>
        <v>0.85600403571730665</v>
      </c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</row>
    <row r="206" spans="1:101" ht="15">
      <c r="A206" t="s">
        <v>162</v>
      </c>
      <c r="E206" t="s">
        <v>184</v>
      </c>
      <c r="G206" s="6">
        <f>PI()/6*H206^3/1000</f>
        <v>2.9034772092072809</v>
      </c>
      <c r="H206" s="109">
        <v>17.7</v>
      </c>
      <c r="I206" s="6" t="e">
        <f>#REF!/G206/1000</f>
        <v>#REF!</v>
      </c>
      <c r="J206" s="109">
        <v>3000</v>
      </c>
      <c r="K206" s="115">
        <v>0.7</v>
      </c>
      <c r="L206" s="162">
        <f>J206*(1-K206)</f>
        <v>900.00000000000011</v>
      </c>
      <c r="T206" s="638"/>
      <c r="AW206" s="4"/>
      <c r="AX206" s="4"/>
      <c r="BI206" s="5">
        <v>4.6716211545108889E-2</v>
      </c>
      <c r="BJ206" s="6">
        <f t="shared" si="284"/>
        <v>0.25930401612516035</v>
      </c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</row>
    <row r="207" spans="1:101" ht="15">
      <c r="A207" t="s">
        <v>202</v>
      </c>
      <c r="E207" t="s">
        <v>203</v>
      </c>
      <c r="G207" s="6">
        <f>PI()/6*H207^3/1000</f>
        <v>1.7671458676442584</v>
      </c>
      <c r="H207" s="109">
        <v>15</v>
      </c>
      <c r="I207" s="109">
        <v>1.03</v>
      </c>
      <c r="J207" s="109">
        <v>1800</v>
      </c>
      <c r="K207" s="115">
        <v>0.7</v>
      </c>
      <c r="L207" s="162">
        <f>J207*(1-K207)</f>
        <v>540.00000000000011</v>
      </c>
      <c r="T207" s="638"/>
    </row>
    <row r="208" spans="1:101" ht="15">
      <c r="T208" s="638"/>
    </row>
    <row r="209" spans="1:20" ht="15">
      <c r="T209" s="638"/>
    </row>
    <row r="210" spans="1:20" ht="15">
      <c r="T210" s="638"/>
    </row>
    <row r="211" spans="1:20" ht="15">
      <c r="T211" s="638"/>
    </row>
    <row r="212" spans="1:20" ht="15">
      <c r="T212" s="638"/>
    </row>
    <row r="213" spans="1:20" ht="15">
      <c r="T213" s="638"/>
    </row>
    <row r="214" spans="1:20" ht="15.75" thickBot="1">
      <c r="T214" s="638"/>
    </row>
    <row r="215" spans="1:20" ht="15.75" thickBot="1">
      <c r="A215" s="237" t="s">
        <v>258</v>
      </c>
      <c r="B215" s="238" t="s">
        <v>259</v>
      </c>
      <c r="T215" s="638"/>
    </row>
    <row r="216" spans="1:20" ht="15.75" thickBot="1">
      <c r="A216" s="239" t="s">
        <v>260</v>
      </c>
      <c r="B216" s="238" t="s">
        <v>261</v>
      </c>
      <c r="T216" s="638"/>
    </row>
    <row r="217" spans="1:20" ht="15.75" thickBot="1">
      <c r="A217" s="237" t="s">
        <v>262</v>
      </c>
      <c r="B217" s="236" t="s">
        <v>263</v>
      </c>
      <c r="T217" s="638"/>
    </row>
    <row r="218" spans="1:20" ht="15.75" thickBot="1">
      <c r="A218" s="239" t="s">
        <v>264</v>
      </c>
      <c r="B218" s="238" t="s">
        <v>265</v>
      </c>
      <c r="T218" s="638"/>
    </row>
    <row r="219" spans="1:20" ht="15" thickBot="1">
      <c r="A219" s="239" t="s">
        <v>266</v>
      </c>
      <c r="B219" s="238" t="s">
        <v>267</v>
      </c>
    </row>
    <row r="220" spans="1:20" ht="15" thickBot="1">
      <c r="A220" s="239" t="s">
        <v>268</v>
      </c>
      <c r="B220" s="238" t="s">
        <v>269</v>
      </c>
    </row>
    <row r="221" spans="1:20" ht="15" thickBot="1">
      <c r="A221" s="237" t="s">
        <v>270</v>
      </c>
      <c r="B221" s="238" t="s">
        <v>271</v>
      </c>
    </row>
    <row r="222" spans="1:20" ht="15" thickBot="1">
      <c r="A222" s="237" t="s">
        <v>272</v>
      </c>
      <c r="B222" s="238" t="s">
        <v>273</v>
      </c>
    </row>
    <row r="223" spans="1:20" ht="22.5" thickBot="1">
      <c r="A223" s="237" t="s">
        <v>272</v>
      </c>
      <c r="B223" s="241" t="s">
        <v>274</v>
      </c>
    </row>
    <row r="224" spans="1:20" ht="22.5" thickBot="1">
      <c r="A224" s="239" t="s">
        <v>272</v>
      </c>
      <c r="B224" s="240" t="s">
        <v>275</v>
      </c>
    </row>
    <row r="225" spans="1:4" ht="15" thickBot="1">
      <c r="A225" s="237" t="s">
        <v>276</v>
      </c>
      <c r="B225" s="236" t="s">
        <v>277</v>
      </c>
    </row>
    <row r="226" spans="1:4" ht="15" thickBot="1">
      <c r="A226" s="237" t="s">
        <v>278</v>
      </c>
      <c r="B226" s="238" t="s">
        <v>279</v>
      </c>
    </row>
    <row r="227" spans="1:4" ht="15.75" thickBot="1">
      <c r="A227" s="237" t="s">
        <v>280</v>
      </c>
      <c r="B227" s="244" t="s">
        <v>281</v>
      </c>
      <c r="C227" s="4"/>
      <c r="D227" s="4"/>
    </row>
    <row r="228" spans="1:4" ht="15" thickBot="1">
      <c r="A228" s="237" t="s">
        <v>282</v>
      </c>
      <c r="B228" s="236" t="s">
        <v>283</v>
      </c>
      <c r="C228" s="4"/>
      <c r="D228" s="4"/>
    </row>
    <row r="229" spans="1:4" ht="15" thickBot="1">
      <c r="A229" s="242" t="s">
        <v>284</v>
      </c>
      <c r="B229" s="243" t="s">
        <v>285</v>
      </c>
      <c r="C229" s="4"/>
      <c r="D229" s="4"/>
    </row>
    <row r="230" spans="1:4" ht="15" thickBot="1">
      <c r="A230" s="237" t="s">
        <v>286</v>
      </c>
      <c r="C230" s="4"/>
      <c r="D230" s="4"/>
    </row>
    <row r="231" spans="1:4" ht="15" thickBot="1">
      <c r="A231" s="237" t="s">
        <v>287</v>
      </c>
      <c r="C231" s="4"/>
      <c r="D231" s="4"/>
    </row>
  </sheetData>
  <phoneticPr fontId="24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D9570-58D1-429E-8152-5FEF9C8B5ED7}">
  <sheetPr>
    <tabColor rgb="FF00B0F0"/>
  </sheetPr>
  <dimension ref="C1:AF97"/>
  <sheetViews>
    <sheetView topLeftCell="A11" zoomScale="70" zoomScaleNormal="70" workbookViewId="0">
      <selection activeCell="H50" sqref="H50"/>
    </sheetView>
  </sheetViews>
  <sheetFormatPr defaultRowHeight="14.25"/>
  <cols>
    <col min="2" max="2" width="3" customWidth="1"/>
    <col min="5" max="5" width="9" customWidth="1"/>
    <col min="11" max="11" width="8.75" customWidth="1"/>
    <col min="13" max="13" width="10.125" customWidth="1"/>
    <col min="14" max="14" width="10.25" customWidth="1"/>
    <col min="16" max="16" width="9.125" customWidth="1"/>
    <col min="18" max="18" width="10.125" customWidth="1"/>
    <col min="19" max="19" width="6.625" customWidth="1"/>
    <col min="21" max="21" width="8.5" customWidth="1"/>
    <col min="32" max="32" width="14" customWidth="1"/>
  </cols>
  <sheetData>
    <row r="1" spans="3:32">
      <c r="C1" s="18" t="s">
        <v>21</v>
      </c>
    </row>
    <row r="3" spans="3:32">
      <c r="D3" s="17" t="s">
        <v>10</v>
      </c>
      <c r="E3" s="19">
        <v>11.5</v>
      </c>
      <c r="F3" s="15" t="s">
        <v>11</v>
      </c>
    </row>
    <row r="4" spans="3:32">
      <c r="D4" s="16" t="s">
        <v>12</v>
      </c>
      <c r="E4" s="20">
        <f>PI()/6*E3^3/1000</f>
        <v>0.79632828783806264</v>
      </c>
      <c r="F4" s="15" t="s">
        <v>13</v>
      </c>
    </row>
    <row r="5" spans="3:32">
      <c r="D5" s="16" t="s">
        <v>14</v>
      </c>
      <c r="E5" s="19">
        <v>1.06</v>
      </c>
      <c r="F5" s="15" t="s">
        <v>15</v>
      </c>
    </row>
    <row r="6" spans="3:32">
      <c r="D6" s="17" t="s">
        <v>16</v>
      </c>
      <c r="E6" s="22">
        <f>E4*E5*1000</f>
        <v>844.10798510834638</v>
      </c>
      <c r="F6" s="15" t="s">
        <v>17</v>
      </c>
    </row>
    <row r="7" spans="3:32">
      <c r="D7" s="16" t="s">
        <v>18</v>
      </c>
      <c r="E7" s="21">
        <v>0.8</v>
      </c>
      <c r="F7" s="15"/>
    </row>
    <row r="8" spans="3:32" ht="15.75">
      <c r="D8" s="16" t="s">
        <v>19</v>
      </c>
      <c r="E8" s="471">
        <f>E6*(1-E7)</f>
        <v>168.82159702166925</v>
      </c>
      <c r="F8" s="15" t="s">
        <v>20</v>
      </c>
    </row>
    <row r="9" spans="3:32" ht="28.5">
      <c r="F9" s="101"/>
      <c r="G9" s="101"/>
      <c r="H9" s="101"/>
      <c r="I9" s="101"/>
      <c r="J9" s="101"/>
      <c r="K9" s="101"/>
      <c r="L9" s="101"/>
      <c r="M9" s="102" t="s">
        <v>20</v>
      </c>
      <c r="N9" s="102" t="s">
        <v>143</v>
      </c>
      <c r="O9" s="101"/>
      <c r="P9" s="101"/>
      <c r="Q9" s="101"/>
      <c r="R9" s="102" t="s">
        <v>20</v>
      </c>
      <c r="S9" s="102" t="s">
        <v>143</v>
      </c>
      <c r="T9" s="101"/>
      <c r="U9" s="101"/>
      <c r="V9" s="101"/>
      <c r="W9" s="102" t="s">
        <v>20</v>
      </c>
      <c r="X9" s="102" t="s">
        <v>143</v>
      </c>
      <c r="Y9" s="101"/>
      <c r="Z9" s="101"/>
      <c r="AA9" s="101"/>
      <c r="AB9" s="101"/>
      <c r="AE9" s="101"/>
      <c r="AF9" s="101"/>
    </row>
    <row r="10" spans="3:32" ht="15.75" thickBot="1">
      <c r="K10" s="472" t="s">
        <v>651</v>
      </c>
      <c r="L10" s="473"/>
      <c r="M10" s="474">
        <f>E8</f>
        <v>168.82159702166925</v>
      </c>
      <c r="N10" s="475">
        <v>180.16</v>
      </c>
      <c r="P10" s="10" t="s">
        <v>3</v>
      </c>
      <c r="Q10" s="11"/>
      <c r="R10" s="104">
        <f>E8</f>
        <v>168.82159702166925</v>
      </c>
      <c r="S10" s="103">
        <v>180.16</v>
      </c>
      <c r="U10" s="12" t="s">
        <v>7</v>
      </c>
      <c r="V10" s="13"/>
      <c r="W10" s="105">
        <f>E8</f>
        <v>168.82159702166925</v>
      </c>
      <c r="X10" s="106">
        <v>146.13999999999999</v>
      </c>
      <c r="AB10" t="s">
        <v>336</v>
      </c>
      <c r="AC10" t="s">
        <v>336</v>
      </c>
      <c r="AD10" t="s">
        <v>336</v>
      </c>
      <c r="AE10" t="s">
        <v>336</v>
      </c>
      <c r="AF10" t="s">
        <v>336</v>
      </c>
    </row>
    <row r="11" spans="3:32" ht="60.75" thickBot="1">
      <c r="C11" s="112" t="s">
        <v>650</v>
      </c>
      <c r="D11" s="112" t="s">
        <v>1595</v>
      </c>
      <c r="E11" s="112"/>
      <c r="F11" s="3" t="s">
        <v>649</v>
      </c>
      <c r="G11" s="3" t="s">
        <v>0</v>
      </c>
      <c r="H11" s="3" t="s">
        <v>1</v>
      </c>
      <c r="I11" s="3" t="s">
        <v>2</v>
      </c>
      <c r="J11" s="3"/>
      <c r="K11" s="3" t="s">
        <v>952</v>
      </c>
      <c r="L11" s="3" t="s">
        <v>655</v>
      </c>
      <c r="M11" s="3" t="s">
        <v>653</v>
      </c>
      <c r="N11" s="3" t="s">
        <v>654</v>
      </c>
      <c r="O11" s="3"/>
      <c r="P11" s="3" t="s">
        <v>6</v>
      </c>
      <c r="Q11" s="3" t="s">
        <v>5</v>
      </c>
      <c r="R11" s="3" t="s">
        <v>144</v>
      </c>
      <c r="S11" s="3" t="s">
        <v>4</v>
      </c>
      <c r="T11" s="3"/>
      <c r="U11" s="3" t="s">
        <v>656</v>
      </c>
      <c r="V11" s="3" t="s">
        <v>337</v>
      </c>
      <c r="W11" s="3" t="s">
        <v>145</v>
      </c>
      <c r="X11" s="3" t="s">
        <v>9</v>
      </c>
      <c r="Y11" s="2"/>
      <c r="Z11" s="107" t="s">
        <v>146</v>
      </c>
      <c r="AA11" s="2"/>
      <c r="AB11" s="476" t="s">
        <v>330</v>
      </c>
      <c r="AC11" s="476" t="s">
        <v>331</v>
      </c>
      <c r="AD11" s="476" t="s">
        <v>661</v>
      </c>
      <c r="AE11" s="476" t="s">
        <v>662</v>
      </c>
      <c r="AF11" s="476" t="s">
        <v>663</v>
      </c>
    </row>
    <row r="12" spans="3:32" ht="15.75" thickTop="1">
      <c r="C12" s="264">
        <v>0.1</v>
      </c>
      <c r="D12" s="6">
        <f t="shared" ref="D12:D20" si="0">C12*0.2</f>
        <v>2.0000000000000004E-2</v>
      </c>
      <c r="F12" s="4">
        <v>0.54</v>
      </c>
      <c r="G12" s="4">
        <v>0.43</v>
      </c>
      <c r="H12" s="119">
        <f t="shared" ref="H12:H20" si="1">G12/24</f>
        <v>1.7916666666666668E-2</v>
      </c>
      <c r="I12" s="469">
        <f t="shared" ref="I12:I20" si="2">LN(2)/H12</f>
        <v>38.687284496369038</v>
      </c>
      <c r="J12" s="477">
        <f t="shared" ref="J12:J20" si="3">F12-G12</f>
        <v>0.11000000000000004</v>
      </c>
      <c r="K12" s="256">
        <v>0.2</v>
      </c>
      <c r="L12" s="119">
        <f t="shared" ref="L12:L20" si="4">K12*24</f>
        <v>4.8000000000000007</v>
      </c>
      <c r="M12" s="116">
        <f t="shared" ref="M12:M20" si="5">L12/M$10*1000</f>
        <v>28.432381192223247</v>
      </c>
      <c r="N12" s="116">
        <f t="shared" ref="N12:N20" si="6">M12*N$10/1000</f>
        <v>5.12237779559094</v>
      </c>
      <c r="O12" s="4"/>
      <c r="P12" s="4">
        <v>2.4</v>
      </c>
      <c r="Q12" s="119">
        <f t="shared" ref="Q12:Q20" si="7">P12</f>
        <v>2.4</v>
      </c>
      <c r="R12" s="116">
        <f t="shared" ref="R12:R20" si="8">Q12/R$10*1000</f>
        <v>14.21619059611162</v>
      </c>
      <c r="S12" s="116">
        <f t="shared" ref="S12:S20" si="9">R12*S$10/1000</f>
        <v>2.5611888977954695</v>
      </c>
      <c r="T12" s="4"/>
      <c r="U12" s="4">
        <v>0.85</v>
      </c>
      <c r="V12" s="119">
        <f t="shared" ref="V12:V20" si="10">U12</f>
        <v>0.85</v>
      </c>
      <c r="W12" s="116">
        <f t="shared" ref="W12:W20" si="11">V12/W$10*1000</f>
        <v>5.0349008361228655</v>
      </c>
      <c r="X12" s="470">
        <f t="shared" ref="X12:X20" si="12">W12*X$10/1000</f>
        <v>0.73580040819099557</v>
      </c>
      <c r="Z12" s="119">
        <f t="shared" ref="Z12:Z20" si="13">R12/W12</f>
        <v>2.8235294117647056</v>
      </c>
      <c r="AB12" s="109">
        <v>1.3</v>
      </c>
      <c r="AC12" s="109">
        <v>0.495</v>
      </c>
      <c r="AD12" s="4">
        <v>0.36</v>
      </c>
      <c r="AE12" s="4">
        <v>0.25</v>
      </c>
      <c r="AF12" s="119">
        <f>AD12+AE12</f>
        <v>0.61</v>
      </c>
    </row>
    <row r="13" spans="3:32" ht="15">
      <c r="C13" s="468">
        <v>5.0000000000000001E-3</v>
      </c>
      <c r="D13" s="6">
        <f t="shared" si="0"/>
        <v>1E-3</v>
      </c>
      <c r="F13" s="4">
        <v>0.54</v>
      </c>
      <c r="G13" s="4">
        <v>0.5</v>
      </c>
      <c r="H13" s="119">
        <f t="shared" si="1"/>
        <v>2.0833333333333332E-2</v>
      </c>
      <c r="I13" s="469">
        <f t="shared" si="2"/>
        <v>33.271064666877379</v>
      </c>
      <c r="J13" s="477">
        <f t="shared" si="3"/>
        <v>4.0000000000000036E-2</v>
      </c>
      <c r="K13" s="4">
        <v>0.13</v>
      </c>
      <c r="L13" s="119">
        <f t="shared" si="4"/>
        <v>3.12</v>
      </c>
      <c r="M13" s="116">
        <f t="shared" si="5"/>
        <v>18.481047774945107</v>
      </c>
      <c r="N13" s="116">
        <f t="shared" si="6"/>
        <v>3.3295455671341108</v>
      </c>
      <c r="O13" s="4"/>
      <c r="P13" s="4">
        <v>2</v>
      </c>
      <c r="Q13" s="119">
        <f t="shared" si="7"/>
        <v>2</v>
      </c>
      <c r="R13" s="116">
        <f t="shared" si="8"/>
        <v>11.846825496759683</v>
      </c>
      <c r="S13" s="116">
        <f t="shared" si="9"/>
        <v>2.1343240814962248</v>
      </c>
      <c r="T13" s="4"/>
      <c r="U13" s="4">
        <v>0.64500000000000002</v>
      </c>
      <c r="V13" s="119">
        <f t="shared" si="10"/>
        <v>0.64500000000000002</v>
      </c>
      <c r="W13" s="116">
        <f t="shared" si="11"/>
        <v>3.8206012227049984</v>
      </c>
      <c r="X13" s="470">
        <f t="shared" si="12"/>
        <v>0.55834266268610844</v>
      </c>
      <c r="Z13" s="119">
        <f t="shared" si="13"/>
        <v>3.1007751937984493</v>
      </c>
      <c r="AB13" s="109">
        <v>1.55</v>
      </c>
      <c r="AC13" s="109">
        <v>0.52500000000000002</v>
      </c>
      <c r="AD13" s="4">
        <v>0.33</v>
      </c>
      <c r="AE13" s="4">
        <v>0.22500000000000001</v>
      </c>
      <c r="AF13" s="119">
        <f>AD13+AE13</f>
        <v>0.55500000000000005</v>
      </c>
    </row>
    <row r="14" spans="3:32" ht="15">
      <c r="C14" s="468">
        <v>4.0000000000000001E-3</v>
      </c>
      <c r="D14" s="6">
        <f t="shared" si="0"/>
        <v>8.0000000000000004E-4</v>
      </c>
      <c r="F14" s="4">
        <v>0.54</v>
      </c>
      <c r="G14" s="4">
        <v>0.48</v>
      </c>
      <c r="H14" s="119">
        <f t="shared" si="1"/>
        <v>0.02</v>
      </c>
      <c r="I14" s="469">
        <f t="shared" si="2"/>
        <v>34.657359027997266</v>
      </c>
      <c r="J14" s="477">
        <f t="shared" si="3"/>
        <v>6.0000000000000053E-2</v>
      </c>
      <c r="K14" s="4">
        <v>0.12</v>
      </c>
      <c r="L14" s="119">
        <f t="shared" si="4"/>
        <v>2.88</v>
      </c>
      <c r="M14" s="116">
        <f t="shared" si="5"/>
        <v>17.059428715333944</v>
      </c>
      <c r="N14" s="116">
        <f t="shared" si="6"/>
        <v>3.0734266773545631</v>
      </c>
      <c r="O14" s="4"/>
      <c r="P14" s="4">
        <v>2.4</v>
      </c>
      <c r="Q14" s="119">
        <f t="shared" si="7"/>
        <v>2.4</v>
      </c>
      <c r="R14" s="116">
        <f t="shared" si="8"/>
        <v>14.21619059611162</v>
      </c>
      <c r="S14" s="116">
        <f t="shared" si="9"/>
        <v>2.5611888977954695</v>
      </c>
      <c r="T14" s="4"/>
      <c r="U14" s="4">
        <v>0.71</v>
      </c>
      <c r="V14" s="119">
        <f t="shared" si="10"/>
        <v>0.71</v>
      </c>
      <c r="W14" s="116">
        <f t="shared" si="11"/>
        <v>4.2056230513496882</v>
      </c>
      <c r="X14" s="470">
        <f t="shared" si="12"/>
        <v>0.61460975272424334</v>
      </c>
      <c r="Z14" s="119">
        <f t="shared" si="13"/>
        <v>3.3802816901408446</v>
      </c>
      <c r="AB14" s="109">
        <v>1.78</v>
      </c>
      <c r="AC14" s="109">
        <v>0.56000000000000005</v>
      </c>
      <c r="AD14" s="4">
        <v>0.39</v>
      </c>
      <c r="AE14" s="4">
        <v>0.24</v>
      </c>
      <c r="AF14" s="119">
        <f>AD14+AE14</f>
        <v>0.63</v>
      </c>
    </row>
    <row r="15" spans="3:32" ht="15">
      <c r="C15" s="468">
        <v>1E-3</v>
      </c>
      <c r="D15" s="6">
        <f t="shared" si="0"/>
        <v>2.0000000000000001E-4</v>
      </c>
      <c r="F15" s="4">
        <v>0.54</v>
      </c>
      <c r="G15" s="4">
        <v>0.42</v>
      </c>
      <c r="H15" s="119">
        <f t="shared" si="1"/>
        <v>1.7499999999999998E-2</v>
      </c>
      <c r="I15" s="469">
        <f t="shared" si="2"/>
        <v>39.608410317711161</v>
      </c>
      <c r="J15" s="477">
        <f t="shared" si="3"/>
        <v>0.12000000000000005</v>
      </c>
      <c r="K15" s="4">
        <v>4.4999999999999998E-2</v>
      </c>
      <c r="L15" s="119">
        <f t="shared" si="4"/>
        <v>1.08</v>
      </c>
      <c r="M15" s="116">
        <f t="shared" si="5"/>
        <v>6.3972857682502298</v>
      </c>
      <c r="N15" s="116">
        <f t="shared" si="6"/>
        <v>1.1525350040079614</v>
      </c>
      <c r="O15" s="4"/>
      <c r="P15" s="4">
        <v>4.0999999999999996</v>
      </c>
      <c r="Q15" s="119">
        <f t="shared" si="7"/>
        <v>4.0999999999999996</v>
      </c>
      <c r="R15" s="116">
        <f t="shared" si="8"/>
        <v>24.285992268357351</v>
      </c>
      <c r="S15" s="116">
        <f t="shared" si="9"/>
        <v>4.3753643670672604</v>
      </c>
      <c r="T15" s="4"/>
      <c r="U15" s="4">
        <v>0.82</v>
      </c>
      <c r="V15" s="119">
        <f t="shared" si="10"/>
        <v>0.82</v>
      </c>
      <c r="W15" s="116">
        <f t="shared" si="11"/>
        <v>4.8571984536714705</v>
      </c>
      <c r="X15" s="470">
        <f t="shared" si="12"/>
        <v>0.70983098201954864</v>
      </c>
      <c r="Z15" s="119">
        <f t="shared" si="13"/>
        <v>5</v>
      </c>
      <c r="AB15" s="109">
        <v>1.95</v>
      </c>
      <c r="AC15" s="109">
        <v>0.59499999999999997</v>
      </c>
      <c r="AD15" s="4">
        <v>0.44</v>
      </c>
      <c r="AE15" s="4">
        <v>0.18</v>
      </c>
      <c r="AF15" s="119">
        <f>AD15+AE15</f>
        <v>0.62</v>
      </c>
    </row>
    <row r="16" spans="3:32" ht="15">
      <c r="C16" s="264">
        <v>0.1</v>
      </c>
      <c r="D16" s="6">
        <f t="shared" si="0"/>
        <v>2.0000000000000004E-2</v>
      </c>
      <c r="F16" s="4">
        <v>0.54</v>
      </c>
      <c r="G16" s="4">
        <v>0.43</v>
      </c>
      <c r="H16" s="119">
        <f t="shared" si="1"/>
        <v>1.7916666666666668E-2</v>
      </c>
      <c r="I16" s="469">
        <f t="shared" si="2"/>
        <v>38.687284496369038</v>
      </c>
      <c r="J16" s="477">
        <f t="shared" si="3"/>
        <v>0.11000000000000004</v>
      </c>
      <c r="K16" s="4">
        <v>0.18</v>
      </c>
      <c r="L16" s="119">
        <f t="shared" si="4"/>
        <v>4.32</v>
      </c>
      <c r="M16" s="116">
        <f t="shared" si="5"/>
        <v>25.589143073000919</v>
      </c>
      <c r="N16" s="116">
        <f t="shared" si="6"/>
        <v>4.6101400160318455</v>
      </c>
      <c r="O16" s="4"/>
      <c r="P16" s="4">
        <v>2.2999999999999998</v>
      </c>
      <c r="Q16" s="119">
        <f t="shared" si="7"/>
        <v>2.2999999999999998</v>
      </c>
      <c r="R16" s="116">
        <f t="shared" si="8"/>
        <v>13.623849321273635</v>
      </c>
      <c r="S16" s="116">
        <f t="shared" si="9"/>
        <v>2.4544726937206578</v>
      </c>
      <c r="T16" s="4"/>
      <c r="U16" s="4">
        <v>0.78</v>
      </c>
      <c r="V16" s="119">
        <f t="shared" si="10"/>
        <v>0.78</v>
      </c>
      <c r="W16" s="116">
        <f t="shared" si="11"/>
        <v>4.6202619437362769</v>
      </c>
      <c r="X16" s="470">
        <f t="shared" si="12"/>
        <v>0.67520508045761951</v>
      </c>
      <c r="Z16" s="119">
        <f t="shared" si="13"/>
        <v>2.9487179487179485</v>
      </c>
      <c r="AB16" s="109">
        <v>1.5</v>
      </c>
      <c r="AC16" s="109">
        <v>0.44500000000000001</v>
      </c>
      <c r="AD16" s="4">
        <v>0.39500000000000002</v>
      </c>
      <c r="AE16" s="4">
        <v>0.27</v>
      </c>
      <c r="AF16" s="119">
        <f>AD16+AE16</f>
        <v>0.66500000000000004</v>
      </c>
    </row>
    <row r="17" spans="3:32">
      <c r="C17" s="264">
        <v>0.3</v>
      </c>
      <c r="D17" s="6">
        <f t="shared" si="0"/>
        <v>0.06</v>
      </c>
      <c r="F17" s="4">
        <v>0.54</v>
      </c>
      <c r="G17" s="4">
        <v>0.37</v>
      </c>
      <c r="H17" s="119">
        <f t="shared" si="1"/>
        <v>1.5416666666666667E-2</v>
      </c>
      <c r="I17" s="469">
        <f t="shared" si="2"/>
        <v>44.960898198482937</v>
      </c>
      <c r="J17" s="477">
        <f t="shared" si="3"/>
        <v>0.17000000000000004</v>
      </c>
      <c r="K17" s="4">
        <v>0.22</v>
      </c>
      <c r="L17" s="119">
        <f t="shared" si="4"/>
        <v>5.28</v>
      </c>
      <c r="M17" s="116">
        <f t="shared" si="5"/>
        <v>31.275619311445567</v>
      </c>
      <c r="N17" s="116">
        <f t="shared" si="6"/>
        <v>5.6346155751500326</v>
      </c>
      <c r="O17" s="4"/>
      <c r="P17" s="4">
        <v>2.75</v>
      </c>
      <c r="Q17" s="119">
        <f t="shared" si="7"/>
        <v>2.75</v>
      </c>
      <c r="R17" s="116">
        <f t="shared" si="8"/>
        <v>16.289385058044566</v>
      </c>
      <c r="S17" s="116">
        <f t="shared" si="9"/>
        <v>2.9346956120573089</v>
      </c>
      <c r="T17" s="4"/>
      <c r="U17" s="4">
        <v>0.95</v>
      </c>
      <c r="V17" s="119">
        <f t="shared" si="10"/>
        <v>0.95</v>
      </c>
      <c r="W17" s="116">
        <f t="shared" si="11"/>
        <v>5.6272421109608501</v>
      </c>
      <c r="X17" s="470">
        <f t="shared" si="12"/>
        <v>0.82236516209581867</v>
      </c>
      <c r="Z17" s="119">
        <f t="shared" si="13"/>
        <v>2.8947368421052633</v>
      </c>
      <c r="AB17" s="4"/>
      <c r="AC17" s="4"/>
      <c r="AD17" s="4"/>
      <c r="AE17" s="4"/>
      <c r="AF17" s="4"/>
    </row>
    <row r="18" spans="3:32">
      <c r="C18" s="264">
        <v>0.5</v>
      </c>
      <c r="D18" s="6">
        <f t="shared" si="0"/>
        <v>0.1</v>
      </c>
      <c r="F18" s="4">
        <v>0.54</v>
      </c>
      <c r="G18" s="4">
        <v>0.33</v>
      </c>
      <c r="H18" s="119">
        <f t="shared" si="1"/>
        <v>1.375E-2</v>
      </c>
      <c r="I18" s="469">
        <f t="shared" si="2"/>
        <v>50.410704040723296</v>
      </c>
      <c r="J18" s="477">
        <f t="shared" si="3"/>
        <v>0.21000000000000002</v>
      </c>
      <c r="K18" s="4">
        <v>0.151</v>
      </c>
      <c r="L18" s="119">
        <f t="shared" si="4"/>
        <v>3.6239999999999997</v>
      </c>
      <c r="M18" s="116">
        <f t="shared" si="5"/>
        <v>21.466447800128545</v>
      </c>
      <c r="N18" s="116">
        <f t="shared" si="6"/>
        <v>3.8673952356711587</v>
      </c>
      <c r="O18" s="4"/>
      <c r="P18" s="4">
        <v>2.6</v>
      </c>
      <c r="Q18" s="119">
        <f t="shared" si="7"/>
        <v>2.6</v>
      </c>
      <c r="R18" s="116">
        <f t="shared" si="8"/>
        <v>15.400873145787589</v>
      </c>
      <c r="S18" s="116">
        <f t="shared" si="9"/>
        <v>2.7746213059450922</v>
      </c>
      <c r="T18" s="4"/>
      <c r="U18" s="4">
        <v>0.87</v>
      </c>
      <c r="V18" s="119">
        <f t="shared" si="10"/>
        <v>0.87</v>
      </c>
      <c r="W18" s="116">
        <f t="shared" si="11"/>
        <v>5.1533690910904628</v>
      </c>
      <c r="X18" s="470">
        <f t="shared" si="12"/>
        <v>0.75311335897196008</v>
      </c>
      <c r="Z18" s="119">
        <f t="shared" si="13"/>
        <v>2.9885057471264367</v>
      </c>
      <c r="AB18" s="4"/>
      <c r="AC18" s="4"/>
      <c r="AD18" s="4"/>
      <c r="AE18" s="4"/>
      <c r="AF18" s="4"/>
    </row>
    <row r="19" spans="3:32">
      <c r="C19" s="264">
        <v>0.7</v>
      </c>
      <c r="D19" s="6">
        <f t="shared" si="0"/>
        <v>0.13999999999999999</v>
      </c>
      <c r="F19" s="4">
        <v>0.54</v>
      </c>
      <c r="G19" s="4">
        <v>0.3</v>
      </c>
      <c r="H19" s="119">
        <f t="shared" si="1"/>
        <v>1.2499999999999999E-2</v>
      </c>
      <c r="I19" s="469">
        <f t="shared" si="2"/>
        <v>55.451774444795625</v>
      </c>
      <c r="J19" s="477">
        <f t="shared" si="3"/>
        <v>0.24000000000000005</v>
      </c>
      <c r="K19" s="4">
        <v>0.17</v>
      </c>
      <c r="L19" s="119">
        <f t="shared" si="4"/>
        <v>4.08</v>
      </c>
      <c r="M19" s="116">
        <f t="shared" si="5"/>
        <v>24.167524013389759</v>
      </c>
      <c r="N19" s="116">
        <f t="shared" si="6"/>
        <v>4.3540211262522988</v>
      </c>
      <c r="O19" s="4"/>
      <c r="P19" s="4">
        <v>2.94</v>
      </c>
      <c r="Q19" s="119">
        <f t="shared" si="7"/>
        <v>2.94</v>
      </c>
      <c r="R19" s="116">
        <f t="shared" si="8"/>
        <v>17.414833480236737</v>
      </c>
      <c r="S19" s="116">
        <f t="shared" si="9"/>
        <v>3.1374563997994507</v>
      </c>
      <c r="T19" s="4"/>
      <c r="U19" s="4">
        <v>0.99</v>
      </c>
      <c r="V19" s="119">
        <f t="shared" si="10"/>
        <v>0.99</v>
      </c>
      <c r="W19" s="116">
        <f t="shared" si="11"/>
        <v>5.8641786208960429</v>
      </c>
      <c r="X19" s="470">
        <f t="shared" si="12"/>
        <v>0.85699106365774769</v>
      </c>
      <c r="Z19" s="119">
        <f t="shared" si="13"/>
        <v>2.9696969696969702</v>
      </c>
      <c r="AB19" s="4"/>
      <c r="AC19" s="4"/>
      <c r="AD19" s="4"/>
      <c r="AE19" s="4"/>
      <c r="AF19" s="4"/>
    </row>
    <row r="20" spans="3:32">
      <c r="C20" s="264">
        <v>1</v>
      </c>
      <c r="D20" s="6">
        <f t="shared" si="0"/>
        <v>0.2</v>
      </c>
      <c r="F20" s="4">
        <v>0.54</v>
      </c>
      <c r="G20" s="4">
        <v>0.27</v>
      </c>
      <c r="H20" s="119">
        <f t="shared" si="1"/>
        <v>1.1250000000000001E-2</v>
      </c>
      <c r="I20" s="469">
        <f t="shared" si="2"/>
        <v>61.613082716439571</v>
      </c>
      <c r="J20" s="477">
        <f t="shared" si="3"/>
        <v>0.27</v>
      </c>
      <c r="K20" s="4">
        <v>0.20499999999999999</v>
      </c>
      <c r="L20" s="119">
        <f t="shared" si="4"/>
        <v>4.92</v>
      </c>
      <c r="M20" s="116">
        <f t="shared" si="5"/>
        <v>29.143190722028823</v>
      </c>
      <c r="N20" s="116">
        <f t="shared" si="6"/>
        <v>5.2504372404807125</v>
      </c>
      <c r="O20" s="4"/>
      <c r="P20" s="4">
        <v>2.9</v>
      </c>
      <c r="Q20" s="119">
        <f t="shared" si="7"/>
        <v>2.9</v>
      </c>
      <c r="R20" s="116">
        <f t="shared" si="8"/>
        <v>17.177896970301543</v>
      </c>
      <c r="S20" s="116">
        <f t="shared" si="9"/>
        <v>3.0947699181695256</v>
      </c>
      <c r="T20" s="4"/>
      <c r="U20" s="256">
        <v>1</v>
      </c>
      <c r="V20" s="119">
        <f t="shared" si="10"/>
        <v>1</v>
      </c>
      <c r="W20" s="116">
        <f t="shared" si="11"/>
        <v>5.9234127483798416</v>
      </c>
      <c r="X20" s="470">
        <f t="shared" si="12"/>
        <v>0.86564753904823</v>
      </c>
      <c r="Z20" s="119">
        <f t="shared" si="13"/>
        <v>2.9000000000000004</v>
      </c>
      <c r="AB20" s="4"/>
      <c r="AC20" s="4"/>
      <c r="AD20" s="4"/>
      <c r="AE20" s="4"/>
      <c r="AF20" s="4"/>
    </row>
    <row r="21" spans="3:32">
      <c r="G21" s="4"/>
      <c r="H21" s="4"/>
      <c r="I21" s="4"/>
      <c r="J21" s="4"/>
      <c r="K21" s="4"/>
      <c r="L21" s="4"/>
      <c r="M21" s="4"/>
      <c r="N21" s="4"/>
      <c r="O21" s="4"/>
      <c r="AB21" s="4"/>
      <c r="AC21" s="4"/>
      <c r="AD21" s="4"/>
      <c r="AE21" s="4"/>
      <c r="AF21" s="4"/>
    </row>
    <row r="22" spans="3:32">
      <c r="F22" s="23" t="s">
        <v>23</v>
      </c>
      <c r="G22" s="4" t="s">
        <v>27</v>
      </c>
      <c r="H22" s="23" t="s">
        <v>22</v>
      </c>
      <c r="I22" s="4" t="s">
        <v>27</v>
      </c>
      <c r="J22" s="23" t="s">
        <v>24</v>
      </c>
      <c r="K22" s="24" t="s">
        <v>28</v>
      </c>
      <c r="L22" t="s">
        <v>29</v>
      </c>
      <c r="M22" s="4" t="s">
        <v>27</v>
      </c>
      <c r="N22" s="23" t="s">
        <v>31</v>
      </c>
      <c r="O22" s="4" t="s">
        <v>27</v>
      </c>
      <c r="P22" s="23" t="s">
        <v>33</v>
      </c>
      <c r="Q22" s="24" t="s">
        <v>28</v>
      </c>
      <c r="R22" s="23" t="s">
        <v>31</v>
      </c>
      <c r="AB22" s="4"/>
      <c r="AC22" s="4"/>
      <c r="AD22" s="4"/>
      <c r="AE22" s="4"/>
      <c r="AF22" s="4"/>
    </row>
    <row r="23" spans="3:32">
      <c r="F23" t="s">
        <v>26</v>
      </c>
      <c r="H23" t="s">
        <v>23</v>
      </c>
      <c r="J23" t="s">
        <v>25</v>
      </c>
      <c r="L23" t="s">
        <v>30</v>
      </c>
      <c r="N23" t="s">
        <v>29</v>
      </c>
      <c r="P23" t="s">
        <v>32</v>
      </c>
      <c r="R23" t="s">
        <v>34</v>
      </c>
      <c r="AB23" s="4"/>
      <c r="AC23" s="4"/>
      <c r="AD23" s="4"/>
      <c r="AE23" s="4"/>
      <c r="AF23" s="4"/>
    </row>
    <row r="25" spans="3:32">
      <c r="I25">
        <f>J12/24</f>
        <v>4.5833333333333351E-3</v>
      </c>
    </row>
    <row r="40" spans="15:15">
      <c r="O40" s="101"/>
    </row>
    <row r="42" spans="15:15" ht="15">
      <c r="O42" s="2"/>
    </row>
    <row r="69" spans="10:15" ht="20.25">
      <c r="J69" s="863"/>
    </row>
    <row r="75" spans="10:15">
      <c r="N75" s="121"/>
      <c r="O75" s="6"/>
    </row>
    <row r="76" spans="10:15">
      <c r="N76" s="121"/>
      <c r="O76" s="6"/>
    </row>
    <row r="77" spans="10:15">
      <c r="N77" s="121"/>
      <c r="O77" s="6"/>
    </row>
    <row r="78" spans="10:15">
      <c r="N78" s="121"/>
      <c r="O78" s="6"/>
    </row>
    <row r="79" spans="10:15">
      <c r="N79" s="121"/>
      <c r="O79" s="6"/>
    </row>
    <row r="80" spans="10:15">
      <c r="N80" s="121"/>
      <c r="O80" s="6"/>
    </row>
    <row r="81" spans="14:15">
      <c r="N81" s="121"/>
      <c r="O81" s="6"/>
    </row>
    <row r="82" spans="14:15">
      <c r="N82" s="121"/>
      <c r="O82" s="6"/>
    </row>
    <row r="83" spans="14:15">
      <c r="N83" s="121"/>
      <c r="O83" s="6"/>
    </row>
    <row r="84" spans="14:15">
      <c r="N84" s="121"/>
      <c r="O84" s="6"/>
    </row>
    <row r="85" spans="14:15">
      <c r="N85" s="121"/>
      <c r="O85" s="6"/>
    </row>
    <row r="86" spans="14:15">
      <c r="N86" s="121"/>
      <c r="O86" s="6"/>
    </row>
    <row r="87" spans="14:15">
      <c r="N87" s="121"/>
      <c r="O87" s="6"/>
    </row>
    <row r="88" spans="14:15">
      <c r="N88" s="121"/>
      <c r="O88" s="6"/>
    </row>
    <row r="89" spans="14:15">
      <c r="N89" s="121"/>
      <c r="O89" s="6"/>
    </row>
    <row r="90" spans="14:15">
      <c r="N90" s="121"/>
      <c r="O90" s="6"/>
    </row>
    <row r="91" spans="14:15">
      <c r="N91" s="121"/>
      <c r="O91" s="6"/>
    </row>
    <row r="92" spans="14:15">
      <c r="N92" s="121"/>
      <c r="O92" s="6"/>
    </row>
    <row r="93" spans="14:15">
      <c r="N93" s="121"/>
      <c r="O93" s="6"/>
    </row>
    <row r="94" spans="14:15">
      <c r="N94" s="121"/>
      <c r="O94" s="6"/>
    </row>
    <row r="95" spans="14:15">
      <c r="N95" s="121"/>
      <c r="O95" s="6"/>
    </row>
    <row r="96" spans="14:15">
      <c r="N96" s="121"/>
      <c r="O96" s="6"/>
    </row>
    <row r="97" spans="14:15">
      <c r="N97" s="121"/>
      <c r="O97" s="6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BAB85-E74E-4793-9A6D-3E2864DC0D33}">
  <sheetPr>
    <tabColor rgb="FF00B0F0"/>
  </sheetPr>
  <dimension ref="A3:S44"/>
  <sheetViews>
    <sheetView topLeftCell="A4" zoomScaleNormal="100" workbookViewId="0">
      <selection activeCell="R15" sqref="R15"/>
    </sheetView>
  </sheetViews>
  <sheetFormatPr defaultColWidth="8.875" defaultRowHeight="14.25"/>
  <cols>
    <col min="1" max="1" width="28.625" customWidth="1"/>
    <col min="2" max="2" width="15.5" customWidth="1"/>
    <col min="3" max="3" width="23.5" customWidth="1"/>
    <col min="4" max="4" width="8.875" style="431"/>
    <col min="16" max="16" width="14.5" customWidth="1"/>
    <col min="17" max="18" width="19.375" customWidth="1"/>
  </cols>
  <sheetData>
    <row r="3" spans="1:4">
      <c r="A3" t="s">
        <v>223</v>
      </c>
      <c r="B3" t="s">
        <v>0</v>
      </c>
      <c r="C3" t="s">
        <v>653</v>
      </c>
      <c r="D3"/>
    </row>
    <row r="4" spans="1:4">
      <c r="A4" t="s">
        <v>1418</v>
      </c>
      <c r="B4">
        <v>0.65853658536585369</v>
      </c>
      <c r="C4">
        <v>18.143943534004613</v>
      </c>
      <c r="D4"/>
    </row>
    <row r="5" spans="1:4">
      <c r="A5" t="s">
        <v>1418</v>
      </c>
      <c r="B5">
        <v>0.65060240963855431</v>
      </c>
      <c r="C5">
        <v>11.793563297102997</v>
      </c>
      <c r="D5"/>
    </row>
    <row r="6" spans="1:4">
      <c r="A6" t="s">
        <v>1418</v>
      </c>
      <c r="B6">
        <v>0.6428571428571429</v>
      </c>
      <c r="C6">
        <v>10.886366120402766</v>
      </c>
      <c r="D6"/>
    </row>
    <row r="7" spans="1:4">
      <c r="A7" t="s">
        <v>1418</v>
      </c>
      <c r="B7">
        <v>0.61363636363636365</v>
      </c>
      <c r="C7">
        <v>4.0823872951510367</v>
      </c>
      <c r="D7"/>
    </row>
    <row r="8" spans="1:4">
      <c r="A8" t="s">
        <v>1418</v>
      </c>
      <c r="B8">
        <v>0.67247820672478209</v>
      </c>
      <c r="C8">
        <v>16.329549180604147</v>
      </c>
      <c r="D8"/>
    </row>
    <row r="9" spans="1:4">
      <c r="A9" t="s">
        <v>1418</v>
      </c>
      <c r="B9">
        <v>0.68789808917197459</v>
      </c>
      <c r="C9">
        <v>19.958337887405072</v>
      </c>
      <c r="D9"/>
    </row>
    <row r="10" spans="1:4">
      <c r="A10" t="s">
        <v>1418</v>
      </c>
      <c r="B10">
        <v>0.73972602739726034</v>
      </c>
      <c r="C10">
        <v>13.698677368173479</v>
      </c>
      <c r="D10"/>
    </row>
    <row r="11" spans="1:4">
      <c r="A11" t="s">
        <v>1418</v>
      </c>
      <c r="B11">
        <v>0.71523178807947019</v>
      </c>
      <c r="C11">
        <v>15.422352003903919</v>
      </c>
      <c r="D11"/>
    </row>
    <row r="12" spans="1:4">
      <c r="A12" t="s">
        <v>1418</v>
      </c>
      <c r="B12">
        <v>0.72192513368983957</v>
      </c>
      <c r="C12">
        <v>18.597542122354724</v>
      </c>
      <c r="D12"/>
    </row>
    <row r="13" spans="1:4">
      <c r="A13" t="s">
        <v>1309</v>
      </c>
      <c r="B13" t="s">
        <v>0</v>
      </c>
      <c r="C13" t="s">
        <v>653</v>
      </c>
    </row>
    <row r="14" spans="1:4">
      <c r="A14" t="s">
        <v>1309</v>
      </c>
      <c r="B14">
        <v>0.67528571428571416</v>
      </c>
      <c r="C14">
        <v>6.4648665813764969</v>
      </c>
    </row>
    <row r="15" spans="1:4">
      <c r="A15" t="s">
        <v>1309</v>
      </c>
      <c r="B15">
        <v>0.69941176470588229</v>
      </c>
      <c r="C15">
        <v>5.4907086033608614</v>
      </c>
    </row>
    <row r="16" spans="1:4">
      <c r="A16" t="s">
        <v>1309</v>
      </c>
      <c r="B16">
        <v>0.68226315789473679</v>
      </c>
      <c r="C16">
        <v>5.4021487871776213</v>
      </c>
    </row>
    <row r="17" spans="1:5">
      <c r="A17" t="s">
        <v>1309</v>
      </c>
      <c r="B17">
        <v>0.63965714285714281</v>
      </c>
      <c r="C17">
        <v>5.6678282357273408</v>
      </c>
    </row>
    <row r="18" spans="1:5">
      <c r="A18" t="s">
        <v>1309</v>
      </c>
      <c r="B18">
        <v>0.65054054054054056</v>
      </c>
      <c r="C18">
        <v>6.2877469490100175</v>
      </c>
    </row>
    <row r="19" spans="1:5">
      <c r="A19" t="s">
        <v>1309</v>
      </c>
      <c r="B19">
        <v>0.63413333333333333</v>
      </c>
      <c r="C19">
        <v>6.2877469490100175</v>
      </c>
    </row>
    <row r="20" spans="1:5">
      <c r="A20" t="s">
        <v>1309</v>
      </c>
      <c r="B20">
        <v>0.63009090909090903</v>
      </c>
      <c r="C20">
        <v>5.4021487871776213</v>
      </c>
    </row>
    <row r="21" spans="1:5">
      <c r="A21" t="s">
        <v>1309</v>
      </c>
      <c r="B21">
        <v>0.62142857142857144</v>
      </c>
      <c r="C21">
        <v>3.453832831146348</v>
      </c>
    </row>
    <row r="22" spans="1:5">
      <c r="A22" t="s">
        <v>1309</v>
      </c>
      <c r="B22">
        <v>0.60416666666666663</v>
      </c>
      <c r="C22">
        <v>2.0368757722145134</v>
      </c>
    </row>
    <row r="23" spans="1:5">
      <c r="A23" t="s">
        <v>1309</v>
      </c>
      <c r="B23">
        <v>0.62640000000000007</v>
      </c>
      <c r="C23" s="536"/>
    </row>
    <row r="24" spans="1:5">
      <c r="A24" t="s">
        <v>1309</v>
      </c>
      <c r="B24">
        <v>0.6363428571428571</v>
      </c>
      <c r="C24">
        <v>7.7047040079418547</v>
      </c>
    </row>
    <row r="26" spans="1:5">
      <c r="D26" t="s">
        <v>794</v>
      </c>
      <c r="E26" t="s">
        <v>1080</v>
      </c>
    </row>
    <row r="27" spans="1:5">
      <c r="A27" t="str">
        <f>TEAs!C16</f>
        <v>Humbird, 2020</v>
      </c>
      <c r="B27" t="str">
        <f>TEAs!D16</f>
        <v>Model - Wild type</v>
      </c>
      <c r="D27">
        <f>TEAs!L16</f>
        <v>0.69314718055994529</v>
      </c>
      <c r="E27">
        <f>TEAs!U16</f>
        <v>10.456829984627317</v>
      </c>
    </row>
    <row r="28" spans="1:5">
      <c r="A28" t="str">
        <f>TEAs!C17</f>
        <v>Humbird, 2021</v>
      </c>
      <c r="B28" t="str">
        <f>TEAs!D17</f>
        <v>Model - Enhanced</v>
      </c>
      <c r="D28">
        <f>TEAs!L17</f>
        <v>0.69314718055994529</v>
      </c>
      <c r="E28">
        <f>TEAs!U17</f>
        <v>11.557548930377562</v>
      </c>
    </row>
    <row r="29" spans="1:5">
      <c r="A29" t="str">
        <f>TEAs!C18</f>
        <v>Negulescu et al., 2022</v>
      </c>
      <c r="B29" t="str">
        <f>TEAs!D18</f>
        <v>Model</v>
      </c>
      <c r="D29">
        <f>TEAs!L18</f>
        <v>0.69314718055994529</v>
      </c>
      <c r="E29">
        <f>TEAs!U18</f>
        <v>8.24</v>
      </c>
    </row>
    <row r="30" spans="1:5">
      <c r="D30"/>
    </row>
    <row r="38" spans="2:19" ht="15">
      <c r="B38" s="468"/>
      <c r="C38" s="4"/>
      <c r="D38" s="109"/>
      <c r="E38" s="6"/>
      <c r="F38" s="6"/>
      <c r="G38" s="119"/>
      <c r="H38" s="469"/>
      <c r="I38" s="477"/>
      <c r="J38" s="4"/>
      <c r="K38" s="256"/>
      <c r="L38" s="469"/>
      <c r="M38" s="591"/>
      <c r="N38" s="116"/>
      <c r="O38" s="4"/>
      <c r="P38" s="4"/>
      <c r="Q38" s="119"/>
      <c r="R38" s="591"/>
      <c r="S38" s="116"/>
    </row>
    <row r="39" spans="2:19" ht="15">
      <c r="B39" s="468"/>
      <c r="C39" s="4"/>
      <c r="D39" s="109"/>
      <c r="E39" s="6"/>
      <c r="F39" s="6"/>
      <c r="G39" s="119"/>
      <c r="H39" s="469"/>
      <c r="I39" s="477"/>
      <c r="J39" s="4"/>
      <c r="K39" s="256"/>
      <c r="L39" s="469"/>
      <c r="M39" s="591"/>
      <c r="N39" s="116"/>
      <c r="O39" s="4"/>
      <c r="P39" s="4"/>
      <c r="Q39" s="119"/>
      <c r="R39" s="591"/>
      <c r="S39" s="116"/>
    </row>
    <row r="40" spans="2:19" ht="15">
      <c r="B40" s="264"/>
      <c r="C40" s="4"/>
      <c r="D40" s="109"/>
      <c r="E40" s="6"/>
      <c r="F40" s="6"/>
      <c r="G40" s="119"/>
      <c r="H40" s="469"/>
      <c r="I40" s="477"/>
      <c r="J40" s="4"/>
      <c r="K40" s="256"/>
      <c r="L40" s="469"/>
      <c r="M40" s="591"/>
      <c r="N40" s="116"/>
      <c r="O40" s="4"/>
      <c r="P40" s="4"/>
      <c r="Q40" s="119"/>
      <c r="R40" s="591"/>
      <c r="S40" s="116"/>
    </row>
    <row r="41" spans="2:19" ht="15">
      <c r="B41" s="264"/>
      <c r="C41" s="4"/>
      <c r="D41" s="109"/>
      <c r="E41" s="6"/>
      <c r="F41" s="6"/>
      <c r="G41" s="119"/>
      <c r="H41" s="469"/>
      <c r="I41" s="477"/>
      <c r="J41" s="4"/>
      <c r="K41" s="256"/>
      <c r="L41" s="469"/>
      <c r="M41" s="591"/>
      <c r="N41" s="116"/>
      <c r="O41" s="4"/>
      <c r="P41" s="4"/>
      <c r="Q41" s="119"/>
      <c r="R41" s="591"/>
      <c r="S41" s="116"/>
    </row>
    <row r="42" spans="2:19" ht="15">
      <c r="B42" s="264"/>
      <c r="C42" s="4"/>
      <c r="D42" s="109"/>
      <c r="E42" s="6"/>
      <c r="F42" s="6"/>
      <c r="G42" s="119"/>
      <c r="H42" s="469"/>
      <c r="I42" s="477"/>
      <c r="J42" s="4"/>
      <c r="K42" s="256"/>
      <c r="L42" s="469"/>
      <c r="M42" s="591"/>
      <c r="N42" s="116"/>
      <c r="O42" s="4"/>
      <c r="P42" s="4"/>
      <c r="Q42" s="119"/>
      <c r="R42" s="591"/>
      <c r="S42" s="116"/>
    </row>
    <row r="43" spans="2:19" ht="15">
      <c r="B43" s="264"/>
      <c r="C43" s="4"/>
      <c r="D43" s="109"/>
      <c r="E43" s="6"/>
      <c r="F43" s="6"/>
      <c r="G43" s="119"/>
      <c r="H43" s="469"/>
      <c r="I43" s="477"/>
      <c r="J43" s="4"/>
      <c r="K43" s="256"/>
      <c r="L43" s="469"/>
      <c r="M43" s="591"/>
      <c r="N43" s="116"/>
      <c r="O43" s="4"/>
      <c r="P43" s="4"/>
      <c r="Q43" s="119"/>
      <c r="R43" s="591"/>
      <c r="S43" s="116"/>
    </row>
    <row r="44" spans="2:19" ht="15">
      <c r="B44" s="264"/>
      <c r="C44" s="4"/>
      <c r="D44" s="109"/>
      <c r="E44" s="6"/>
      <c r="F44" s="6"/>
      <c r="G44" s="119"/>
      <c r="H44" s="469"/>
      <c r="I44" s="477"/>
      <c r="J44" s="4"/>
      <c r="K44" s="256"/>
      <c r="L44" s="469"/>
      <c r="M44" s="591"/>
      <c r="N44" s="116"/>
      <c r="O44" s="4"/>
      <c r="P44" s="4"/>
      <c r="Q44" s="119"/>
      <c r="R44" s="591"/>
      <c r="S44" s="116"/>
    </row>
  </sheetData>
  <phoneticPr fontId="24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311B8-DECA-4A29-93FB-554F370EC148}">
  <sheetPr>
    <tabColor rgb="FF00B0F0"/>
  </sheetPr>
  <dimension ref="A1:R93"/>
  <sheetViews>
    <sheetView topLeftCell="A2" zoomScale="70" zoomScaleNormal="70" workbookViewId="0">
      <selection activeCell="R22" sqref="R22"/>
    </sheetView>
  </sheetViews>
  <sheetFormatPr defaultColWidth="8.875" defaultRowHeight="15"/>
  <cols>
    <col min="1" max="1" width="67.875" customWidth="1"/>
    <col min="2" max="2" width="27.625" customWidth="1"/>
    <col min="3" max="3" width="39.875" style="177" customWidth="1"/>
    <col min="17" max="17" width="12.125" customWidth="1"/>
    <col min="20" max="20" width="12.125" customWidth="1"/>
    <col min="21" max="21" width="11.5" bestFit="1" customWidth="1"/>
  </cols>
  <sheetData>
    <row r="1" spans="1:3" ht="27.75">
      <c r="A1" s="815" t="s">
        <v>3</v>
      </c>
      <c r="B1" s="207"/>
    </row>
    <row r="2" spans="1:3" ht="20.25">
      <c r="A2" s="486" t="s">
        <v>1332</v>
      </c>
      <c r="B2" s="486" t="s">
        <v>73</v>
      </c>
      <c r="C2" s="810" t="s">
        <v>74</v>
      </c>
    </row>
    <row r="3" spans="1:3" ht="20.25">
      <c r="A3" s="486"/>
      <c r="B3" s="486" t="s">
        <v>135</v>
      </c>
      <c r="C3" s="810" t="s">
        <v>147</v>
      </c>
    </row>
    <row r="4" spans="1:3" ht="20.25">
      <c r="A4" s="486" t="s">
        <v>1333</v>
      </c>
      <c r="B4" s="486">
        <v>0.52</v>
      </c>
      <c r="C4" s="812">
        <v>8.5049735315646604</v>
      </c>
    </row>
    <row r="5" spans="1:3" ht="20.25">
      <c r="A5" s="486" t="s">
        <v>1333</v>
      </c>
      <c r="B5" s="486">
        <v>0.58499999999999996</v>
      </c>
      <c r="C5" s="812">
        <v>14.968753415553802</v>
      </c>
    </row>
    <row r="6" spans="1:3" ht="20.25">
      <c r="A6" s="486" t="s">
        <v>1333</v>
      </c>
      <c r="B6" s="486">
        <v>0.7</v>
      </c>
      <c r="C6" s="812">
        <v>20.033937652130092</v>
      </c>
    </row>
    <row r="7" spans="1:3" ht="20.25">
      <c r="A7" s="486" t="s">
        <v>1333</v>
      </c>
      <c r="B7" s="486">
        <v>0.82</v>
      </c>
      <c r="C7" s="812">
        <v>23.81392588838105</v>
      </c>
    </row>
    <row r="8" spans="1:3" ht="20.25">
      <c r="A8" s="486" t="s">
        <v>1333</v>
      </c>
      <c r="B8" s="486">
        <v>1.04</v>
      </c>
      <c r="C8" s="812">
        <v>27.404914712819462</v>
      </c>
    </row>
    <row r="9" spans="1:3" ht="20.25">
      <c r="A9" s="486" t="s">
        <v>1333</v>
      </c>
      <c r="B9" s="486">
        <v>1.33</v>
      </c>
      <c r="C9" s="812">
        <v>34.019894126258642</v>
      </c>
    </row>
    <row r="10" spans="1:3" ht="20.25">
      <c r="A10" s="486" t="s">
        <v>1334</v>
      </c>
      <c r="B10" s="486">
        <v>0.39800000000000002</v>
      </c>
      <c r="C10" s="812">
        <v>16.43333333333333</v>
      </c>
    </row>
    <row r="11" spans="1:3" ht="20.25">
      <c r="A11" s="486" t="s">
        <v>1334</v>
      </c>
      <c r="B11" s="486">
        <v>0.51600000000000001</v>
      </c>
      <c r="C11" s="812">
        <v>20.133333333333333</v>
      </c>
    </row>
    <row r="12" spans="1:3" ht="20.25">
      <c r="A12" s="486" t="s">
        <v>1334</v>
      </c>
      <c r="B12" s="486">
        <v>0.24</v>
      </c>
      <c r="C12" s="812">
        <v>12.566666666666666</v>
      </c>
    </row>
    <row r="13" spans="1:3" ht="20.25">
      <c r="A13" s="486" t="s">
        <v>1334</v>
      </c>
      <c r="B13" s="486">
        <v>0.13300000000000001</v>
      </c>
      <c r="C13" s="812">
        <v>9.4666666666666668</v>
      </c>
    </row>
    <row r="14" spans="1:3" ht="20.25">
      <c r="A14" s="486" t="s">
        <v>1334</v>
      </c>
      <c r="B14" s="486">
        <v>3.7999999999999999E-2</v>
      </c>
      <c r="C14" s="812">
        <v>9.5333333333333332</v>
      </c>
    </row>
    <row r="15" spans="1:3" ht="20.25">
      <c r="A15" s="486" t="s">
        <v>1335</v>
      </c>
      <c r="B15" s="814">
        <v>1.2038727993256026</v>
      </c>
      <c r="C15" s="812">
        <v>23.856651385966199</v>
      </c>
    </row>
    <row r="16" spans="1:3" ht="20.25">
      <c r="A16" s="486" t="s">
        <v>1335</v>
      </c>
      <c r="B16" s="814">
        <v>9.5501089763586511E-2</v>
      </c>
      <c r="C16" s="812">
        <v>11.075450405934822</v>
      </c>
    </row>
    <row r="17" spans="1:3" ht="20.25">
      <c r="A17" s="486" t="s">
        <v>1335</v>
      </c>
      <c r="B17" s="814">
        <v>0.59779609454673388</v>
      </c>
      <c r="C17" s="812">
        <v>7.5022404530234024</v>
      </c>
    </row>
    <row r="18" spans="1:3" ht="20.25">
      <c r="A18" s="486" t="s">
        <v>1335</v>
      </c>
      <c r="B18" s="814">
        <v>0.33638652294768673</v>
      </c>
      <c r="C18" s="812">
        <v>3.2303397017309909</v>
      </c>
    </row>
    <row r="19" spans="1:3" ht="20.25">
      <c r="A19" s="486" t="s">
        <v>1335</v>
      </c>
      <c r="B19" s="814">
        <v>6.9028586410436049E-2</v>
      </c>
      <c r="C19" s="812">
        <v>2.2724160732189223</v>
      </c>
    </row>
    <row r="20" spans="1:3" ht="20.25">
      <c r="A20" s="486" t="s">
        <v>1315</v>
      </c>
      <c r="B20" s="814">
        <v>0.69314718055994529</v>
      </c>
      <c r="C20" s="812">
        <v>12.921358806923942</v>
      </c>
    </row>
    <row r="21" spans="1:3" ht="20.25">
      <c r="A21" s="486" t="s">
        <v>1315</v>
      </c>
      <c r="B21" s="814">
        <v>0.60622670852924376</v>
      </c>
      <c r="C21" s="812">
        <v>2.2801056655944989</v>
      </c>
    </row>
    <row r="22" spans="1:3" ht="20.25">
      <c r="A22" s="486" t="s">
        <v>1316</v>
      </c>
      <c r="B22" s="814">
        <v>0.81043034117467772</v>
      </c>
      <c r="C22" s="812">
        <v>23.851146851728547</v>
      </c>
    </row>
    <row r="23" spans="1:3" ht="20.25">
      <c r="A23" s="486" t="s">
        <v>1316</v>
      </c>
      <c r="B23" s="814">
        <v>0.5754891370917129</v>
      </c>
      <c r="C23" s="812">
        <v>9.3026341302548392</v>
      </c>
    </row>
    <row r="24" spans="1:3" ht="20.25">
      <c r="A24" s="486" t="s">
        <v>1316</v>
      </c>
      <c r="B24" s="814">
        <v>0.1176580434682325</v>
      </c>
      <c r="C24" s="812">
        <v>25.081162321539349</v>
      </c>
    </row>
    <row r="25" spans="1:3" ht="20.25">
      <c r="A25" s="486" t="s">
        <v>1316</v>
      </c>
      <c r="B25" s="814">
        <v>0.84729786038720367</v>
      </c>
      <c r="C25" s="812">
        <v>14.213494687616363</v>
      </c>
    </row>
    <row r="26" spans="1:3" ht="20.25">
      <c r="A26" s="486" t="s">
        <v>1316</v>
      </c>
      <c r="B26" s="814">
        <v>0.64433201607800816</v>
      </c>
      <c r="C26" s="812">
        <v>10.167793287305528</v>
      </c>
    </row>
    <row r="27" spans="1:3" ht="20.25">
      <c r="A27" s="486" t="s">
        <v>1336</v>
      </c>
      <c r="B27" s="486">
        <v>0</v>
      </c>
      <c r="C27" s="812">
        <v>9.1410243119215231</v>
      </c>
    </row>
    <row r="28" spans="1:3" ht="20.25">
      <c r="A28" s="486" t="s">
        <v>1336</v>
      </c>
      <c r="B28" s="486">
        <v>0.33600000000000002</v>
      </c>
      <c r="C28" s="812">
        <v>7.4700843839358697</v>
      </c>
    </row>
    <row r="29" spans="1:3" ht="20.25">
      <c r="A29" s="486" t="s">
        <v>1336</v>
      </c>
      <c r="B29" s="486">
        <v>0.38400000000000001</v>
      </c>
      <c r="C29" s="812">
        <v>7.003204109939877</v>
      </c>
    </row>
    <row r="30" spans="1:3" ht="20.25">
      <c r="A30" s="486" t="s">
        <v>1336</v>
      </c>
      <c r="B30" s="486">
        <v>0.63600000000000001</v>
      </c>
      <c r="C30" s="812">
        <v>7.1260673399388237</v>
      </c>
    </row>
    <row r="31" spans="1:3" ht="20.25">
      <c r="A31" s="486" t="s">
        <v>1336</v>
      </c>
      <c r="B31" s="487">
        <v>0.64800000000000002</v>
      </c>
      <c r="C31" s="812">
        <v>8.0598278879308047</v>
      </c>
    </row>
    <row r="32" spans="1:3" ht="20.25">
      <c r="A32" s="486" t="s">
        <v>1336</v>
      </c>
      <c r="B32" s="486">
        <v>0.67200000000000004</v>
      </c>
      <c r="C32" s="812">
        <v>5.1995718935553619</v>
      </c>
    </row>
    <row r="33" spans="1:18" ht="20.25">
      <c r="A33" s="486" t="s">
        <v>1336</v>
      </c>
      <c r="B33" s="486">
        <v>0.69600000000000006</v>
      </c>
      <c r="C33" s="812">
        <v>5.40598211995359</v>
      </c>
    </row>
    <row r="34" spans="1:18" ht="20.25">
      <c r="A34" s="486" t="s">
        <v>1336</v>
      </c>
      <c r="B34" s="486">
        <v>0.74399999999999999</v>
      </c>
      <c r="C34" s="812">
        <v>6.4871785439443066</v>
      </c>
    </row>
    <row r="35" spans="1:18" ht="20.25">
      <c r="A35" s="486" t="s">
        <v>1336</v>
      </c>
      <c r="B35" s="486">
        <v>0.81600000000000006</v>
      </c>
      <c r="C35" s="812">
        <v>7.7649561359333372</v>
      </c>
    </row>
    <row r="36" spans="1:18" ht="21" thickBot="1">
      <c r="A36" s="486" t="s">
        <v>1336</v>
      </c>
      <c r="B36" s="486">
        <v>0.76800000000000002</v>
      </c>
      <c r="C36" s="812">
        <v>8.2564090559291188</v>
      </c>
      <c r="E36" s="436"/>
      <c r="F36" s="436"/>
      <c r="G36" s="436"/>
      <c r="H36" s="436" t="s">
        <v>794</v>
      </c>
      <c r="I36" s="436" t="s">
        <v>332</v>
      </c>
    </row>
    <row r="37" spans="1:18" ht="21" thickTop="1">
      <c r="A37" s="486" t="s">
        <v>1336</v>
      </c>
      <c r="B37" s="486">
        <v>0.79200000000000004</v>
      </c>
      <c r="C37" s="812">
        <v>8.6004260999261657</v>
      </c>
      <c r="E37" t="s">
        <v>181</v>
      </c>
      <c r="F37" t="s">
        <v>185</v>
      </c>
      <c r="H37" s="6">
        <f>TEAs!L16</f>
        <v>0.69314718055994529</v>
      </c>
      <c r="I37" s="6">
        <f>TEAs!AD16</f>
        <v>10.181650248189758</v>
      </c>
    </row>
    <row r="38" spans="1:18" ht="20.25">
      <c r="A38" s="486" t="s">
        <v>1336</v>
      </c>
      <c r="B38" s="486">
        <v>0.72</v>
      </c>
      <c r="C38" s="812">
        <v>8.354699639928274</v>
      </c>
      <c r="E38" t="s">
        <v>227</v>
      </c>
      <c r="F38" t="s">
        <v>186</v>
      </c>
      <c r="H38" s="6">
        <f>TEAs!L17</f>
        <v>0.69314718055994529</v>
      </c>
      <c r="I38" s="6">
        <f>TEAs!AD17</f>
        <v>4.4946023618134952</v>
      </c>
      <c r="Q38">
        <v>0.7</v>
      </c>
      <c r="R38" t="s">
        <v>304</v>
      </c>
    </row>
    <row r="39" spans="1:18" ht="20.25">
      <c r="A39" s="486" t="s">
        <v>1337</v>
      </c>
      <c r="B39" s="813">
        <v>-0.40546510810816427</v>
      </c>
      <c r="C39" s="812">
        <v>218.97798298433881</v>
      </c>
      <c r="E39" t="s">
        <v>162</v>
      </c>
      <c r="F39" t="s">
        <v>184</v>
      </c>
      <c r="H39" s="6">
        <f>TEAs!L18</f>
        <v>0.69314718055994529</v>
      </c>
      <c r="I39" s="6">
        <f>TEAs!AD18</f>
        <v>14.83740135671418</v>
      </c>
      <c r="Q39">
        <f>LN(2)/Q38</f>
        <v>0.99021025794277906</v>
      </c>
      <c r="R39" t="s">
        <v>349</v>
      </c>
    </row>
    <row r="40" spans="1:18" ht="20.25">
      <c r="A40" s="486" t="s">
        <v>1337</v>
      </c>
      <c r="B40" s="813">
        <v>1.0986122886681096</v>
      </c>
      <c r="C40" s="812">
        <v>127.88850408297428</v>
      </c>
      <c r="Q40">
        <f>Q39*24</f>
        <v>23.765046190626698</v>
      </c>
      <c r="R40" t="s">
        <v>346</v>
      </c>
    </row>
    <row r="41" spans="1:18" ht="20.25">
      <c r="A41" s="486" t="s">
        <v>1337</v>
      </c>
      <c r="B41" s="813">
        <v>0.28768207245178101</v>
      </c>
      <c r="C41" s="812">
        <v>51.458096317409812</v>
      </c>
    </row>
    <row r="42" spans="1:18" ht="20.25">
      <c r="A42" s="486" t="s">
        <v>1337</v>
      </c>
      <c r="B42" s="813">
        <v>0</v>
      </c>
      <c r="C42" s="812">
        <v>12.594260968441686</v>
      </c>
    </row>
    <row r="43" spans="1:18" ht="20.25">
      <c r="A43" s="486" t="s">
        <v>1337</v>
      </c>
      <c r="B43" s="813">
        <v>0.40546510810816422</v>
      </c>
      <c r="C43" s="812">
        <v>40.330463164177189</v>
      </c>
      <c r="Q43">
        <f>LN(2)/Q44</f>
        <v>2.8881132523331052E-2</v>
      </c>
    </row>
    <row r="44" spans="1:18" ht="20.25">
      <c r="A44" s="486" t="s">
        <v>1337</v>
      </c>
      <c r="B44" s="813">
        <v>0.15415067982725836</v>
      </c>
      <c r="C44" s="812">
        <v>14.946243015701011</v>
      </c>
      <c r="Q44">
        <v>24</v>
      </c>
    </row>
    <row r="45" spans="1:18" ht="20.25">
      <c r="A45" s="486" t="s">
        <v>1337</v>
      </c>
      <c r="B45" s="813">
        <v>0.49643688631389105</v>
      </c>
      <c r="C45" s="812">
        <v>10.502765362384499</v>
      </c>
    </row>
    <row r="46" spans="1:18" ht="20.25">
      <c r="A46" s="486" t="s">
        <v>1337</v>
      </c>
      <c r="B46" s="813">
        <v>-0.1397619423751586</v>
      </c>
      <c r="C46" s="812">
        <v>3.6671980568852938</v>
      </c>
    </row>
    <row r="47" spans="1:18" ht="20.25">
      <c r="A47" s="486" t="s">
        <v>1337</v>
      </c>
      <c r="B47" s="813">
        <v>0.71783979315031676</v>
      </c>
      <c r="C47" s="812">
        <v>37.788394926207353</v>
      </c>
    </row>
    <row r="48" spans="1:18" ht="20.25">
      <c r="A48" s="486" t="s">
        <v>1337</v>
      </c>
      <c r="B48" s="813">
        <v>9.3090423066012035E-2</v>
      </c>
      <c r="C48" s="812">
        <v>14.065414119461369</v>
      </c>
    </row>
    <row r="49" spans="1:3" ht="20.25">
      <c r="A49" s="486" t="s">
        <v>1337</v>
      </c>
      <c r="B49" s="813">
        <v>0.47000362924573563</v>
      </c>
      <c r="C49" s="812">
        <v>13.416138018544673</v>
      </c>
    </row>
    <row r="50" spans="1:3" ht="20.25">
      <c r="A50" s="486" t="s">
        <v>1337</v>
      </c>
      <c r="B50" s="813">
        <v>0.25593337413720069</v>
      </c>
      <c r="C50" s="812">
        <v>9.6862298950418406</v>
      </c>
    </row>
    <row r="51" spans="1:3" ht="20.25">
      <c r="A51" s="486" t="s">
        <v>1337</v>
      </c>
      <c r="B51" s="813">
        <v>0.13176927763112337</v>
      </c>
      <c r="C51" s="812">
        <v>13.241028551103998</v>
      </c>
    </row>
    <row r="52" spans="1:3" ht="20.25">
      <c r="A52" s="486" t="s">
        <v>1337</v>
      </c>
      <c r="B52" s="813">
        <v>0.35048297369081138</v>
      </c>
      <c r="C52" s="812">
        <v>12.122495565314452</v>
      </c>
    </row>
    <row r="53" spans="1:3" ht="20.25">
      <c r="A53" s="486" t="s">
        <v>1337</v>
      </c>
      <c r="B53" s="813">
        <v>0.48285177172358462</v>
      </c>
      <c r="C53" s="812">
        <v>12.677452005771469</v>
      </c>
    </row>
    <row r="54" spans="1:3" ht="20.25">
      <c r="A54" s="486" t="s">
        <v>1337</v>
      </c>
      <c r="B54" s="813">
        <v>0.4936578201436253</v>
      </c>
      <c r="C54" s="812">
        <v>11.380111207812456</v>
      </c>
    </row>
    <row r="55" spans="1:3" ht="20.25">
      <c r="A55" s="486" t="s">
        <v>1337</v>
      </c>
      <c r="B55" s="813">
        <v>0.58344826330352095</v>
      </c>
      <c r="C55" s="812">
        <v>7.1989712495126854</v>
      </c>
    </row>
    <row r="56" spans="1:3" ht="20.25">
      <c r="A56" s="486" t="s">
        <v>1337</v>
      </c>
      <c r="B56" s="813">
        <v>0.58778666490211906</v>
      </c>
      <c r="C56" s="812">
        <v>8.6929507067146208</v>
      </c>
    </row>
    <row r="57" spans="1:3" ht="20.25">
      <c r="A57" s="486" t="s">
        <v>1337</v>
      </c>
      <c r="B57" s="813">
        <v>0.58055896178066579</v>
      </c>
      <c r="C57" s="812">
        <v>7.2232979224416196</v>
      </c>
    </row>
    <row r="58" spans="1:3" ht="20.25">
      <c r="A58" s="486" t="s">
        <v>1337</v>
      </c>
      <c r="B58" s="813">
        <v>0.32243691850482953</v>
      </c>
      <c r="C58" s="812">
        <v>7.8564018545093441</v>
      </c>
    </row>
    <row r="59" spans="1:3" ht="20.25">
      <c r="A59" s="486" t="s">
        <v>1330</v>
      </c>
      <c r="B59" s="486">
        <v>0.69</v>
      </c>
      <c r="C59" s="812">
        <v>17.387945886754419</v>
      </c>
    </row>
    <row r="60" spans="1:3" ht="20.25">
      <c r="A60" s="486" t="s">
        <v>1330</v>
      </c>
      <c r="B60" s="486">
        <v>0.7</v>
      </c>
      <c r="C60" s="812">
        <v>18.8999411812548</v>
      </c>
    </row>
    <row r="61" spans="1:3" ht="20.25">
      <c r="A61" s="486" t="s">
        <v>1330</v>
      </c>
      <c r="B61" s="486">
        <v>0.72</v>
      </c>
      <c r="C61" s="812">
        <v>19.439939500719223</v>
      </c>
    </row>
    <row r="62" spans="1:3" ht="20.25">
      <c r="A62" s="486" t="s">
        <v>1330</v>
      </c>
      <c r="B62" s="486">
        <v>0.74</v>
      </c>
      <c r="C62" s="812">
        <v>21.516856114043929</v>
      </c>
    </row>
    <row r="63" spans="1:3" ht="20.25">
      <c r="A63" s="486" t="s">
        <v>1330</v>
      </c>
      <c r="B63" s="486">
        <v>0.77</v>
      </c>
      <c r="C63" s="812">
        <v>24.254924515943664</v>
      </c>
    </row>
    <row r="64" spans="1:3" ht="20.25">
      <c r="A64" s="486" t="s">
        <v>1330</v>
      </c>
      <c r="B64" s="486">
        <v>0.78</v>
      </c>
      <c r="C64" s="812">
        <v>26.803552947961354</v>
      </c>
    </row>
    <row r="65" spans="1:3" ht="20.25">
      <c r="A65" s="486" t="s">
        <v>1338</v>
      </c>
      <c r="B65" s="814">
        <v>0.65853658536585369</v>
      </c>
      <c r="C65" s="811">
        <v>9.0719717670023048</v>
      </c>
    </row>
    <row r="66" spans="1:3" ht="20.25">
      <c r="A66" s="486" t="s">
        <v>1338</v>
      </c>
      <c r="B66" s="814">
        <v>0.65060240963855431</v>
      </c>
      <c r="C66" s="811">
        <v>7.559976472501921</v>
      </c>
    </row>
    <row r="67" spans="1:3" ht="20.25">
      <c r="A67" s="486" t="s">
        <v>1338</v>
      </c>
      <c r="B67" s="814">
        <v>0.6428571428571429</v>
      </c>
      <c r="C67" s="811">
        <v>9.0719717670023048</v>
      </c>
    </row>
    <row r="68" spans="1:3" ht="20.25">
      <c r="A68" s="486" t="s">
        <v>1338</v>
      </c>
      <c r="B68" s="814">
        <v>0.61363636363636365</v>
      </c>
      <c r="C68" s="811">
        <v>15.497951768628935</v>
      </c>
    </row>
    <row r="69" spans="1:3" ht="20.25">
      <c r="A69" s="486" t="s">
        <v>1338</v>
      </c>
      <c r="B69" s="814">
        <v>0.67247820672478209</v>
      </c>
      <c r="C69" s="811">
        <v>8.6939729433772097</v>
      </c>
    </row>
    <row r="70" spans="1:3" ht="20.25">
      <c r="A70" s="486" t="s">
        <v>1338</v>
      </c>
      <c r="B70" s="814">
        <v>0.68789808917197459</v>
      </c>
      <c r="C70" s="811">
        <v>10.394967649690141</v>
      </c>
    </row>
    <row r="71" spans="1:3" ht="20.25">
      <c r="A71" s="486" t="s">
        <v>1338</v>
      </c>
      <c r="B71" s="814">
        <v>0.73972602739726034</v>
      </c>
      <c r="C71" s="811">
        <v>9.8279694142524967</v>
      </c>
    </row>
    <row r="72" spans="1:3" ht="20.25">
      <c r="A72" s="486" t="s">
        <v>1338</v>
      </c>
      <c r="B72" s="814">
        <v>0.71523178807947019</v>
      </c>
      <c r="C72" s="811">
        <v>11.113165414577823</v>
      </c>
    </row>
    <row r="73" spans="1:3" ht="20.25">
      <c r="A73" s="486" t="s">
        <v>1338</v>
      </c>
      <c r="B73" s="814">
        <v>0.72192513368983957</v>
      </c>
      <c r="C73" s="811">
        <v>10.961965885127784</v>
      </c>
    </row>
    <row r="74" spans="1:3" ht="20.25">
      <c r="A74" s="486" t="s">
        <v>1339</v>
      </c>
      <c r="B74" s="486">
        <v>0.312</v>
      </c>
      <c r="C74" s="812">
        <v>3.8640906062624918</v>
      </c>
    </row>
    <row r="75" spans="1:3" ht="20.25">
      <c r="A75" s="486" t="s">
        <v>1339</v>
      </c>
      <c r="B75" s="486">
        <v>0.3624</v>
      </c>
      <c r="C75" s="812">
        <v>3.9973351099267154</v>
      </c>
    </row>
    <row r="76" spans="1:3" ht="20.25">
      <c r="A76" s="486" t="s">
        <v>1339</v>
      </c>
      <c r="B76" s="486">
        <v>0.51600000000000001</v>
      </c>
      <c r="C76" s="812">
        <v>5.3297801465689538</v>
      </c>
    </row>
    <row r="77" spans="1:3" ht="20.25">
      <c r="A77" s="486" t="s">
        <v>1339</v>
      </c>
      <c r="B77" s="486">
        <v>0.57600000000000007</v>
      </c>
      <c r="C77" s="812">
        <v>6.6888740839440377</v>
      </c>
    </row>
    <row r="78" spans="1:3" ht="20.25">
      <c r="A78" s="486" t="s">
        <v>1339</v>
      </c>
      <c r="B78" s="486">
        <v>0.57600000000000007</v>
      </c>
      <c r="C78" s="812">
        <v>6.7688207861425713</v>
      </c>
    </row>
    <row r="79" spans="1:3" ht="20.25">
      <c r="A79" s="486" t="s">
        <v>1339</v>
      </c>
      <c r="B79" s="486">
        <v>0.6048</v>
      </c>
      <c r="C79" s="812">
        <v>7.7281812125249836</v>
      </c>
    </row>
    <row r="80" spans="1:3" ht="20.25">
      <c r="A80" s="486" t="s">
        <v>1339</v>
      </c>
      <c r="B80" s="486">
        <v>0.624</v>
      </c>
      <c r="C80" s="812">
        <v>7.59493670886076</v>
      </c>
    </row>
    <row r="81" spans="1:3" ht="20.25">
      <c r="A81" s="486" t="s">
        <v>1339</v>
      </c>
      <c r="B81" s="486">
        <v>0.74399999999999999</v>
      </c>
      <c r="C81" s="812">
        <v>8.2611592271818779</v>
      </c>
    </row>
    <row r="82" spans="1:3" ht="20.25">
      <c r="A82" s="486" t="s">
        <v>1339</v>
      </c>
      <c r="B82" s="486">
        <v>0.74399999999999999</v>
      </c>
      <c r="C82" s="812">
        <v>9.0606262491672229</v>
      </c>
    </row>
    <row r="83" spans="1:3" ht="20.25">
      <c r="A83" s="486" t="s">
        <v>1339</v>
      </c>
      <c r="B83" s="486">
        <v>0.74399999999999999</v>
      </c>
      <c r="C83" s="812">
        <v>10.126582278481012</v>
      </c>
    </row>
    <row r="84" spans="1:3" ht="20.25">
      <c r="A84" s="486" t="s">
        <v>1339</v>
      </c>
      <c r="B84" s="486">
        <v>0.95760000000000001</v>
      </c>
      <c r="C84" s="812">
        <v>13.324450366422386</v>
      </c>
    </row>
    <row r="85" spans="1:3" ht="20.25">
      <c r="A85" s="486" t="s">
        <v>1339</v>
      </c>
      <c r="B85" s="486">
        <v>0.98399999999999999</v>
      </c>
      <c r="C85" s="812">
        <v>13.590939373750832</v>
      </c>
    </row>
    <row r="86" spans="1:3" ht="20.25">
      <c r="A86" s="486" t="s">
        <v>1339</v>
      </c>
      <c r="B86" s="486">
        <v>1.0151999999999999</v>
      </c>
      <c r="C86" s="812">
        <v>13.617588274483676</v>
      </c>
    </row>
    <row r="87" spans="1:3" ht="20.25">
      <c r="A87" s="486" t="s">
        <v>1339</v>
      </c>
      <c r="B87" s="486">
        <v>1.1040000000000001</v>
      </c>
      <c r="C87" s="812">
        <v>14.656895403064624</v>
      </c>
    </row>
    <row r="88" spans="1:3" ht="20.25">
      <c r="A88" s="486" t="s">
        <v>1339</v>
      </c>
      <c r="B88" s="486">
        <v>1.224</v>
      </c>
      <c r="C88" s="812">
        <v>16.389073950699533</v>
      </c>
    </row>
    <row r="89" spans="1:3" ht="20.25">
      <c r="A89" s="486" t="s">
        <v>1339</v>
      </c>
      <c r="B89" s="486">
        <v>1.2791999999999999</v>
      </c>
      <c r="C89" s="812">
        <v>21.05263157894737</v>
      </c>
    </row>
    <row r="90" spans="1:3" ht="20.25">
      <c r="A90" s="486" t="s">
        <v>1339</v>
      </c>
      <c r="B90" s="486">
        <v>1.284</v>
      </c>
      <c r="C90" s="812">
        <v>21.185876082611593</v>
      </c>
    </row>
    <row r="91" spans="1:3" ht="20.25">
      <c r="A91" s="486" t="s">
        <v>1339</v>
      </c>
      <c r="B91" s="486">
        <v>1.3440000000000001</v>
      </c>
      <c r="C91" s="812">
        <v>22.918054630246498</v>
      </c>
    </row>
    <row r="92" spans="1:3" ht="20.25">
      <c r="A92" s="486" t="s">
        <v>1339</v>
      </c>
      <c r="B92" s="486">
        <v>1.3320000000000001</v>
      </c>
      <c r="C92" s="812">
        <v>22.518321119253834</v>
      </c>
    </row>
    <row r="93" spans="1:3" ht="20.25">
      <c r="A93" s="486" t="s">
        <v>1339</v>
      </c>
      <c r="B93" s="486">
        <v>1.3920000000000001</v>
      </c>
      <c r="C93" s="812">
        <v>28.914057295136576</v>
      </c>
    </row>
  </sheetData>
  <phoneticPr fontId="24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8D762-0E19-4617-9315-B4D541661711}">
  <sheetPr>
    <tabColor rgb="FF92D050"/>
  </sheetPr>
  <dimension ref="C4:T30"/>
  <sheetViews>
    <sheetView showGridLines="0" topLeftCell="A6" zoomScaleNormal="100" workbookViewId="0">
      <selection activeCell="I15" sqref="I15"/>
    </sheetView>
  </sheetViews>
  <sheetFormatPr defaultColWidth="8.875" defaultRowHeight="14.25"/>
  <cols>
    <col min="3" max="3" width="23.625" customWidth="1"/>
    <col min="4" max="4" width="29.5" customWidth="1"/>
    <col min="6" max="6" width="9" customWidth="1"/>
    <col min="7" max="7" width="7.5" customWidth="1"/>
    <col min="8" max="8" width="7.625" customWidth="1"/>
    <col min="9" max="9" width="9" customWidth="1"/>
    <col min="10" max="10" width="10" style="4" customWidth="1"/>
    <col min="11" max="11" width="9.5" style="4" customWidth="1"/>
    <col min="12" max="12" width="13.625" style="4" customWidth="1"/>
    <col min="13" max="13" width="10.5" style="4" customWidth="1"/>
    <col min="14" max="14" width="9.125" customWidth="1"/>
    <col min="15" max="15" width="9.625" customWidth="1"/>
    <col min="16" max="16" width="10.5" customWidth="1"/>
  </cols>
  <sheetData>
    <row r="4" spans="3:17" s="218" customFormat="1" ht="18">
      <c r="C4" s="213"/>
      <c r="D4" s="211"/>
      <c r="E4" s="212" t="s">
        <v>224</v>
      </c>
      <c r="F4" s="274"/>
      <c r="G4" s="220" t="s">
        <v>240</v>
      </c>
      <c r="H4" s="274"/>
      <c r="I4" s="213"/>
      <c r="J4" s="583" t="s">
        <v>1291</v>
      </c>
      <c r="K4" s="583"/>
      <c r="L4" s="584"/>
      <c r="M4" s="584"/>
      <c r="N4" s="585"/>
      <c r="O4" s="218" t="s">
        <v>758</v>
      </c>
    </row>
    <row r="5" spans="3:17" s="218" customFormat="1" ht="18">
      <c r="C5" s="425"/>
      <c r="D5" s="219"/>
      <c r="E5" s="227"/>
      <c r="F5" s="275"/>
      <c r="G5" s="221" t="s">
        <v>239</v>
      </c>
      <c r="H5" s="275"/>
      <c r="I5" s="222"/>
      <c r="J5" s="586"/>
      <c r="K5" s="586"/>
      <c r="L5" s="454"/>
      <c r="M5" s="454"/>
      <c r="N5" s="587"/>
    </row>
    <row r="6" spans="3:17" s="101" customFormat="1" ht="45">
      <c r="C6" s="806" t="s">
        <v>153</v>
      </c>
      <c r="D6" s="229" t="s">
        <v>51</v>
      </c>
      <c r="E6" s="185" t="s">
        <v>225</v>
      </c>
      <c r="F6" s="186" t="s">
        <v>163</v>
      </c>
      <c r="G6" s="187" t="s">
        <v>309</v>
      </c>
      <c r="H6" s="187" t="s">
        <v>231</v>
      </c>
      <c r="I6" s="187" t="s">
        <v>104</v>
      </c>
      <c r="J6" s="200" t="s">
        <v>220</v>
      </c>
      <c r="K6" s="167" t="s">
        <v>236</v>
      </c>
      <c r="L6" s="276" t="s">
        <v>326</v>
      </c>
      <c r="M6" s="200" t="s">
        <v>221</v>
      </c>
      <c r="N6" s="167" t="s">
        <v>236</v>
      </c>
    </row>
    <row r="7" spans="3:17">
      <c r="C7" s="166"/>
      <c r="D7" s="163"/>
      <c r="E7" s="169"/>
      <c r="F7" s="170"/>
      <c r="G7" s="23"/>
      <c r="H7" s="172" t="s">
        <v>230</v>
      </c>
      <c r="I7" s="172" t="s">
        <v>104</v>
      </c>
      <c r="J7" s="171" t="s">
        <v>157</v>
      </c>
      <c r="K7" s="199" t="s">
        <v>235</v>
      </c>
      <c r="L7" s="205" t="s">
        <v>222</v>
      </c>
      <c r="M7" s="171" t="s">
        <v>158</v>
      </c>
      <c r="N7" s="199" t="s">
        <v>235</v>
      </c>
    </row>
    <row r="8" spans="3:17" s="102" customFormat="1" ht="26.25" thickBot="1">
      <c r="C8" s="807"/>
      <c r="D8" s="168"/>
      <c r="E8" s="173" t="s">
        <v>174</v>
      </c>
      <c r="F8" s="174" t="s">
        <v>223</v>
      </c>
      <c r="G8" s="175" t="s">
        <v>101</v>
      </c>
      <c r="H8" s="175" t="s">
        <v>237</v>
      </c>
      <c r="I8" s="175" t="s">
        <v>104</v>
      </c>
      <c r="J8" s="203" t="s">
        <v>229</v>
      </c>
      <c r="K8" s="204" t="s">
        <v>229</v>
      </c>
      <c r="L8" s="201" t="s">
        <v>149</v>
      </c>
      <c r="M8" s="203" t="s">
        <v>229</v>
      </c>
      <c r="N8" s="204" t="s">
        <v>229</v>
      </c>
    </row>
    <row r="9" spans="3:17" ht="15.75" thickTop="1">
      <c r="C9" s="176"/>
      <c r="D9" s="176"/>
      <c r="E9" s="176"/>
      <c r="F9" s="176"/>
      <c r="G9" s="176"/>
      <c r="H9" s="176"/>
      <c r="I9" s="176"/>
      <c r="J9" s="177"/>
      <c r="K9" s="177"/>
      <c r="L9" s="177" t="s">
        <v>327</v>
      </c>
      <c r="M9" s="177"/>
      <c r="N9" s="177"/>
    </row>
    <row r="10" spans="3:17" ht="18">
      <c r="C10" s="176" t="s">
        <v>136</v>
      </c>
      <c r="D10" s="176" t="s">
        <v>831</v>
      </c>
      <c r="E10" s="183">
        <f>'Combined data'!L7</f>
        <v>264.55108786047771</v>
      </c>
      <c r="F10" s="256" t="s">
        <v>1122</v>
      </c>
      <c r="G10" s="512">
        <v>0.1</v>
      </c>
      <c r="H10" s="179">
        <v>37</v>
      </c>
      <c r="I10" s="179">
        <v>7.2</v>
      </c>
      <c r="J10" s="508">
        <f>AVERAGE('Combined data'!BJ7:BJ12)</f>
        <v>0.22816812763371166</v>
      </c>
      <c r="K10" s="512">
        <f>STDEV('Combined data'!BJ7:BJ11)/J10</f>
        <v>0.27121231811118324</v>
      </c>
      <c r="L10" s="195">
        <f>AVERAGE('Combined data'!CG7:CG11)</f>
        <v>0.81720321677238483</v>
      </c>
      <c r="M10" s="202">
        <f>AVERAGE('Combined data'!CI7:CI12)</f>
        <v>0.33801244455105023</v>
      </c>
      <c r="N10" s="195">
        <f>STDEV('Combined data'!CI7:CI11)/M10</f>
        <v>0.62056855857944604</v>
      </c>
      <c r="O10" t="s">
        <v>1005</v>
      </c>
      <c r="Q10" t="s">
        <v>1006</v>
      </c>
    </row>
    <row r="11" spans="3:17" ht="18">
      <c r="C11" s="176" t="s">
        <v>293</v>
      </c>
      <c r="D11" s="176" t="s">
        <v>834</v>
      </c>
      <c r="E11" s="183">
        <v>271</v>
      </c>
      <c r="F11" s="176"/>
      <c r="G11" s="512"/>
      <c r="H11" s="179">
        <v>37</v>
      </c>
      <c r="I11" s="256" t="s">
        <v>305</v>
      </c>
      <c r="J11" s="508">
        <f>AVERAGE('Combined data'!BJ70:BJ81)</f>
        <v>0.51394169365421882</v>
      </c>
      <c r="K11" s="512">
        <f>STDEV('Combined data'!BJ70:BJ81)/J11</f>
        <v>0.28957263958692614</v>
      </c>
      <c r="L11" s="195">
        <f>AVERAGE('Combined data'!CG70:CG81)</f>
        <v>0.45040000000000008</v>
      </c>
      <c r="M11" s="202">
        <f>AVERAGE('Combined data'!CI70:CI81)</f>
        <v>0.81904486905409424</v>
      </c>
      <c r="N11" s="195">
        <f>STDEV('Combined data'!CI70:CI81)/M11</f>
        <v>0.38790695929503832</v>
      </c>
    </row>
    <row r="12" spans="3:17" ht="21" customHeight="1">
      <c r="C12" s="176" t="s">
        <v>1040</v>
      </c>
      <c r="D12" s="655" t="s">
        <v>979</v>
      </c>
      <c r="E12" s="183">
        <f>'Lao, 1997'!D37</f>
        <v>335.05127538437188</v>
      </c>
      <c r="G12" s="656">
        <v>0.05</v>
      </c>
      <c r="H12" s="177">
        <v>37</v>
      </c>
      <c r="I12" s="179">
        <v>7</v>
      </c>
      <c r="J12" s="508">
        <f>AVERAGE('Lao, 1997'!AR60:AR61)</f>
        <v>0.2331284387462334</v>
      </c>
      <c r="K12" s="512">
        <f>STDEV('Lao, 1997'!AR60:AR61)/J12</f>
        <v>0.11707739098800253</v>
      </c>
      <c r="M12" s="177"/>
      <c r="N12" s="181"/>
      <c r="P12" s="181"/>
      <c r="Q12" s="507"/>
    </row>
    <row r="13" spans="3:17" ht="18">
      <c r="C13" s="176" t="s">
        <v>301</v>
      </c>
      <c r="D13" s="176" t="s">
        <v>830</v>
      </c>
      <c r="E13" s="183">
        <f>'Combined data'!L97</f>
        <v>300</v>
      </c>
      <c r="F13" s="179" t="s">
        <v>226</v>
      </c>
      <c r="G13" s="512">
        <v>0.05</v>
      </c>
      <c r="H13" s="179">
        <v>37</v>
      </c>
      <c r="I13" s="179">
        <v>7.2</v>
      </c>
      <c r="J13" s="508">
        <f>AVERAGE('Combined data'!BJ98:BJ102)</f>
        <v>9.6560456268542982E-2</v>
      </c>
      <c r="K13" s="512">
        <f>STDEV('Combined data'!BJ98:BJ102)/J13</f>
        <v>0.50463098636644133</v>
      </c>
      <c r="L13" s="195">
        <f>AVERAGE('Combined data'!CG98:CG102)</f>
        <v>1.3331839999999999</v>
      </c>
      <c r="M13" s="202">
        <f>AVERAGE('Combined data'!CI98:CI102)</f>
        <v>0.23668023136404667</v>
      </c>
      <c r="N13" s="195">
        <f>STDEV('Combined data'!CI98:CI102)/M13</f>
        <v>0.39048796901139649</v>
      </c>
    </row>
    <row r="14" spans="3:17" ht="18">
      <c r="C14" s="176" t="s">
        <v>822</v>
      </c>
      <c r="D14" s="176" t="s">
        <v>823</v>
      </c>
      <c r="E14" s="183">
        <f>'Combined data'!L103</f>
        <v>352.60339333348492</v>
      </c>
      <c r="F14" s="179"/>
      <c r="G14" s="656">
        <v>0.05</v>
      </c>
      <c r="H14" s="179">
        <v>30</v>
      </c>
      <c r="I14" s="4" t="s">
        <v>796</v>
      </c>
      <c r="J14" s="508">
        <f>AVERAGE('Slivac, 2010'!BB35:BB40)</f>
        <v>1.0152091805837546</v>
      </c>
      <c r="K14" s="512">
        <f>STDEV('Slivac, 2010'!BB35:BB40)/J14</f>
        <v>0.50511755949579706</v>
      </c>
      <c r="L14" s="195"/>
      <c r="M14" s="202"/>
      <c r="N14" s="195"/>
    </row>
    <row r="15" spans="3:17" ht="18">
      <c r="C15" s="176" t="s">
        <v>978</v>
      </c>
      <c r="D15" s="176" t="s">
        <v>979</v>
      </c>
      <c r="E15" s="183">
        <f>'Lopez,2015'!D65</f>
        <v>304.59206853124715</v>
      </c>
      <c r="F15" s="179"/>
      <c r="G15" s="512">
        <v>0</v>
      </c>
      <c r="H15" s="179">
        <v>37</v>
      </c>
      <c r="I15" s="256" t="s">
        <v>294</v>
      </c>
      <c r="J15" s="508">
        <f>'Lopez,2015'!AH62</f>
        <v>1.1848631465865513</v>
      </c>
      <c r="K15" s="512" t="s">
        <v>255</v>
      </c>
      <c r="L15" s="195"/>
      <c r="M15" s="202"/>
      <c r="N15" s="195"/>
    </row>
    <row r="16" spans="3:17" ht="18">
      <c r="C16" s="176"/>
      <c r="D16" s="176" t="s">
        <v>979</v>
      </c>
      <c r="E16" s="183">
        <f>E15</f>
        <v>304.59206853124715</v>
      </c>
      <c r="F16" s="179"/>
      <c r="G16" s="512">
        <v>0</v>
      </c>
      <c r="H16" s="179">
        <v>33</v>
      </c>
      <c r="I16" s="256" t="s">
        <v>294</v>
      </c>
      <c r="J16" s="508">
        <f>'Lopez,2015'!AE78</f>
        <v>0.90483093327711073</v>
      </c>
      <c r="K16" s="512">
        <f>_xlfn.STDEV.S('Lopez,2015'!AE69:AE77)/'Table 3.5a '!J16</f>
        <v>0.1848704077196523</v>
      </c>
      <c r="L16" s="195"/>
      <c r="M16" s="202"/>
      <c r="N16" s="195"/>
    </row>
    <row r="17" spans="3:20" ht="18">
      <c r="C17" s="176" t="s">
        <v>759</v>
      </c>
      <c r="D17" s="176" t="s">
        <v>761</v>
      </c>
      <c r="E17" s="183">
        <f>'Combined data'!L136</f>
        <v>429.56950213724247</v>
      </c>
      <c r="F17" s="179"/>
      <c r="G17" s="512">
        <v>0.2</v>
      </c>
      <c r="H17" s="179">
        <v>37</v>
      </c>
      <c r="I17" s="179"/>
      <c r="J17" s="508">
        <f>AVERAGE('Combined data'!BJ136:BJ143)</f>
        <v>0.24812933586555941</v>
      </c>
      <c r="K17" s="512">
        <f>STDEV('Combined data'!BJ136:BJ143)/J17</f>
        <v>0.56825291787528509</v>
      </c>
      <c r="L17" s="195">
        <f>AVERAGE('Combined data'!CG136:CG143)</f>
        <v>0.90080000000000005</v>
      </c>
      <c r="M17" s="202">
        <f>AVERAGE('Combined data'!CI136:CI143)</f>
        <v>0.44321474846727488</v>
      </c>
      <c r="N17" s="195">
        <f>STDEV('Combined data'!CI99:CI125)/M17</f>
        <v>0.81413896896334481</v>
      </c>
    </row>
    <row r="18" spans="3:20" ht="18">
      <c r="C18" s="176"/>
      <c r="D18" s="176" t="s">
        <v>762</v>
      </c>
      <c r="E18" s="183">
        <f>'Combined data'!L145</f>
        <v>429.56950213724247</v>
      </c>
      <c r="F18" s="179"/>
      <c r="G18" s="512">
        <v>0.2</v>
      </c>
      <c r="H18" s="179">
        <v>37</v>
      </c>
      <c r="I18" s="179"/>
      <c r="J18" s="508">
        <f>AVERAGE('Combined data'!BJ145:BJ152)</f>
        <v>0.29775488926096938</v>
      </c>
      <c r="K18" s="802" t="s">
        <v>255</v>
      </c>
      <c r="L18" s="195">
        <f>AVERAGE('Combined data'!CG145:CG152)</f>
        <v>0.90080000000000005</v>
      </c>
      <c r="M18" s="202">
        <f>AVERAGE('Combined data'!CI145:CI152)</f>
        <v>0.48569921580801723</v>
      </c>
      <c r="N18" s="622" t="s">
        <v>255</v>
      </c>
    </row>
    <row r="19" spans="3:20" ht="18">
      <c r="C19" s="176"/>
      <c r="D19" s="176" t="s">
        <v>763</v>
      </c>
      <c r="E19" s="183">
        <f>'Combined data'!L153</f>
        <v>429.56950213724247</v>
      </c>
      <c r="F19" s="179"/>
      <c r="G19" s="512">
        <v>0.2</v>
      </c>
      <c r="H19" s="179">
        <v>37</v>
      </c>
      <c r="I19" s="179"/>
      <c r="J19" s="508">
        <f>AVERAGE('Combined data'!BJ153:BJ160)</f>
        <v>0.30337267858702532</v>
      </c>
      <c r="K19" s="512">
        <f>STDEV('Combined data'!BJ153:BJ160)/J19</f>
        <v>0.69673317613275543</v>
      </c>
      <c r="L19" s="195">
        <f>AVERAGE('Combined data'!CG153:CG160)</f>
        <v>0.45040000000000002</v>
      </c>
      <c r="M19" s="202">
        <f>AVERAGE('Combined data'!CI153:CI160)</f>
        <v>0.89864743072430087</v>
      </c>
      <c r="N19" s="195" t="s">
        <v>1285</v>
      </c>
    </row>
    <row r="20" spans="3:20" ht="18">
      <c r="C20" s="176" t="s">
        <v>760</v>
      </c>
      <c r="D20" s="176" t="s">
        <v>763</v>
      </c>
      <c r="E20" s="183"/>
      <c r="F20" s="179"/>
      <c r="G20" s="512">
        <v>0.2</v>
      </c>
      <c r="H20" s="179">
        <v>37</v>
      </c>
      <c r="I20" s="179"/>
      <c r="J20" s="508">
        <f>'O''Neil,2024'!AS36</f>
        <v>0.16000000000000003</v>
      </c>
      <c r="K20" s="512"/>
      <c r="L20" s="195"/>
      <c r="M20" s="202"/>
      <c r="N20" s="195"/>
    </row>
    <row r="21" spans="3:20" ht="7.5" customHeight="1">
      <c r="C21" s="268"/>
      <c r="D21" s="269"/>
      <c r="E21" s="270"/>
      <c r="F21" s="271"/>
      <c r="G21" s="271"/>
      <c r="H21" s="271"/>
      <c r="I21" s="271"/>
      <c r="J21" s="805"/>
      <c r="K21" s="803"/>
      <c r="L21" s="273"/>
      <c r="M21" s="272"/>
      <c r="N21" s="273"/>
    </row>
    <row r="22" spans="3:20" ht="18">
      <c r="C22" s="178" t="s">
        <v>320</v>
      </c>
      <c r="D22" s="176" t="s">
        <v>321</v>
      </c>
      <c r="E22" s="183"/>
      <c r="F22" s="179"/>
      <c r="G22" s="179"/>
      <c r="H22" s="179"/>
      <c r="I22" s="179"/>
      <c r="J22" s="508">
        <f>AVERAGE(J10:J21)</f>
        <v>0.47145080731487982</v>
      </c>
      <c r="K22" s="512">
        <f>AVERAGE(K10:K21)</f>
        <v>0.39218342453450539</v>
      </c>
      <c r="L22" s="509">
        <f>AVERAGE(L10:L21)</f>
        <v>0.80879786946206422</v>
      </c>
      <c r="M22" s="508">
        <f>AVERAGE(M10:M21)</f>
        <v>0.53688315666146391</v>
      </c>
      <c r="N22" s="509">
        <f>AVERAGE(N10:N21)</f>
        <v>0.5532756139623064</v>
      </c>
      <c r="P22" s="773"/>
      <c r="Q22" s="773">
        <f>1/J22</f>
        <v>2.121112074651947</v>
      </c>
      <c r="R22" s="773"/>
      <c r="S22" s="773"/>
      <c r="T22" s="773"/>
    </row>
    <row r="23" spans="3:20" ht="15.75">
      <c r="C23" s="176"/>
      <c r="D23" s="176"/>
      <c r="E23" s="180"/>
      <c r="F23" s="180"/>
      <c r="G23" s="180"/>
      <c r="H23" s="180"/>
      <c r="I23" s="180"/>
      <c r="J23" s="177"/>
      <c r="K23" s="177"/>
      <c r="L23" s="177"/>
      <c r="M23" s="177"/>
      <c r="P23" s="773">
        <f>J22-K22*J22</f>
        <v>0.286555615202573</v>
      </c>
      <c r="Q23" s="773">
        <f>1/P23</f>
        <v>3.4897239731040557</v>
      </c>
      <c r="R23" s="773"/>
      <c r="S23" s="773">
        <f>Q23-R24</f>
        <v>0.98306866346273436</v>
      </c>
      <c r="T23" s="773"/>
    </row>
    <row r="24" spans="3:20" ht="15">
      <c r="C24" s="182" t="s">
        <v>228</v>
      </c>
      <c r="D24" s="176"/>
      <c r="E24" s="177"/>
      <c r="F24" s="177"/>
      <c r="G24" s="177"/>
      <c r="H24" s="177"/>
      <c r="I24" s="177"/>
      <c r="J24" s="177"/>
      <c r="K24" s="177"/>
      <c r="L24" s="177"/>
      <c r="M24" s="177"/>
      <c r="P24" s="773">
        <f>J22+K22*J22</f>
        <v>0.65634599942718663</v>
      </c>
      <c r="Q24" s="773">
        <f>1/P24</f>
        <v>1.523586646178587</v>
      </c>
      <c r="R24" s="773">
        <f>AVERAGE(Q23:Q24)</f>
        <v>2.5066553096413213</v>
      </c>
      <c r="S24" s="773">
        <f>R24-Q24</f>
        <v>0.98306866346273436</v>
      </c>
      <c r="T24" s="773">
        <f>S24/R24</f>
        <v>0.39218342453450539</v>
      </c>
    </row>
    <row r="25" spans="3:20" ht="18">
      <c r="C25" s="176" t="s">
        <v>181</v>
      </c>
      <c r="D25" s="176" t="s">
        <v>185</v>
      </c>
      <c r="E25" s="177">
        <f>'Combined data'!L204</f>
        <v>540.00000000000011</v>
      </c>
      <c r="F25" s="206" t="s">
        <v>238</v>
      </c>
      <c r="G25" s="206"/>
      <c r="H25" s="177"/>
      <c r="I25" s="177"/>
      <c r="J25" s="202">
        <f>TEAs!AA16</f>
        <v>0.37779177623794719</v>
      </c>
      <c r="K25" s="177"/>
      <c r="L25" s="177"/>
      <c r="M25" s="177"/>
    </row>
    <row r="26" spans="3:20" ht="18">
      <c r="C26" s="176" t="s">
        <v>227</v>
      </c>
      <c r="D26" s="176" t="s">
        <v>186</v>
      </c>
      <c r="E26" s="177">
        <f>'Combined data'!L205</f>
        <v>540.00000000000011</v>
      </c>
      <c r="F26" s="206" t="s">
        <v>238</v>
      </c>
      <c r="G26" s="206"/>
      <c r="H26" s="177"/>
      <c r="I26" s="177"/>
      <c r="J26" s="202">
        <f>TEAs!AA17</f>
        <v>0.85581402372269688</v>
      </c>
      <c r="K26" s="177"/>
      <c r="L26" s="177"/>
      <c r="M26" s="177"/>
    </row>
    <row r="27" spans="3:20" ht="18">
      <c r="C27" s="176" t="s">
        <v>162</v>
      </c>
      <c r="D27" s="176" t="s">
        <v>184</v>
      </c>
      <c r="E27" s="177">
        <f>'Combined data'!L206</f>
        <v>900.00000000000011</v>
      </c>
      <c r="F27" s="206" t="s">
        <v>238</v>
      </c>
      <c r="G27" s="206"/>
      <c r="H27" s="177"/>
      <c r="I27" s="177"/>
      <c r="J27" s="202">
        <f>TEAs!AA18</f>
        <v>0.25924645696508819</v>
      </c>
      <c r="K27" s="177"/>
      <c r="L27" s="177"/>
      <c r="M27" s="177"/>
    </row>
    <row r="28" spans="3:20" ht="18" hidden="1">
      <c r="C28" s="176" t="s">
        <v>202</v>
      </c>
      <c r="D28" s="176" t="s">
        <v>203</v>
      </c>
      <c r="E28" s="177">
        <f>'Combined data'!L207</f>
        <v>540.00000000000011</v>
      </c>
      <c r="F28" s="206" t="s">
        <v>238</v>
      </c>
      <c r="G28" s="206"/>
      <c r="H28" s="177"/>
      <c r="I28" s="177"/>
      <c r="J28" s="202">
        <f>TEAs!AB19</f>
        <v>0.17438461538461539</v>
      </c>
      <c r="K28" s="177"/>
      <c r="L28" s="177"/>
      <c r="M28" s="177"/>
    </row>
    <row r="29" spans="3:20" ht="6.75" customHeight="1" thickBot="1">
      <c r="C29" s="208"/>
      <c r="D29" s="208"/>
      <c r="E29" s="208"/>
      <c r="F29" s="208"/>
      <c r="G29" s="208"/>
      <c r="H29" s="208"/>
      <c r="I29" s="208"/>
      <c r="J29" s="209"/>
      <c r="K29" s="209"/>
      <c r="L29" s="209"/>
      <c r="M29" s="209"/>
      <c r="N29" s="210"/>
    </row>
    <row r="30" spans="3:20" ht="15">
      <c r="C30" s="176"/>
      <c r="D30" s="176"/>
      <c r="E30" s="176"/>
      <c r="F30" s="176"/>
      <c r="G30" s="176"/>
      <c r="H30" s="176"/>
      <c r="I30" s="176"/>
      <c r="J30" s="177"/>
      <c r="K30" s="177"/>
      <c r="L30" s="177"/>
      <c r="M30" s="177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A0A94-051E-42CD-B77D-07C150304344}">
  <sheetPr>
    <tabColor rgb="FF00B0F0"/>
  </sheetPr>
  <dimension ref="A1:C81"/>
  <sheetViews>
    <sheetView topLeftCell="A6" zoomScaleNormal="100" workbookViewId="0">
      <selection activeCell="D41" sqref="D41"/>
    </sheetView>
  </sheetViews>
  <sheetFormatPr defaultColWidth="8.875" defaultRowHeight="14.25"/>
  <cols>
    <col min="1" max="1" width="43.5" customWidth="1"/>
    <col min="2" max="2" width="25.875" customWidth="1"/>
    <col min="3" max="3" width="18.625" customWidth="1"/>
    <col min="4" max="4" width="18.875" customWidth="1"/>
    <col min="5" max="5" width="16.625" customWidth="1"/>
  </cols>
  <sheetData>
    <row r="1" spans="1:3" ht="27">
      <c r="A1" s="815" t="s">
        <v>3</v>
      </c>
    </row>
    <row r="3" spans="1:3">
      <c r="A3" t="s">
        <v>223</v>
      </c>
      <c r="B3" t="s">
        <v>63</v>
      </c>
      <c r="C3" t="s">
        <v>80</v>
      </c>
    </row>
    <row r="4" spans="1:3">
      <c r="B4" t="s">
        <v>108</v>
      </c>
      <c r="C4" t="s">
        <v>1314</v>
      </c>
    </row>
    <row r="5" spans="1:3">
      <c r="A5" t="s">
        <v>1311</v>
      </c>
      <c r="B5">
        <v>2.6</v>
      </c>
      <c r="C5" s="493">
        <v>0.33936887134262983</v>
      </c>
    </row>
    <row r="6" spans="1:3">
      <c r="A6" t="s">
        <v>1311</v>
      </c>
      <c r="B6">
        <v>1.3</v>
      </c>
      <c r="C6" s="493">
        <v>0.21692612514798779</v>
      </c>
    </row>
    <row r="7" spans="1:3">
      <c r="A7" t="s">
        <v>1311</v>
      </c>
      <c r="B7">
        <v>2.2999999999999998</v>
      </c>
      <c r="C7" s="493">
        <v>0.19394266050966685</v>
      </c>
    </row>
    <row r="8" spans="1:3">
      <c r="A8" t="s">
        <v>1311</v>
      </c>
      <c r="B8">
        <v>4.9000000000000004</v>
      </c>
      <c r="C8" s="493">
        <v>0.19112807314626129</v>
      </c>
    </row>
    <row r="9" spans="1:3">
      <c r="A9" t="s">
        <v>1311</v>
      </c>
      <c r="B9">
        <v>10.5</v>
      </c>
      <c r="C9" s="493">
        <v>0.21064274772990813</v>
      </c>
    </row>
    <row r="10" spans="1:3">
      <c r="A10" t="s">
        <v>1311</v>
      </c>
      <c r="B10">
        <v>16.7</v>
      </c>
      <c r="C10" s="493">
        <v>0.21700028792581622</v>
      </c>
    </row>
    <row r="11" spans="1:3">
      <c r="A11" t="s">
        <v>1312</v>
      </c>
      <c r="B11">
        <v>25.1</v>
      </c>
      <c r="C11" s="493">
        <v>0.13443087775932328</v>
      </c>
    </row>
    <row r="12" spans="1:3">
      <c r="A12" t="s">
        <v>1312</v>
      </c>
      <c r="B12">
        <v>22</v>
      </c>
      <c r="C12" s="493">
        <v>0.14225765471163238</v>
      </c>
    </row>
    <row r="13" spans="1:3">
      <c r="A13" t="s">
        <v>1312</v>
      </c>
      <c r="B13">
        <v>19</v>
      </c>
      <c r="C13" s="493">
        <v>0.10600656769579413</v>
      </c>
    </row>
    <row r="14" spans="1:3">
      <c r="A14" t="s">
        <v>1312</v>
      </c>
      <c r="B14">
        <v>16</v>
      </c>
      <c r="C14" s="493">
        <v>7.7982325569759592E-2</v>
      </c>
    </row>
    <row r="15" spans="1:3">
      <c r="A15" t="s">
        <v>1312</v>
      </c>
      <c r="B15">
        <v>13</v>
      </c>
      <c r="C15" s="493">
        <v>2.2124855606205519E-2</v>
      </c>
    </row>
    <row r="16" spans="1:3">
      <c r="A16" t="s">
        <v>1313</v>
      </c>
      <c r="B16" s="696">
        <v>11.101243339253998</v>
      </c>
      <c r="C16" s="493">
        <v>0.28009976502159351</v>
      </c>
    </row>
    <row r="17" spans="1:3">
      <c r="A17" t="s">
        <v>1313</v>
      </c>
      <c r="B17" s="696">
        <v>9.4360568383658983</v>
      </c>
      <c r="C17" s="493">
        <v>4.7861748180525958E-2</v>
      </c>
    </row>
    <row r="18" spans="1:3">
      <c r="A18" t="s">
        <v>1313</v>
      </c>
      <c r="B18" s="696">
        <v>7.7708703374777972</v>
      </c>
      <c r="C18" s="493">
        <v>0.44228653789312772</v>
      </c>
    </row>
    <row r="19" spans="1:3">
      <c r="A19" t="s">
        <v>1313</v>
      </c>
      <c r="B19" s="696">
        <v>6.6607460035523971</v>
      </c>
      <c r="C19" s="493">
        <v>0.57800556475326326</v>
      </c>
    </row>
    <row r="20" spans="1:3">
      <c r="A20" t="s">
        <v>1313</v>
      </c>
      <c r="B20" s="696">
        <v>5.7171403197158082</v>
      </c>
      <c r="C20" s="493">
        <v>0.16860977708661615</v>
      </c>
    </row>
    <row r="21" spans="1:3">
      <c r="A21" t="s">
        <v>1315</v>
      </c>
      <c r="B21" s="424">
        <v>14.431616341030196</v>
      </c>
      <c r="C21" s="257">
        <v>0.29775488926096938</v>
      </c>
    </row>
    <row r="22" spans="1:3">
      <c r="A22" t="s">
        <v>1315</v>
      </c>
      <c r="B22" s="424">
        <v>14.154085257548845</v>
      </c>
      <c r="C22" s="257"/>
    </row>
    <row r="23" spans="1:3">
      <c r="A23" t="s">
        <v>1316</v>
      </c>
      <c r="B23" s="424">
        <v>13.599023090586146</v>
      </c>
      <c r="C23" s="257">
        <v>0.18860276369148088</v>
      </c>
    </row>
    <row r="24" spans="1:3">
      <c r="A24" t="s">
        <v>1316</v>
      </c>
      <c r="B24" s="424">
        <v>12.766429840142095</v>
      </c>
      <c r="C24" s="257">
        <v>0.3433782765450647</v>
      </c>
    </row>
    <row r="25" spans="1:3">
      <c r="A25" t="s">
        <v>1316</v>
      </c>
      <c r="B25" s="424">
        <v>9.7135879218472478</v>
      </c>
      <c r="C25" s="257">
        <v>2.6038477695263542E-2</v>
      </c>
    </row>
    <row r="26" spans="1:3">
      <c r="A26" t="s">
        <v>1316</v>
      </c>
      <c r="B26" s="424">
        <v>6.6607460035523971</v>
      </c>
      <c r="C26" s="257">
        <v>0.3308848364077106</v>
      </c>
    </row>
    <row r="27" spans="1:3">
      <c r="A27" t="s">
        <v>1316</v>
      </c>
      <c r="B27" s="424">
        <v>2.2202486678507998</v>
      </c>
      <c r="C27" s="257">
        <v>0.35174232498827718</v>
      </c>
    </row>
    <row r="28" spans="1:3">
      <c r="A28" t="s">
        <v>1317</v>
      </c>
      <c r="B28" s="424">
        <v>24.977797513321491</v>
      </c>
    </row>
    <row r="29" spans="1:3">
      <c r="A29" t="s">
        <v>1318</v>
      </c>
      <c r="B29" s="424">
        <v>24.977797513321491</v>
      </c>
      <c r="C29" s="257">
        <v>0.24966369657152801</v>
      </c>
    </row>
    <row r="30" spans="1:3">
      <c r="A30" t="s">
        <v>1319</v>
      </c>
      <c r="B30" s="424">
        <v>24.977797513321491</v>
      </c>
      <c r="C30" s="257">
        <v>0.30435193486814799</v>
      </c>
    </row>
    <row r="31" spans="1:3">
      <c r="A31" t="s">
        <v>1320</v>
      </c>
      <c r="B31" s="424">
        <v>24.977797513321491</v>
      </c>
      <c r="C31" s="257">
        <v>0.49539180777838071</v>
      </c>
    </row>
    <row r="32" spans="1:3">
      <c r="A32" t="s">
        <v>1321</v>
      </c>
      <c r="B32" s="424">
        <v>24.977797513321491</v>
      </c>
      <c r="C32" s="257">
        <v>0.44626298376722534</v>
      </c>
    </row>
    <row r="33" spans="1:3">
      <c r="A33" t="s">
        <v>1322</v>
      </c>
      <c r="B33" s="424">
        <v>24.977797513321491</v>
      </c>
      <c r="C33" s="257">
        <v>0.71737016784257457</v>
      </c>
    </row>
    <row r="34" spans="1:3">
      <c r="A34" t="s">
        <v>1323</v>
      </c>
      <c r="B34" s="424">
        <v>24.977797513321491</v>
      </c>
      <c r="C34" s="257">
        <v>0.71462180161512578</v>
      </c>
    </row>
    <row r="35" spans="1:3">
      <c r="A35" t="s">
        <v>1324</v>
      </c>
      <c r="B35" s="424">
        <v>24.977797513321491</v>
      </c>
      <c r="C35" s="257">
        <v>0.63658838649623284</v>
      </c>
    </row>
    <row r="36" spans="1:3">
      <c r="A36" t="s">
        <v>1325</v>
      </c>
      <c r="B36" s="424">
        <v>24.977797513321491</v>
      </c>
      <c r="C36" s="257">
        <v>0.58330107770418382</v>
      </c>
    </row>
    <row r="37" spans="1:3">
      <c r="A37" t="s">
        <v>1326</v>
      </c>
      <c r="B37" s="424">
        <v>24.977797513321491</v>
      </c>
      <c r="C37" s="257">
        <v>0.51631131807989383</v>
      </c>
    </row>
    <row r="38" spans="1:3">
      <c r="A38" t="s">
        <v>1327</v>
      </c>
      <c r="B38" s="424">
        <v>24.977797513321491</v>
      </c>
      <c r="C38" s="257">
        <v>0.51114820489909474</v>
      </c>
    </row>
    <row r="39" spans="1:3">
      <c r="A39" t="s">
        <v>1328</v>
      </c>
      <c r="B39" s="424">
        <v>24.977797513321491</v>
      </c>
      <c r="C39" s="257">
        <v>0.47834725057401928</v>
      </c>
    </row>
    <row r="40" spans="1:3">
      <c r="A40" t="s">
        <v>1329</v>
      </c>
      <c r="B40">
        <v>23.7</v>
      </c>
      <c r="C40" s="257">
        <v>-1.02776698582697E-2</v>
      </c>
    </row>
    <row r="41" spans="1:3">
      <c r="A41" t="s">
        <v>1329</v>
      </c>
      <c r="B41">
        <v>18.600000000000001</v>
      </c>
      <c r="C41" s="257">
        <v>4.7682011919095865E-2</v>
      </c>
    </row>
    <row r="42" spans="1:3">
      <c r="A42" t="s">
        <v>1329</v>
      </c>
      <c r="B42">
        <v>15.6</v>
      </c>
      <c r="C42" s="257">
        <v>3.1031352879134971E-2</v>
      </c>
    </row>
    <row r="43" spans="1:3">
      <c r="A43" t="s">
        <v>1329</v>
      </c>
      <c r="B43">
        <v>16.2</v>
      </c>
      <c r="C43" s="257">
        <v>0</v>
      </c>
    </row>
    <row r="44" spans="1:3">
      <c r="A44" t="s">
        <v>1329</v>
      </c>
      <c r="B44">
        <v>14.6</v>
      </c>
      <c r="C44" s="257">
        <v>5.5803559859482842E-2</v>
      </c>
    </row>
    <row r="45" spans="1:3">
      <c r="A45" t="s">
        <v>1329</v>
      </c>
      <c r="B45">
        <v>15.9</v>
      </c>
      <c r="C45" s="257">
        <v>5.7247303080651978E-2</v>
      </c>
    </row>
    <row r="46" spans="1:3">
      <c r="A46" t="s">
        <v>1329</v>
      </c>
      <c r="B46">
        <v>17.2</v>
      </c>
      <c r="C46" s="257">
        <v>0.26236264866441183</v>
      </c>
    </row>
    <row r="47" spans="1:3">
      <c r="A47" t="s">
        <v>1329</v>
      </c>
      <c r="B47">
        <v>22.1</v>
      </c>
      <c r="C47" s="257">
        <v>-0.2115417967350271</v>
      </c>
    </row>
    <row r="48" spans="1:3">
      <c r="A48" t="s">
        <v>1329</v>
      </c>
      <c r="B48">
        <v>14.1</v>
      </c>
      <c r="C48" s="257">
        <v>0.10544129008288132</v>
      </c>
    </row>
    <row r="49" spans="1:3">
      <c r="A49" t="s">
        <v>1329</v>
      </c>
      <c r="B49">
        <v>13.7</v>
      </c>
      <c r="C49" s="257">
        <v>3.6736189572265404E-2</v>
      </c>
    </row>
    <row r="50" spans="1:3">
      <c r="A50" t="s">
        <v>1329</v>
      </c>
      <c r="B50">
        <v>12.8</v>
      </c>
      <c r="C50" s="257">
        <v>0.1944533013665066</v>
      </c>
    </row>
    <row r="51" spans="1:3">
      <c r="A51" t="s">
        <v>1329</v>
      </c>
      <c r="B51">
        <v>13.7</v>
      </c>
      <c r="C51" s="257">
        <v>0.14666070781510845</v>
      </c>
    </row>
    <row r="52" spans="1:3">
      <c r="A52" t="s">
        <v>1329</v>
      </c>
      <c r="B52">
        <v>13.7</v>
      </c>
      <c r="C52" s="257">
        <v>5.5237507040148126E-2</v>
      </c>
    </row>
    <row r="53" spans="1:3">
      <c r="A53" t="s">
        <v>1329</v>
      </c>
      <c r="B53">
        <v>13.2</v>
      </c>
      <c r="C53" s="257">
        <v>0.16047837494532127</v>
      </c>
    </row>
    <row r="54" spans="1:3">
      <c r="A54" t="s">
        <v>1329</v>
      </c>
      <c r="B54">
        <v>12.8</v>
      </c>
      <c r="C54" s="257">
        <v>0.21140900443768804</v>
      </c>
    </row>
    <row r="55" spans="1:3">
      <c r="A55" t="s">
        <v>1329</v>
      </c>
      <c r="B55">
        <v>13.2</v>
      </c>
      <c r="C55" s="257">
        <v>0.24078040573003781</v>
      </c>
    </row>
    <row r="56" spans="1:3">
      <c r="A56" t="s">
        <v>1329</v>
      </c>
      <c r="B56">
        <v>15.7</v>
      </c>
      <c r="C56" s="257">
        <v>0.44985602263906577</v>
      </c>
    </row>
    <row r="57" spans="1:3">
      <c r="A57" t="s">
        <v>1329</v>
      </c>
      <c r="B57">
        <v>14</v>
      </c>
      <c r="C57" s="257">
        <v>0.37531345907706543</v>
      </c>
    </row>
    <row r="58" spans="1:3">
      <c r="A58" t="s">
        <v>1329</v>
      </c>
      <c r="B58">
        <v>15.8</v>
      </c>
      <c r="C58" s="257">
        <v>0.44612075929254469</v>
      </c>
    </row>
    <row r="59" spans="1:3">
      <c r="A59" t="s">
        <v>1329</v>
      </c>
      <c r="B59">
        <v>15.3</v>
      </c>
      <c r="C59" s="257">
        <v>0.22780471010573516</v>
      </c>
    </row>
    <row r="60" spans="1:3">
      <c r="A60" t="s">
        <v>1331</v>
      </c>
      <c r="B60">
        <v>0.15</v>
      </c>
      <c r="C60" s="257">
        <v>13.541136202188371</v>
      </c>
    </row>
    <row r="61" spans="1:3">
      <c r="A61" t="s">
        <v>1331</v>
      </c>
      <c r="B61">
        <v>0.16</v>
      </c>
      <c r="C61" s="257">
        <v>10.832908961750697</v>
      </c>
    </row>
    <row r="62" spans="1:3">
      <c r="A62" t="s">
        <v>1331</v>
      </c>
      <c r="B62">
        <v>0.27</v>
      </c>
      <c r="C62" s="257">
        <v>8.7265099969658397</v>
      </c>
    </row>
    <row r="63" spans="1:3">
      <c r="A63" t="s">
        <v>1331</v>
      </c>
      <c r="B63">
        <v>0.17</v>
      </c>
      <c r="C63" s="257">
        <v>3.1595984471772867</v>
      </c>
    </row>
    <row r="64" spans="1:3">
      <c r="A64" t="s">
        <v>1331</v>
      </c>
      <c r="B64">
        <v>0.24</v>
      </c>
      <c r="C64" s="257">
        <v>1.564753516697323</v>
      </c>
    </row>
    <row r="65" spans="1:3">
      <c r="A65" t="s">
        <v>1331</v>
      </c>
      <c r="B65">
        <v>0.3</v>
      </c>
      <c r="C65" s="257">
        <v>0.66201110321809808</v>
      </c>
    </row>
    <row r="66" spans="1:3">
      <c r="A66" t="s">
        <v>1331</v>
      </c>
      <c r="B66">
        <v>0.51</v>
      </c>
      <c r="C66" s="257">
        <v>0.30392327920467233</v>
      </c>
    </row>
    <row r="67" spans="1:3">
      <c r="A67" t="s">
        <v>1331</v>
      </c>
      <c r="B67">
        <v>0.73</v>
      </c>
      <c r="C67" s="257">
        <v>0.22568560336980614</v>
      </c>
    </row>
    <row r="68" spans="1:3">
      <c r="A68" t="s">
        <v>1331</v>
      </c>
      <c r="B68">
        <v>1.1000000000000001</v>
      </c>
      <c r="C68" s="257">
        <v>0.15196163960233616</v>
      </c>
    </row>
    <row r="69" spans="1:3">
      <c r="A69" t="s">
        <v>1331</v>
      </c>
      <c r="B69">
        <v>1.22</v>
      </c>
      <c r="C69" s="257">
        <v>0.15797992235886432</v>
      </c>
    </row>
    <row r="70" spans="1:3">
      <c r="A70" t="s">
        <v>1331</v>
      </c>
      <c r="B70">
        <v>1.48</v>
      </c>
      <c r="C70" s="257">
        <v>0.16550277580452452</v>
      </c>
    </row>
    <row r="71" spans="1:3">
      <c r="A71" t="s">
        <v>1331</v>
      </c>
      <c r="B71">
        <v>1.49</v>
      </c>
      <c r="C71" s="257">
        <v>0.15346621029146817</v>
      </c>
    </row>
    <row r="72" spans="1:3">
      <c r="A72" t="s">
        <v>1331</v>
      </c>
      <c r="B72">
        <v>2</v>
      </c>
      <c r="C72" s="257">
        <v>0.14895249822407208</v>
      </c>
    </row>
    <row r="73" spans="1:3">
      <c r="A73" t="s">
        <v>1331</v>
      </c>
      <c r="B73">
        <v>2.4500000000000002</v>
      </c>
      <c r="C73" s="257">
        <v>0.15045706891320412</v>
      </c>
    </row>
    <row r="74" spans="1:3">
      <c r="A74" t="s">
        <v>1331</v>
      </c>
      <c r="B74">
        <v>4.24</v>
      </c>
      <c r="C74" s="257">
        <v>0.15497078098060021</v>
      </c>
    </row>
    <row r="75" spans="1:3">
      <c r="A75" t="s">
        <v>1331</v>
      </c>
      <c r="B75">
        <v>4.78</v>
      </c>
      <c r="C75" s="257">
        <v>0.15572306632516625</v>
      </c>
    </row>
    <row r="76" spans="1:3">
      <c r="A76" t="s">
        <v>1331</v>
      </c>
      <c r="B76">
        <v>5.0999999999999996</v>
      </c>
      <c r="C76" s="257">
        <v>0.15497078098060021</v>
      </c>
    </row>
    <row r="77" spans="1:3">
      <c r="A77" t="s">
        <v>1331</v>
      </c>
      <c r="B77">
        <v>7.35</v>
      </c>
      <c r="C77" s="257">
        <v>0.15497078098060021</v>
      </c>
    </row>
    <row r="78" spans="1:3">
      <c r="A78" t="s">
        <v>1331</v>
      </c>
      <c r="B78">
        <v>10.65</v>
      </c>
      <c r="C78" s="257">
        <v>0.15797992235886432</v>
      </c>
    </row>
    <row r="79" spans="1:3">
      <c r="A79" t="s">
        <v>1331</v>
      </c>
      <c r="B79">
        <v>11.5</v>
      </c>
      <c r="C79" s="257">
        <v>0.1361636473664497</v>
      </c>
    </row>
    <row r="80" spans="1:3">
      <c r="A80" t="s">
        <v>1331</v>
      </c>
      <c r="B80">
        <v>17.760000000000002</v>
      </c>
      <c r="C80" s="257">
        <v>0.15572306632516625</v>
      </c>
    </row>
    <row r="81" spans="1:3">
      <c r="A81" t="s">
        <v>1331</v>
      </c>
      <c r="B81">
        <v>20.76</v>
      </c>
      <c r="C81" s="257">
        <v>0.16550277580452452</v>
      </c>
    </row>
  </sheetData>
  <phoneticPr fontId="24" type="noConversion"/>
  <pageMargins left="0.7" right="0.7" top="0.75" bottom="0.75" header="0.3" footer="0.3"/>
  <pageSetup orientation="portrait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CF7CD-8442-478F-97A7-C28B2984992A}">
  <sheetPr>
    <tabColor rgb="FF00B0F0"/>
  </sheetPr>
  <dimension ref="A1:D58"/>
  <sheetViews>
    <sheetView zoomScaleNormal="100" workbookViewId="0">
      <selection activeCell="R21" sqref="R21"/>
    </sheetView>
  </sheetViews>
  <sheetFormatPr defaultColWidth="8.875" defaultRowHeight="14.25"/>
  <cols>
    <col min="1" max="1" width="42.5" customWidth="1"/>
    <col min="2" max="2" width="28.625" customWidth="1"/>
    <col min="3" max="3" width="11.5" customWidth="1"/>
    <col min="4" max="4" width="16" customWidth="1"/>
  </cols>
  <sheetData>
    <row r="1" spans="1:4" ht="27.75">
      <c r="A1" s="207" t="s">
        <v>1308</v>
      </c>
    </row>
    <row r="2" spans="1:4">
      <c r="A2" t="s">
        <v>223</v>
      </c>
      <c r="B2" t="s">
        <v>74</v>
      </c>
      <c r="C2" t="s">
        <v>77</v>
      </c>
    </row>
    <row r="3" spans="1:4" ht="15" thickBot="1">
      <c r="A3" s="436"/>
      <c r="B3" s="436" t="s">
        <v>147</v>
      </c>
      <c r="C3" s="436" t="s">
        <v>147</v>
      </c>
      <c r="D3" s="436"/>
    </row>
    <row r="4" spans="1:4" ht="15" thickTop="1">
      <c r="A4" t="s">
        <v>250</v>
      </c>
      <c r="B4" s="424">
        <v>8.5049735315646604</v>
      </c>
      <c r="C4" s="424">
        <v>13.607957650503458</v>
      </c>
    </row>
    <row r="5" spans="1:4">
      <c r="A5" t="s">
        <v>250</v>
      </c>
      <c r="B5" s="424">
        <v>14.968753415553802</v>
      </c>
      <c r="C5" s="424">
        <v>23.950005464886086</v>
      </c>
    </row>
    <row r="6" spans="1:4">
      <c r="A6" t="s">
        <v>250</v>
      </c>
      <c r="B6" s="424">
        <v>20.033937652130092</v>
      </c>
      <c r="C6" s="424">
        <v>34.45837276166376</v>
      </c>
    </row>
    <row r="7" spans="1:4">
      <c r="A7" t="s">
        <v>250</v>
      </c>
      <c r="B7" s="424">
        <v>23.81392588838105</v>
      </c>
      <c r="C7" s="424">
        <v>40.483674010247782</v>
      </c>
    </row>
    <row r="8" spans="1:4">
      <c r="A8" t="s">
        <v>250</v>
      </c>
      <c r="B8" s="424">
        <v>27.404914712819462</v>
      </c>
      <c r="C8" s="424">
        <v>53.165534542869757</v>
      </c>
    </row>
    <row r="9" spans="1:4">
      <c r="A9" t="s">
        <v>250</v>
      </c>
      <c r="B9" s="424">
        <v>34.019894126258642</v>
      </c>
      <c r="C9" s="424">
        <v>72.12217554766832</v>
      </c>
    </row>
    <row r="10" spans="1:4">
      <c r="A10" t="s">
        <v>301</v>
      </c>
      <c r="B10" s="424">
        <v>16.43333333333333</v>
      </c>
      <c r="C10" s="424">
        <v>40.570175438596493</v>
      </c>
    </row>
    <row r="11" spans="1:4">
      <c r="A11" t="s">
        <v>301</v>
      </c>
      <c r="B11" s="424">
        <v>20.133333333333333</v>
      </c>
      <c r="C11" s="424">
        <v>40.935672514619888</v>
      </c>
    </row>
    <row r="12" spans="1:4">
      <c r="A12" t="s">
        <v>301</v>
      </c>
      <c r="B12" s="424">
        <v>12.566666666666666</v>
      </c>
      <c r="C12" s="424">
        <v>18.867924528301891</v>
      </c>
    </row>
    <row r="13" spans="1:4">
      <c r="A13" t="s">
        <v>301</v>
      </c>
      <c r="B13" s="424">
        <v>9.4666666666666668</v>
      </c>
      <c r="C13" s="424">
        <v>13.573232323232327</v>
      </c>
    </row>
    <row r="14" spans="1:4">
      <c r="A14" t="s">
        <v>301</v>
      </c>
      <c r="B14" s="424">
        <v>9.5333333333333332</v>
      </c>
      <c r="C14" s="424">
        <v>10.158730158730151</v>
      </c>
    </row>
    <row r="15" spans="1:4">
      <c r="A15" t="s">
        <v>1342</v>
      </c>
      <c r="C15" s="424"/>
    </row>
    <row r="16" spans="1:4">
      <c r="A16" t="s">
        <v>1342</v>
      </c>
      <c r="B16" s="424">
        <v>0</v>
      </c>
      <c r="C16" s="424">
        <v>155.05630568308749</v>
      </c>
    </row>
    <row r="17" spans="1:3">
      <c r="A17" t="s">
        <v>1342</v>
      </c>
      <c r="B17" s="424">
        <v>23.851146851728547</v>
      </c>
      <c r="C17" s="424">
        <v>11.925573425864274</v>
      </c>
    </row>
    <row r="18" spans="1:3">
      <c r="A18" t="s">
        <v>1342</v>
      </c>
      <c r="B18" s="424">
        <v>9.3026341302548392</v>
      </c>
      <c r="C18" s="424">
        <v>43.412292607855882</v>
      </c>
    </row>
    <row r="19" spans="1:3">
      <c r="A19" t="s">
        <v>1342</v>
      </c>
      <c r="B19" s="424">
        <v>25.081162321539349</v>
      </c>
      <c r="C19" s="424">
        <v>36.481690649511798</v>
      </c>
    </row>
    <row r="20" spans="1:3">
      <c r="A20" t="s">
        <v>1342</v>
      </c>
      <c r="B20" s="424">
        <v>14.213494687616363</v>
      </c>
      <c r="C20" s="424">
        <v>38.764076420771879</v>
      </c>
    </row>
    <row r="21" spans="1:3">
      <c r="A21" t="s">
        <v>1342</v>
      </c>
      <c r="B21" s="424">
        <v>10.167793287305528</v>
      </c>
      <c r="C21" s="424">
        <v>22.877534896437453</v>
      </c>
    </row>
    <row r="22" spans="1:3">
      <c r="A22" t="s">
        <v>1343</v>
      </c>
      <c r="B22" s="424">
        <v>23.856651385966199</v>
      </c>
      <c r="C22" s="424">
        <v>59.64162846491557</v>
      </c>
    </row>
    <row r="23" spans="1:3">
      <c r="A23" t="s">
        <v>1343</v>
      </c>
      <c r="B23" s="424">
        <v>11.075450405934822</v>
      </c>
      <c r="C23" s="424">
        <v>33.226351217804478</v>
      </c>
    </row>
    <row r="24" spans="1:3">
      <c r="A24" t="s">
        <v>1343</v>
      </c>
      <c r="B24" s="424">
        <v>7.5022404530234024</v>
      </c>
      <c r="C24" s="424">
        <v>12.503734088372326</v>
      </c>
    </row>
    <row r="25" spans="1:3">
      <c r="A25" t="s">
        <v>1343</v>
      </c>
      <c r="B25" s="424">
        <v>3.2303397017309909</v>
      </c>
      <c r="C25" s="424">
        <v>4.8455095525964893</v>
      </c>
    </row>
    <row r="26" spans="1:3">
      <c r="A26" t="s">
        <v>1343</v>
      </c>
      <c r="B26" s="424">
        <v>2.2724160732189223</v>
      </c>
      <c r="C26" s="424">
        <v>4.5448321464378356</v>
      </c>
    </row>
    <row r="27" spans="1:3">
      <c r="A27" t="s">
        <v>1343</v>
      </c>
      <c r="B27" s="424">
        <v>5.0165275368057722</v>
      </c>
      <c r="C27" s="424">
        <v>5.4725754946972067</v>
      </c>
    </row>
    <row r="28" spans="1:3">
      <c r="A28" t="s">
        <v>1344</v>
      </c>
      <c r="B28" s="424">
        <v>9.1410243119215231</v>
      </c>
      <c r="C28" s="424">
        <v>4.4727179890525104</v>
      </c>
    </row>
    <row r="29" spans="1:3">
      <c r="A29" t="s">
        <v>1344</v>
      </c>
      <c r="B29" s="424">
        <v>7.4700843839358697</v>
      </c>
      <c r="C29" s="424">
        <v>7.6533174479342962</v>
      </c>
    </row>
    <row r="30" spans="1:3">
      <c r="A30" t="s">
        <v>1344</v>
      </c>
      <c r="B30" s="424">
        <v>7.003204109939877</v>
      </c>
      <c r="C30" s="424">
        <v>8.0508923802945187</v>
      </c>
    </row>
    <row r="31" spans="1:3">
      <c r="A31" t="s">
        <v>1344</v>
      </c>
      <c r="B31" s="424">
        <v>7.1260673399388237</v>
      </c>
      <c r="C31" s="424">
        <v>9.93937330900558</v>
      </c>
    </row>
    <row r="32" spans="1:3">
      <c r="A32" t="s">
        <v>1344</v>
      </c>
      <c r="B32" s="424">
        <v>8.0598278879308047</v>
      </c>
      <c r="C32" s="424">
        <v>10.734523173726027</v>
      </c>
    </row>
    <row r="33" spans="1:3">
      <c r="A33" t="s">
        <v>1344</v>
      </c>
      <c r="B33" s="424">
        <v>5.1995718935553619</v>
      </c>
      <c r="C33" s="424">
        <v>8.2496798464746295</v>
      </c>
    </row>
    <row r="34" spans="1:3">
      <c r="A34" t="s">
        <v>1344</v>
      </c>
      <c r="B34" s="424">
        <v>5.40598211995359</v>
      </c>
      <c r="C34" s="424">
        <v>7.3551362486641283</v>
      </c>
    </row>
    <row r="35" spans="1:3">
      <c r="A35" t="s">
        <v>1344</v>
      </c>
      <c r="B35" s="424">
        <v>6.4871785439443066</v>
      </c>
      <c r="C35" s="424">
        <v>8.7466485119249082</v>
      </c>
    </row>
    <row r="36" spans="1:3">
      <c r="A36" t="s">
        <v>1344</v>
      </c>
      <c r="B36" s="424">
        <v>7.7649561359333372</v>
      </c>
      <c r="C36" s="424">
        <v>12.225429170076861</v>
      </c>
    </row>
    <row r="37" spans="1:3">
      <c r="A37" t="s">
        <v>1344</v>
      </c>
      <c r="B37" s="424">
        <v>8.2564090559291188</v>
      </c>
      <c r="C37" s="424">
        <v>12.722397835527142</v>
      </c>
    </row>
    <row r="38" spans="1:3">
      <c r="A38" t="s">
        <v>1344</v>
      </c>
      <c r="B38" s="424">
        <v>8.6004260999261657</v>
      </c>
      <c r="C38" s="424">
        <v>13.119972767887367</v>
      </c>
    </row>
    <row r="39" spans="1:3">
      <c r="A39" t="s">
        <v>1344</v>
      </c>
      <c r="B39" s="424">
        <v>8.354699639928274</v>
      </c>
      <c r="C39" s="424">
        <v>12.722397835527142</v>
      </c>
    </row>
    <row r="40" spans="1:3">
      <c r="A40" t="s">
        <v>1309</v>
      </c>
      <c r="B40" s="493">
        <v>7.6161441917586146</v>
      </c>
      <c r="C40" s="493">
        <v>9.2987806992401687</v>
      </c>
    </row>
    <row r="41" spans="1:3">
      <c r="A41" t="s">
        <v>1309</v>
      </c>
      <c r="B41" s="493">
        <v>8.2360629050412921</v>
      </c>
      <c r="C41" s="493">
        <v>11.158536839088201</v>
      </c>
    </row>
    <row r="42" spans="1:3">
      <c r="A42" t="s">
        <v>1309</v>
      </c>
      <c r="B42" s="493">
        <v>7.793263824125094</v>
      </c>
      <c r="C42" s="493">
        <v>9.3873405154234089</v>
      </c>
    </row>
    <row r="43" spans="1:3">
      <c r="A43" t="s">
        <v>1309</v>
      </c>
      <c r="B43" s="493">
        <v>9.03310125069045</v>
      </c>
      <c r="C43" s="493">
        <v>12.132694817103841</v>
      </c>
    </row>
    <row r="44" spans="1:3">
      <c r="A44" t="s">
        <v>1309</v>
      </c>
      <c r="B44" s="493">
        <v>8.7674218021407313</v>
      </c>
      <c r="C44" s="493">
        <v>12.752613530386515</v>
      </c>
    </row>
    <row r="45" spans="1:3">
      <c r="A45" t="s">
        <v>1309</v>
      </c>
      <c r="B45" s="493">
        <v>10.450058309622284</v>
      </c>
      <c r="C45" s="493">
        <v>17.800523052831178</v>
      </c>
    </row>
    <row r="46" spans="1:3">
      <c r="A46" t="s">
        <v>1309</v>
      </c>
      <c r="B46" s="493">
        <v>13.195412611302713</v>
      </c>
      <c r="C46" s="493">
        <v>24.796748531307117</v>
      </c>
    </row>
    <row r="47" spans="1:3">
      <c r="A47" t="s">
        <v>1309</v>
      </c>
      <c r="B47" s="493">
        <v>18.243322133747377</v>
      </c>
      <c r="C47" s="493">
        <v>33.918409598180808</v>
      </c>
    </row>
    <row r="48" spans="1:3">
      <c r="A48" t="s">
        <v>1309</v>
      </c>
      <c r="B48" s="493">
        <v>22.759872759092602</v>
      </c>
      <c r="C48" s="493">
        <v>41.534553789939423</v>
      </c>
    </row>
    <row r="49" spans="1:3">
      <c r="A49" t="s">
        <v>1309</v>
      </c>
      <c r="B49" s="493">
        <v>39.320558385358432</v>
      </c>
      <c r="C49" s="493">
        <v>80.235193462015175</v>
      </c>
    </row>
    <row r="50" spans="1:3">
      <c r="A50" t="s">
        <v>1309</v>
      </c>
      <c r="B50" s="493">
        <v>8.9445414345072116</v>
      </c>
      <c r="C50" s="493">
        <v>12.22125463328708</v>
      </c>
    </row>
    <row r="51" spans="1:3">
      <c r="A51" t="s">
        <v>1345</v>
      </c>
    </row>
    <row r="52" spans="1:3">
      <c r="A52" t="s">
        <v>1345</v>
      </c>
      <c r="B52" s="424">
        <v>25.682346693139511</v>
      </c>
      <c r="C52" s="424">
        <v>54.021487871776223</v>
      </c>
    </row>
    <row r="53" spans="1:3">
      <c r="A53" t="s">
        <v>1345</v>
      </c>
      <c r="B53" s="424">
        <v>17.711963236647943</v>
      </c>
      <c r="C53" s="424">
        <v>33.65273014963109</v>
      </c>
    </row>
    <row r="54" spans="1:3">
      <c r="A54" t="s">
        <v>1345</v>
      </c>
      <c r="B54" s="424">
        <v>15.940766912983147</v>
      </c>
      <c r="C54" s="424">
        <v>27.453543016804304</v>
      </c>
    </row>
    <row r="55" spans="1:3">
      <c r="A55" t="s">
        <v>1345</v>
      </c>
      <c r="B55" s="424">
        <v>19.483159560312732</v>
      </c>
      <c r="C55" s="424">
        <v>33.65273014963109</v>
      </c>
    </row>
    <row r="56" spans="1:3">
      <c r="A56" t="s">
        <v>1345</v>
      </c>
      <c r="B56" s="424">
        <v>22.139954045809926</v>
      </c>
      <c r="C56" s="424">
        <v>34.538328311463481</v>
      </c>
    </row>
    <row r="57" spans="1:3">
      <c r="A57" t="s">
        <v>1345</v>
      </c>
      <c r="B57" s="424">
        <v>24.796748531307117</v>
      </c>
      <c r="C57" s="424">
        <v>38.080720958793073</v>
      </c>
    </row>
    <row r="58" spans="1:3">
      <c r="A58" t="s">
        <v>1345</v>
      </c>
      <c r="B58" s="424">
        <v>23.911150369474722</v>
      </c>
      <c r="C58" s="424">
        <v>37.195122796960675</v>
      </c>
    </row>
  </sheetData>
  <phoneticPr fontId="24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AE362-4A4C-4612-9E84-594273AE272C}">
  <sheetPr>
    <tabColor rgb="FF00B0F0"/>
  </sheetPr>
  <dimension ref="A1:C126"/>
  <sheetViews>
    <sheetView topLeftCell="D1" zoomScale="80" zoomScaleNormal="80" workbookViewId="0">
      <selection activeCell="AA18" sqref="AA18"/>
    </sheetView>
  </sheetViews>
  <sheetFormatPr defaultColWidth="8.875" defaultRowHeight="14.25"/>
  <cols>
    <col min="1" max="1" width="41.5" customWidth="1"/>
    <col min="2" max="2" width="26.625" customWidth="1"/>
    <col min="3" max="3" width="28.5" customWidth="1"/>
  </cols>
  <sheetData>
    <row r="1" spans="1:3" ht="15">
      <c r="A1" s="878" t="s">
        <v>1340</v>
      </c>
      <c r="B1" s="878"/>
      <c r="C1" s="878"/>
    </row>
    <row r="2" spans="1:3">
      <c r="A2" t="s">
        <v>223</v>
      </c>
      <c r="B2" t="s">
        <v>74</v>
      </c>
      <c r="C2" t="s">
        <v>313</v>
      </c>
    </row>
    <row r="3" spans="1:3">
      <c r="B3" t="s">
        <v>147</v>
      </c>
      <c r="C3" t="s">
        <v>314</v>
      </c>
    </row>
    <row r="4" spans="1:3">
      <c r="A4" t="s">
        <v>1341</v>
      </c>
      <c r="B4" s="424">
        <v>8.5049735315646604</v>
      </c>
      <c r="C4">
        <v>1.6</v>
      </c>
    </row>
    <row r="5" spans="1:3">
      <c r="A5" t="s">
        <v>1341</v>
      </c>
      <c r="B5" s="424">
        <v>14.968753415553802</v>
      </c>
      <c r="C5">
        <v>1.6</v>
      </c>
    </row>
    <row r="6" spans="1:3">
      <c r="A6" t="s">
        <v>1341</v>
      </c>
      <c r="B6" s="424">
        <v>20.033937652130092</v>
      </c>
      <c r="C6">
        <v>1.72</v>
      </c>
    </row>
    <row r="7" spans="1:3">
      <c r="A7" t="s">
        <v>1341</v>
      </c>
      <c r="B7" s="424">
        <v>23.81392588838105</v>
      </c>
      <c r="C7">
        <v>1.7</v>
      </c>
    </row>
    <row r="8" spans="1:3">
      <c r="A8" t="s">
        <v>1341</v>
      </c>
      <c r="B8" s="424">
        <v>27.404914712819462</v>
      </c>
      <c r="C8">
        <v>1.94</v>
      </c>
    </row>
    <row r="9" spans="1:3">
      <c r="A9" t="s">
        <v>1341</v>
      </c>
      <c r="B9" s="424">
        <v>34.019894126258642</v>
      </c>
      <c r="C9">
        <v>2.12</v>
      </c>
    </row>
    <row r="10" spans="1:3" ht="15">
      <c r="A10" t="s">
        <v>1346</v>
      </c>
      <c r="B10">
        <v>7.6161441917586146</v>
      </c>
      <c r="C10">
        <v>1.2209302325581395</v>
      </c>
    </row>
    <row r="11" spans="1:3" ht="15">
      <c r="A11" t="s">
        <v>1346</v>
      </c>
      <c r="B11">
        <v>8.2360629050412921</v>
      </c>
      <c r="C11">
        <v>1.3548387096774193</v>
      </c>
    </row>
    <row r="12" spans="1:3" ht="15">
      <c r="A12" t="s">
        <v>1346</v>
      </c>
      <c r="B12">
        <v>7.793263824125094</v>
      </c>
      <c r="C12">
        <v>1.2045454545454546</v>
      </c>
    </row>
    <row r="13" spans="1:3" ht="15">
      <c r="A13" t="s">
        <v>1346</v>
      </c>
      <c r="B13">
        <v>9.03310125069045</v>
      </c>
      <c r="C13">
        <v>1.3431372549019609</v>
      </c>
    </row>
    <row r="14" spans="1:3" ht="15">
      <c r="A14" t="s">
        <v>1346</v>
      </c>
      <c r="B14">
        <v>8.7674218021407313</v>
      </c>
      <c r="C14">
        <v>1.4545454545454541</v>
      </c>
    </row>
    <row r="15" spans="1:3" ht="15">
      <c r="A15" t="s">
        <v>1346</v>
      </c>
      <c r="B15">
        <v>10.450058309622284</v>
      </c>
      <c r="C15">
        <v>1.7033898305084745</v>
      </c>
    </row>
    <row r="16" spans="1:3" ht="15">
      <c r="A16" t="s">
        <v>1346</v>
      </c>
      <c r="B16">
        <v>13.195412611302713</v>
      </c>
      <c r="C16">
        <v>1.8791946308724836</v>
      </c>
    </row>
    <row r="17" spans="1:3" ht="15">
      <c r="A17" t="s">
        <v>1346</v>
      </c>
      <c r="B17">
        <v>18.243322133747377</v>
      </c>
      <c r="C17">
        <v>1.8592233009708741</v>
      </c>
    </row>
    <row r="18" spans="1:3" ht="15">
      <c r="A18" t="s">
        <v>1346</v>
      </c>
      <c r="B18">
        <v>22.759872759092602</v>
      </c>
      <c r="C18">
        <v>1.8249027237354087</v>
      </c>
    </row>
    <row r="19" spans="1:3" ht="15">
      <c r="A19" t="s">
        <v>1346</v>
      </c>
      <c r="B19">
        <v>39.320558385358432</v>
      </c>
      <c r="C19">
        <v>2.0405405405405403</v>
      </c>
    </row>
    <row r="20" spans="1:3" ht="15">
      <c r="A20" t="s">
        <v>1346</v>
      </c>
      <c r="B20">
        <v>8.9445414345072116</v>
      </c>
      <c r="C20">
        <v>1.3663366336633662</v>
      </c>
    </row>
    <row r="21" spans="1:3" ht="15">
      <c r="A21" t="s">
        <v>1347</v>
      </c>
      <c r="B21" s="424">
        <v>25.6823466931395</v>
      </c>
      <c r="C21" s="257">
        <v>2.1034482758620694</v>
      </c>
    </row>
    <row r="22" spans="1:3" ht="15">
      <c r="A22" t="s">
        <v>1347</v>
      </c>
      <c r="B22" s="424">
        <v>17.711963236647943</v>
      </c>
      <c r="C22" s="257">
        <v>1.9</v>
      </c>
    </row>
    <row r="23" spans="1:3" ht="15">
      <c r="A23" t="s">
        <v>1347</v>
      </c>
      <c r="B23" s="424">
        <v>15.940766912983147</v>
      </c>
      <c r="C23" s="257">
        <v>1.7222222222222219</v>
      </c>
    </row>
    <row r="24" spans="1:3" ht="15">
      <c r="A24" t="s">
        <v>1347</v>
      </c>
      <c r="B24" s="424">
        <v>19.483159560312732</v>
      </c>
      <c r="C24" s="257">
        <v>1.7272727272727277</v>
      </c>
    </row>
    <row r="25" spans="1:3" ht="15">
      <c r="A25" t="s">
        <v>1347</v>
      </c>
      <c r="B25" s="424">
        <v>22.139954045809926</v>
      </c>
      <c r="C25" s="257">
        <v>1.5599999999999998</v>
      </c>
    </row>
    <row r="26" spans="1:3" ht="15">
      <c r="A26" t="s">
        <v>1347</v>
      </c>
      <c r="B26" s="424">
        <v>24.796748531307117</v>
      </c>
      <c r="C26" s="257">
        <v>1.5357142857142858</v>
      </c>
    </row>
    <row r="27" spans="1:3" ht="15">
      <c r="A27" t="s">
        <v>1347</v>
      </c>
      <c r="B27" s="424">
        <v>23.911150369474722</v>
      </c>
      <c r="C27" s="257">
        <v>1.5555555555555554</v>
      </c>
    </row>
    <row r="28" spans="1:3" ht="15">
      <c r="A28" t="s">
        <v>1348</v>
      </c>
      <c r="B28" s="257">
        <v>23.02555220764232</v>
      </c>
      <c r="C28" s="257">
        <v>1.7307692307692311</v>
      </c>
    </row>
    <row r="29" spans="1:3" ht="15">
      <c r="A29" t="s">
        <v>1348</v>
      </c>
      <c r="B29" s="257">
        <v>23.02555220764232</v>
      </c>
      <c r="C29" s="257">
        <v>1.7307692307692311</v>
      </c>
    </row>
    <row r="30" spans="1:3" ht="15">
      <c r="A30" t="s">
        <v>1348</v>
      </c>
      <c r="B30" s="257">
        <v>25.682346693139511</v>
      </c>
      <c r="C30" s="257">
        <v>1.5862068965517244</v>
      </c>
    </row>
    <row r="31" spans="1:3" ht="15">
      <c r="A31" t="s">
        <v>1348</v>
      </c>
      <c r="B31" s="257">
        <v>25.682346693139511</v>
      </c>
      <c r="C31" s="257">
        <v>1.5862068965517244</v>
      </c>
    </row>
    <row r="32" spans="1:3" ht="15">
      <c r="A32" t="s">
        <v>1348</v>
      </c>
      <c r="B32" s="257">
        <v>30.110337502301501</v>
      </c>
      <c r="C32" s="257">
        <v>1.4411764705882353</v>
      </c>
    </row>
    <row r="33" spans="1:3" ht="15">
      <c r="A33" t="s">
        <v>1348</v>
      </c>
      <c r="B33" s="257">
        <v>30.110337502301501</v>
      </c>
      <c r="C33" s="257">
        <v>1.4411764705882353</v>
      </c>
    </row>
    <row r="34" spans="1:3" ht="15">
      <c r="A34" t="s">
        <v>1348</v>
      </c>
      <c r="B34" s="257">
        <v>33.65273014963109</v>
      </c>
      <c r="C34" s="257">
        <v>1.3947368421052631</v>
      </c>
    </row>
    <row r="35" spans="1:3" ht="15">
      <c r="A35" t="s">
        <v>1348</v>
      </c>
      <c r="B35" s="257">
        <v>33.65273014963109</v>
      </c>
      <c r="C35" s="257">
        <v>1.3947368421052631</v>
      </c>
    </row>
    <row r="36" spans="1:3" ht="15">
      <c r="A36" t="s">
        <v>1348</v>
      </c>
      <c r="B36" s="257"/>
      <c r="C36" s="257"/>
    </row>
    <row r="37" spans="1:3" ht="15">
      <c r="A37" t="s">
        <v>1348</v>
      </c>
      <c r="B37" s="257">
        <v>23.911150369474722</v>
      </c>
      <c r="C37" s="257">
        <v>1.6666666666666665</v>
      </c>
    </row>
    <row r="38" spans="1:3" ht="15">
      <c r="A38" t="s">
        <v>1348</v>
      </c>
      <c r="B38" s="257">
        <v>23.911150369474722</v>
      </c>
      <c r="C38" s="257">
        <v>1.6666666666666665</v>
      </c>
    </row>
    <row r="39" spans="1:3" ht="15">
      <c r="A39" t="s">
        <v>1348</v>
      </c>
      <c r="B39" s="257">
        <v>27.453543016804304</v>
      </c>
      <c r="C39" s="257">
        <v>1.5806451612903227</v>
      </c>
    </row>
    <row r="40" spans="1:3" ht="15">
      <c r="A40" t="s">
        <v>1348</v>
      </c>
      <c r="B40" s="257">
        <v>27.453543016804304</v>
      </c>
      <c r="C40" s="257">
        <v>1.5806451612903227</v>
      </c>
    </row>
    <row r="41" spans="1:3" ht="15">
      <c r="A41" t="s">
        <v>1348</v>
      </c>
      <c r="B41" s="257">
        <v>30.995935664133889</v>
      </c>
      <c r="C41" s="257">
        <v>1.5714285714285718</v>
      </c>
    </row>
    <row r="42" spans="1:3" ht="15">
      <c r="A42" t="s">
        <v>1348</v>
      </c>
      <c r="B42" s="257">
        <v>30.995935664133889</v>
      </c>
      <c r="C42" s="257">
        <v>1.5714285714285718</v>
      </c>
    </row>
    <row r="43" spans="1:3" ht="15">
      <c r="A43" t="s">
        <v>1348</v>
      </c>
      <c r="B43" s="257">
        <v>38.966319120625464</v>
      </c>
      <c r="C43" s="257">
        <v>1.5</v>
      </c>
    </row>
    <row r="44" spans="1:3">
      <c r="A44" t="s">
        <v>1349</v>
      </c>
      <c r="B44" s="424">
        <v>9.1410243119215195</v>
      </c>
      <c r="C44" s="257">
        <v>0.48930161833387642</v>
      </c>
    </row>
    <row r="45" spans="1:3">
      <c r="A45" t="s">
        <v>1349</v>
      </c>
      <c r="B45" s="424">
        <v>7.4700843839358697</v>
      </c>
      <c r="C45" s="257">
        <v>1.024528914879792</v>
      </c>
    </row>
    <row r="46" spans="1:3">
      <c r="A46" t="s">
        <v>1349</v>
      </c>
      <c r="B46" s="424">
        <v>7.003204109939877</v>
      </c>
      <c r="C46" s="257">
        <v>1.1496012759170653</v>
      </c>
    </row>
    <row r="47" spans="1:3">
      <c r="A47" t="s">
        <v>1349</v>
      </c>
      <c r="B47" s="424">
        <v>7.1260673399388237</v>
      </c>
      <c r="C47" s="257">
        <v>1.3947908200781762</v>
      </c>
    </row>
    <row r="48" spans="1:3">
      <c r="A48" t="s">
        <v>1349</v>
      </c>
      <c r="B48" s="424">
        <v>8.0598278879308047</v>
      </c>
      <c r="C48" s="257">
        <v>1.3318551367331859</v>
      </c>
    </row>
    <row r="49" spans="1:3">
      <c r="A49" t="s">
        <v>1349</v>
      </c>
      <c r="B49" s="424">
        <v>5.1995718935553619</v>
      </c>
      <c r="C49" s="257">
        <v>1.5866075160341067</v>
      </c>
    </row>
    <row r="50" spans="1:3">
      <c r="A50" t="s">
        <v>1349</v>
      </c>
      <c r="B50" s="424">
        <v>5.40598211995359</v>
      </c>
      <c r="C50" s="257">
        <v>1.36055504540353</v>
      </c>
    </row>
    <row r="51" spans="1:3">
      <c r="A51" t="s">
        <v>1349</v>
      </c>
      <c r="B51" s="424">
        <v>6.4871785439443066</v>
      </c>
      <c r="C51" s="257">
        <v>1.348297792742237</v>
      </c>
    </row>
    <row r="52" spans="1:3">
      <c r="A52" t="s">
        <v>1349</v>
      </c>
      <c r="B52" s="424">
        <v>7.7649561359333372</v>
      </c>
      <c r="C52" s="257">
        <v>1.5744363465882452</v>
      </c>
    </row>
    <row r="53" spans="1:3">
      <c r="A53" t="s">
        <v>1349</v>
      </c>
      <c r="B53" s="424">
        <v>8.2564090559291188</v>
      </c>
      <c r="C53" s="257">
        <v>1.5409117631339853</v>
      </c>
    </row>
    <row r="54" spans="1:3">
      <c r="A54" t="s">
        <v>1349</v>
      </c>
      <c r="B54" s="424">
        <v>8.6004260999261657</v>
      </c>
      <c r="C54" s="257">
        <v>1.5255026455026457</v>
      </c>
    </row>
    <row r="55" spans="1:3">
      <c r="A55" t="s">
        <v>1349</v>
      </c>
      <c r="B55" s="424">
        <v>8.354699639928274</v>
      </c>
      <c r="C55" s="257">
        <v>1.5227833894500562</v>
      </c>
    </row>
    <row r="56" spans="1:3">
      <c r="A56" t="s">
        <v>1350</v>
      </c>
      <c r="B56" s="424">
        <v>18.474784174150098</v>
      </c>
      <c r="C56" s="257">
        <v>1.5912762520193862</v>
      </c>
    </row>
    <row r="57" spans="1:3">
      <c r="A57" t="s">
        <v>1350</v>
      </c>
      <c r="B57" s="424">
        <v>18.982169199934514</v>
      </c>
      <c r="C57" s="257">
        <v>1.4716981132075471</v>
      </c>
    </row>
    <row r="58" spans="1:3">
      <c r="A58" t="s">
        <v>1350</v>
      </c>
      <c r="B58" s="424">
        <v>18.982169199934514</v>
      </c>
      <c r="C58" s="257">
        <v>1.4308176100628929</v>
      </c>
    </row>
    <row r="59" spans="1:3">
      <c r="A59" t="s">
        <v>1350</v>
      </c>
      <c r="B59" s="424">
        <v>19.728323649617472</v>
      </c>
      <c r="C59" s="257">
        <v>1.3767019667170952</v>
      </c>
    </row>
    <row r="60" spans="1:3">
      <c r="A60" t="s">
        <v>1350</v>
      </c>
      <c r="B60" s="424">
        <v>20.235708675401884</v>
      </c>
      <c r="C60" s="257">
        <v>1.3156342182890854</v>
      </c>
    </row>
    <row r="61" spans="1:3">
      <c r="A61" t="s">
        <v>1350</v>
      </c>
      <c r="B61" s="424">
        <v>20.653555167224344</v>
      </c>
      <c r="C61" s="257">
        <v>1.3034682080924855</v>
      </c>
    </row>
    <row r="62" spans="1:3">
      <c r="A62" t="s">
        <v>1350</v>
      </c>
      <c r="B62" s="424"/>
      <c r="C62" s="257"/>
    </row>
    <row r="63" spans="1:3">
      <c r="A63" t="s">
        <v>1350</v>
      </c>
      <c r="B63" s="424">
        <v>21.757863752755124</v>
      </c>
      <c r="C63" s="257">
        <v>1.4600000000000002</v>
      </c>
    </row>
    <row r="64" spans="1:3">
      <c r="A64" t="s">
        <v>1350</v>
      </c>
      <c r="B64" s="424">
        <v>20.802786057160933</v>
      </c>
      <c r="C64" s="257">
        <v>1.1599999999999997</v>
      </c>
    </row>
    <row r="65" spans="1:3">
      <c r="A65" t="s">
        <v>1350</v>
      </c>
      <c r="B65" s="424">
        <v>17.639091190505184</v>
      </c>
      <c r="C65" s="257">
        <v>1.1799999999999997</v>
      </c>
    </row>
    <row r="66" spans="1:3">
      <c r="A66" t="s">
        <v>1350</v>
      </c>
      <c r="B66" s="424">
        <v>20.116323963452611</v>
      </c>
      <c r="C66" s="257">
        <v>1.0900000000000001</v>
      </c>
    </row>
    <row r="67" spans="1:3">
      <c r="A67" t="s">
        <v>1350</v>
      </c>
      <c r="B67" s="424">
        <v>20.325247209363841</v>
      </c>
      <c r="C67" s="257">
        <v>0.76999999999999991</v>
      </c>
    </row>
    <row r="68" spans="1:3">
      <c r="A68" t="s">
        <v>1350</v>
      </c>
      <c r="B68" s="424">
        <v>19.907400717541382</v>
      </c>
      <c r="C68" s="257"/>
    </row>
    <row r="69" spans="1:3">
      <c r="A69" t="s">
        <v>1351</v>
      </c>
    </row>
    <row r="70" spans="1:3">
      <c r="A70" t="s">
        <v>1351</v>
      </c>
      <c r="B70" s="424">
        <v>16.43333333333333</v>
      </c>
      <c r="C70">
        <v>2.4687733532614504</v>
      </c>
    </row>
    <row r="71" spans="1:3">
      <c r="A71" t="s">
        <v>1351</v>
      </c>
      <c r="B71" s="424">
        <v>20.133333333333333</v>
      </c>
      <c r="C71">
        <v>2.0332287672824449</v>
      </c>
    </row>
    <row r="72" spans="1:3">
      <c r="A72" t="s">
        <v>1351</v>
      </c>
      <c r="B72" s="424">
        <v>12.566666666666666</v>
      </c>
      <c r="C72">
        <v>1.5014263550372857</v>
      </c>
    </row>
    <row r="73" spans="1:3">
      <c r="A73" t="s">
        <v>1351</v>
      </c>
      <c r="B73" s="424">
        <v>9.4666666666666668</v>
      </c>
      <c r="C73">
        <v>1.4337921468203163</v>
      </c>
    </row>
    <row r="74" spans="1:3">
      <c r="A74" t="s">
        <v>1351</v>
      </c>
      <c r="B74" s="424">
        <v>9.5333333333333332</v>
      </c>
      <c r="C74">
        <v>1.0656010656010648</v>
      </c>
    </row>
    <row r="75" spans="1:3">
      <c r="A75" t="s">
        <v>1337</v>
      </c>
      <c r="B75">
        <v>0</v>
      </c>
    </row>
    <row r="76" spans="1:3">
      <c r="A76" t="s">
        <v>1337</v>
      </c>
      <c r="B76" s="424">
        <v>218.97798298433881</v>
      </c>
      <c r="C76" s="257">
        <v>0.74902580305423894</v>
      </c>
    </row>
    <row r="77" spans="1:3">
      <c r="A77" t="s">
        <v>1337</v>
      </c>
      <c r="B77" s="424">
        <v>127.88850408297428</v>
      </c>
      <c r="C77" s="257">
        <v>1.8269371653987041</v>
      </c>
    </row>
    <row r="78" spans="1:3">
      <c r="A78" t="s">
        <v>1337</v>
      </c>
      <c r="B78" s="424">
        <v>51.458096317409812</v>
      </c>
      <c r="C78" s="257">
        <v>3.3285314125650234</v>
      </c>
    </row>
    <row r="79" spans="1:3">
      <c r="A79" t="s">
        <v>1337</v>
      </c>
      <c r="B79" s="424">
        <v>12.594260968441686</v>
      </c>
      <c r="C79" s="257">
        <v>-2.7519313304721011</v>
      </c>
    </row>
    <row r="80" spans="1:3">
      <c r="A80" t="s">
        <v>1337</v>
      </c>
      <c r="B80" s="424">
        <v>40.330463164177189</v>
      </c>
      <c r="C80" s="257">
        <v>-1.1468191565403854</v>
      </c>
    </row>
    <row r="81" spans="1:3">
      <c r="A81" t="s">
        <v>1337</v>
      </c>
      <c r="B81" s="424">
        <v>14.946243015701011</v>
      </c>
      <c r="C81" s="257">
        <v>-3.0267062314540027E-2</v>
      </c>
    </row>
    <row r="82" spans="1:3">
      <c r="A82" t="s">
        <v>1337</v>
      </c>
      <c r="B82" s="424">
        <v>10.502765362384499</v>
      </c>
      <c r="C82" s="257">
        <v>-0.79465875370919825</v>
      </c>
    </row>
    <row r="83" spans="1:3">
      <c r="A83" t="s">
        <v>1337</v>
      </c>
      <c r="B83" s="424">
        <v>3.6671980568852938</v>
      </c>
      <c r="C83" s="257">
        <v>5.1904936014625385</v>
      </c>
    </row>
    <row r="84" spans="1:3">
      <c r="A84" t="s">
        <v>1337</v>
      </c>
      <c r="B84" s="424">
        <v>37.788394926207353</v>
      </c>
      <c r="C84" s="257">
        <v>0.23601800900450215</v>
      </c>
    </row>
    <row r="85" spans="1:3">
      <c r="A85" t="s">
        <v>1337</v>
      </c>
      <c r="B85" s="424">
        <v>14.065414119461369</v>
      </c>
      <c r="C85" s="257">
        <v>0.63374642516682578</v>
      </c>
    </row>
    <row r="86" spans="1:3">
      <c r="A86" t="s">
        <v>1337</v>
      </c>
      <c r="B86" s="424">
        <v>13.416138018544673</v>
      </c>
      <c r="C86" s="257">
        <v>0.3191919191919193</v>
      </c>
    </row>
    <row r="87" spans="1:3">
      <c r="A87" t="s">
        <v>1337</v>
      </c>
      <c r="B87" s="424">
        <v>9.6862298950418406</v>
      </c>
      <c r="C87" s="257">
        <v>0.50721500721500712</v>
      </c>
    </row>
    <row r="88" spans="1:3">
      <c r="A88" t="s">
        <v>1337</v>
      </c>
      <c r="B88" s="424">
        <v>13.241028551103998</v>
      </c>
      <c r="C88" s="257">
        <v>0.49179179179179189</v>
      </c>
    </row>
    <row r="89" spans="1:3">
      <c r="A89" t="s">
        <v>1337</v>
      </c>
      <c r="B89" s="424">
        <v>12.122495565314452</v>
      </c>
      <c r="C89" s="257">
        <v>0.58544042708080568</v>
      </c>
    </row>
    <row r="90" spans="1:3">
      <c r="A90" t="s">
        <v>1337</v>
      </c>
      <c r="B90" s="424">
        <v>12.677452005771469</v>
      </c>
      <c r="C90" s="257">
        <v>0.69811772386029824</v>
      </c>
    </row>
    <row r="91" spans="1:3">
      <c r="A91" t="s">
        <v>1337</v>
      </c>
      <c r="B91" s="424">
        <v>11.380111207812456</v>
      </c>
      <c r="C91" s="257">
        <v>0.45556690500510705</v>
      </c>
    </row>
    <row r="92" spans="1:3">
      <c r="A92" t="s">
        <v>1337</v>
      </c>
      <c r="B92" s="424">
        <v>7.1989712495126854</v>
      </c>
      <c r="C92" s="257">
        <v>0.51138014527845033</v>
      </c>
    </row>
    <row r="93" spans="1:3">
      <c r="A93" t="s">
        <v>1337</v>
      </c>
      <c r="B93" s="424">
        <v>8.6929507067146208</v>
      </c>
      <c r="C93" s="257">
        <v>0.53971420868158548</v>
      </c>
    </row>
    <row r="94" spans="1:3">
      <c r="A94" t="s">
        <v>1337</v>
      </c>
      <c r="B94" s="424">
        <v>7.2232979224416196</v>
      </c>
      <c r="C94" s="257">
        <v>0.54004242906390887</v>
      </c>
    </row>
    <row r="95" spans="1:3">
      <c r="A95" t="s">
        <v>1337</v>
      </c>
      <c r="B95" s="424">
        <v>7.8564018545093441</v>
      </c>
      <c r="C95" s="257">
        <v>0.50276437033786736</v>
      </c>
    </row>
    <row r="96" spans="1:3">
      <c r="A96" t="s">
        <v>1352</v>
      </c>
      <c r="B96" s="424">
        <v>4.9006902164599815</v>
      </c>
      <c r="C96" s="257">
        <v>1.1527777777777777</v>
      </c>
    </row>
    <row r="97" spans="1:3">
      <c r="A97" t="s">
        <v>1352</v>
      </c>
      <c r="B97" s="424">
        <v>4.6964947907741479</v>
      </c>
      <c r="C97" s="257">
        <v>1.3333333333333333</v>
      </c>
    </row>
    <row r="98" spans="1:3">
      <c r="A98" t="s">
        <v>1352</v>
      </c>
      <c r="B98" s="424">
        <v>4.9006902164599815</v>
      </c>
      <c r="C98" s="257">
        <v>1.2222222222222221</v>
      </c>
    </row>
    <row r="99" spans="1:3">
      <c r="A99" t="s">
        <v>1352</v>
      </c>
      <c r="B99" s="424">
        <v>5.309081067831646</v>
      </c>
      <c r="C99" s="257">
        <v>1.2435897435897434</v>
      </c>
    </row>
    <row r="100" spans="1:3">
      <c r="A100" t="s">
        <v>1352</v>
      </c>
      <c r="B100" s="424">
        <v>4.9687553583552582</v>
      </c>
      <c r="C100" s="257">
        <v>-1.5753424657534247</v>
      </c>
    </row>
    <row r="101" spans="1:3">
      <c r="A101" t="s">
        <v>1352</v>
      </c>
      <c r="B101" s="424">
        <v>5.309081067831646</v>
      </c>
      <c r="C101" s="257">
        <v>-4.5384615384615383</v>
      </c>
    </row>
    <row r="102" spans="1:3">
      <c r="A102" t="s">
        <v>1352</v>
      </c>
      <c r="B102" s="424">
        <v>4.2881039394024825</v>
      </c>
      <c r="C102" s="257">
        <v>-13.603174603174605</v>
      </c>
    </row>
    <row r="103" spans="1:3">
      <c r="A103" t="s">
        <v>1352</v>
      </c>
      <c r="B103" s="424"/>
      <c r="C103" s="257"/>
    </row>
    <row r="104" spans="1:3">
      <c r="A104" t="s">
        <v>1352</v>
      </c>
      <c r="B104" s="424">
        <v>4.4922993650883161</v>
      </c>
      <c r="C104" s="257"/>
    </row>
    <row r="105" spans="1:3">
      <c r="A105" t="s">
        <v>1352</v>
      </c>
      <c r="B105" s="424">
        <v>4.2200387975072058</v>
      </c>
      <c r="C105" s="257"/>
    </row>
    <row r="106" spans="1:3">
      <c r="A106" t="s">
        <v>1352</v>
      </c>
      <c r="B106" s="424">
        <v>4.015843371821374</v>
      </c>
      <c r="C106" s="257"/>
    </row>
    <row r="107" spans="1:3">
      <c r="A107" t="s">
        <v>1352</v>
      </c>
      <c r="B107" s="424">
        <v>1.0890422703244402</v>
      </c>
      <c r="C107" s="257"/>
    </row>
    <row r="108" spans="1:3">
      <c r="A108" t="s">
        <v>1352</v>
      </c>
      <c r="B108" s="424">
        <v>0.47645599326694255</v>
      </c>
      <c r="C108" s="257"/>
    </row>
    <row r="109" spans="1:3">
      <c r="A109" t="s">
        <v>1352</v>
      </c>
      <c r="B109" s="424">
        <v>0.27226056758111006</v>
      </c>
      <c r="C109" s="257"/>
    </row>
    <row r="110" spans="1:3">
      <c r="A110" t="s">
        <v>1352</v>
      </c>
      <c r="B110" s="424">
        <v>0</v>
      </c>
      <c r="C110" s="257"/>
    </row>
    <row r="111" spans="1:3">
      <c r="A111" t="s">
        <v>1352</v>
      </c>
      <c r="B111" s="424"/>
      <c r="C111" s="257"/>
    </row>
    <row r="112" spans="1:3">
      <c r="A112" t="s">
        <v>1352</v>
      </c>
      <c r="B112" s="424">
        <v>0</v>
      </c>
      <c r="C112" s="257" t="e">
        <v>#DIV/0!</v>
      </c>
    </row>
    <row r="113" spans="1:3">
      <c r="A113" t="s">
        <v>1352</v>
      </c>
      <c r="B113" s="424">
        <v>2.1100193987536029</v>
      </c>
      <c r="C113" s="257">
        <v>1.2709677419354841</v>
      </c>
    </row>
    <row r="114" spans="1:3">
      <c r="A114" t="s">
        <v>1352</v>
      </c>
      <c r="B114" s="424">
        <v>0</v>
      </c>
      <c r="C114" s="257" t="e">
        <v>#DIV/0!</v>
      </c>
    </row>
    <row r="115" spans="1:3">
      <c r="A115" t="s">
        <v>1352</v>
      </c>
      <c r="B115" s="424">
        <v>2.8042838460854336</v>
      </c>
      <c r="C115" s="257">
        <v>1.1650485436893203</v>
      </c>
    </row>
    <row r="116" spans="1:3">
      <c r="A116" t="s">
        <v>1352</v>
      </c>
      <c r="B116" s="424">
        <v>0</v>
      </c>
      <c r="C116" s="257" t="e">
        <v>#DIV/0!</v>
      </c>
    </row>
    <row r="117" spans="1:3">
      <c r="A117" t="s">
        <v>1352</v>
      </c>
      <c r="B117" s="424">
        <v>3.5938394920706527</v>
      </c>
      <c r="C117" s="257">
        <v>1.0681818181818183</v>
      </c>
    </row>
    <row r="118" spans="1:3">
      <c r="A118" t="s">
        <v>1352</v>
      </c>
      <c r="B118" s="424">
        <v>0.80316867436427453</v>
      </c>
      <c r="C118" s="257">
        <v>0.26271186440677974</v>
      </c>
    </row>
    <row r="119" spans="1:3">
      <c r="A119" t="s">
        <v>1353</v>
      </c>
      <c r="B119" s="424">
        <v>23.149518905697327</v>
      </c>
      <c r="C119" s="424">
        <v>1.5792985571587128</v>
      </c>
    </row>
    <row r="120" spans="1:3">
      <c r="A120" t="s">
        <v>1353</v>
      </c>
      <c r="B120" s="424">
        <v>19.666847919884457</v>
      </c>
      <c r="C120" s="424">
        <v>1.339405105438402</v>
      </c>
    </row>
    <row r="121" spans="1:3">
      <c r="A121" t="s">
        <v>1353</v>
      </c>
      <c r="B121" s="424">
        <v>17.003628930733434</v>
      </c>
      <c r="C121" s="424">
        <v>1.2194583795782465</v>
      </c>
    </row>
    <row r="122" spans="1:3">
      <c r="A122" t="s">
        <v>1353</v>
      </c>
      <c r="B122" s="424">
        <v>15.364724937409731</v>
      </c>
      <c r="C122" s="424">
        <v>0.71968035516093243</v>
      </c>
    </row>
    <row r="123" spans="1:3">
      <c r="A123" t="s">
        <v>1353</v>
      </c>
      <c r="B123" s="424"/>
      <c r="C123" s="424"/>
    </row>
    <row r="124" spans="1:3">
      <c r="A124" t="s">
        <v>1353</v>
      </c>
      <c r="B124" s="424">
        <v>35.031572857294186</v>
      </c>
      <c r="C124" s="424">
        <v>1.699245283018868</v>
      </c>
    </row>
    <row r="125" spans="1:3">
      <c r="A125" t="s">
        <v>1353</v>
      </c>
      <c r="B125" s="424">
        <v>32.982942865639558</v>
      </c>
      <c r="C125" s="424">
        <v>0.69968923418423978</v>
      </c>
    </row>
    <row r="126" spans="1:3">
      <c r="A126" t="s">
        <v>1353</v>
      </c>
      <c r="B126" s="424">
        <v>15.774450935740658</v>
      </c>
      <c r="C126" s="424">
        <v>0.91959156492785799</v>
      </c>
    </row>
  </sheetData>
  <mergeCells count="1">
    <mergeCell ref="A1:C1"/>
  </mergeCells>
  <phoneticPr fontId="24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2C7ED-3A48-4838-B2B7-FCCE59D42987}">
  <sheetPr>
    <tabColor rgb="FF00B0F0"/>
  </sheetPr>
  <dimension ref="A1:AO76"/>
  <sheetViews>
    <sheetView topLeftCell="C1" zoomScale="80" zoomScaleNormal="80" workbookViewId="0">
      <selection activeCell="AI24" sqref="AI24"/>
    </sheetView>
  </sheetViews>
  <sheetFormatPr defaultColWidth="8.875" defaultRowHeight="14.25"/>
  <cols>
    <col min="1" max="1" width="43.875" customWidth="1"/>
    <col min="2" max="2" width="28" customWidth="1"/>
    <col min="3" max="3" width="29.625" customWidth="1"/>
    <col min="4" max="4" width="30" customWidth="1"/>
    <col min="9" max="9" width="6.875" customWidth="1"/>
    <col min="10" max="13" width="4" customWidth="1"/>
    <col min="14" max="21" width="4.5" customWidth="1"/>
    <col min="22" max="22" width="4" customWidth="1"/>
    <col min="23" max="41" width="4.5" customWidth="1"/>
  </cols>
  <sheetData>
    <row r="1" spans="1:41" ht="20.25">
      <c r="A1" s="487" t="s">
        <v>739</v>
      </c>
      <c r="B1" t="s">
        <v>1577</v>
      </c>
      <c r="C1" t="s">
        <v>1576</v>
      </c>
    </row>
    <row r="2" spans="1:41" ht="14.25" hidden="1" customHeight="1">
      <c r="B2" s="1" t="s">
        <v>595</v>
      </c>
      <c r="C2" s="1">
        <v>2023</v>
      </c>
      <c r="D2" s="426" t="s">
        <v>596</v>
      </c>
      <c r="E2" s="302"/>
      <c r="F2" s="303"/>
      <c r="G2" s="304"/>
      <c r="H2" s="303"/>
      <c r="I2" s="296"/>
      <c r="J2" s="296"/>
      <c r="K2" s="296"/>
      <c r="L2" s="296"/>
      <c r="M2" s="296"/>
      <c r="O2" s="294"/>
      <c r="P2" s="294"/>
      <c r="Q2" s="294"/>
      <c r="R2" s="294"/>
      <c r="S2" s="294"/>
      <c r="T2" s="294"/>
      <c r="U2" s="294"/>
      <c r="W2" s="296"/>
      <c r="X2" s="296"/>
      <c r="Y2" s="296"/>
      <c r="Z2" s="296"/>
      <c r="AA2" s="296"/>
      <c r="AB2" s="296"/>
      <c r="AC2" s="296"/>
      <c r="AD2" s="296"/>
      <c r="AE2" s="296"/>
      <c r="AF2" s="296"/>
      <c r="AG2" s="296"/>
      <c r="AH2" s="296"/>
      <c r="AI2" s="296"/>
      <c r="AJ2" s="296"/>
      <c r="AK2" s="296"/>
      <c r="AL2" s="296"/>
      <c r="AM2" s="296"/>
      <c r="AN2" s="296"/>
      <c r="AO2" s="296"/>
    </row>
    <row r="3" spans="1:41" ht="14.25" hidden="1" customHeight="1">
      <c r="B3" s="1" t="s">
        <v>676</v>
      </c>
      <c r="C3" s="1">
        <v>2024</v>
      </c>
      <c r="D3" s="482" t="s">
        <v>677</v>
      </c>
      <c r="E3" s="302"/>
      <c r="F3" s="303"/>
      <c r="G3" s="304"/>
      <c r="H3" s="303"/>
      <c r="I3" s="296"/>
      <c r="J3" s="296"/>
      <c r="K3" s="296"/>
      <c r="L3" s="296"/>
      <c r="M3" s="296"/>
      <c r="O3" s="294"/>
      <c r="P3" s="294"/>
      <c r="Q3" s="294"/>
      <c r="R3" s="301"/>
      <c r="S3" s="294"/>
      <c r="T3" s="301"/>
      <c r="U3" s="294"/>
      <c r="W3" s="296"/>
      <c r="X3" s="296"/>
      <c r="Y3" s="296"/>
      <c r="Z3" s="296"/>
      <c r="AA3" s="296"/>
      <c r="AB3" s="296"/>
      <c r="AC3" s="296"/>
      <c r="AD3" s="296"/>
      <c r="AE3" s="296"/>
      <c r="AF3" s="296"/>
      <c r="AG3" s="296"/>
      <c r="AH3" s="296"/>
      <c r="AI3" s="296"/>
      <c r="AJ3" s="296"/>
      <c r="AK3" s="296"/>
      <c r="AL3" s="296"/>
      <c r="AM3" s="296"/>
      <c r="AN3" s="296"/>
      <c r="AO3" s="296"/>
    </row>
    <row r="4" spans="1:41" ht="14.25" hidden="1" customHeight="1">
      <c r="B4" t="s">
        <v>380</v>
      </c>
      <c r="C4" s="1">
        <v>2024</v>
      </c>
      <c r="D4" s="431" t="s">
        <v>576</v>
      </c>
      <c r="E4" s="302"/>
      <c r="F4" s="303"/>
      <c r="G4" s="304"/>
      <c r="H4" s="303"/>
      <c r="I4" s="296"/>
      <c r="J4" s="296"/>
      <c r="K4" s="296"/>
      <c r="L4" s="296"/>
      <c r="M4" s="296"/>
      <c r="O4" s="294"/>
      <c r="P4" s="294"/>
      <c r="Q4" s="294"/>
      <c r="R4" s="294"/>
      <c r="S4" s="294"/>
      <c r="T4" s="294"/>
      <c r="U4" s="294"/>
      <c r="W4" s="296"/>
      <c r="X4" s="296"/>
      <c r="Y4" s="296"/>
      <c r="Z4" s="296"/>
      <c r="AA4" s="296"/>
      <c r="AB4" s="296"/>
      <c r="AC4" s="296"/>
      <c r="AD4" s="296"/>
      <c r="AE4" s="296"/>
      <c r="AF4" s="296"/>
      <c r="AG4" s="296"/>
      <c r="AH4" s="296"/>
      <c r="AI4" s="296"/>
      <c r="AJ4" s="296"/>
      <c r="AK4" s="296"/>
      <c r="AL4" s="296"/>
      <c r="AM4" s="296"/>
      <c r="AN4" s="296"/>
      <c r="AO4" s="296"/>
    </row>
    <row r="5" spans="1:41" ht="14.25" hidden="1" customHeight="1">
      <c r="B5" t="s">
        <v>385</v>
      </c>
      <c r="C5" s="1">
        <v>2024</v>
      </c>
      <c r="D5" s="431" t="s">
        <v>396</v>
      </c>
      <c r="E5" s="302"/>
      <c r="F5" s="303"/>
      <c r="G5" s="304"/>
      <c r="H5" s="303"/>
      <c r="I5" s="296"/>
      <c r="J5" s="296"/>
      <c r="K5" s="296"/>
      <c r="L5" s="296"/>
      <c r="M5" s="296"/>
      <c r="O5" s="294"/>
      <c r="P5" s="294"/>
      <c r="Q5" s="294"/>
      <c r="R5" s="294"/>
      <c r="S5" s="294"/>
      <c r="T5" s="294"/>
      <c r="U5" s="294"/>
      <c r="W5" s="296"/>
      <c r="X5" s="296"/>
      <c r="Y5" s="296"/>
      <c r="Z5" s="296"/>
      <c r="AA5" s="296"/>
      <c r="AB5" s="296"/>
      <c r="AC5" s="296"/>
      <c r="AD5" s="296"/>
      <c r="AE5" s="296"/>
      <c r="AF5" s="296"/>
      <c r="AG5" s="296"/>
      <c r="AH5" s="296"/>
      <c r="AI5" s="296"/>
      <c r="AJ5" s="296"/>
      <c r="AK5" s="296"/>
      <c r="AL5" s="296"/>
      <c r="AM5" s="296"/>
      <c r="AN5" s="296"/>
      <c r="AO5" s="296"/>
    </row>
    <row r="6" spans="1:41" ht="14.25" hidden="1" customHeight="1">
      <c r="B6" t="s">
        <v>375</v>
      </c>
      <c r="C6" s="1">
        <v>2024</v>
      </c>
      <c r="D6" s="431" t="s">
        <v>375</v>
      </c>
      <c r="E6" s="302"/>
      <c r="F6" s="303"/>
      <c r="G6" s="304"/>
      <c r="H6" s="303"/>
      <c r="I6" s="296"/>
      <c r="J6" s="296"/>
      <c r="K6" s="296"/>
      <c r="L6" s="296"/>
      <c r="M6" s="296"/>
      <c r="O6" s="294"/>
      <c r="P6" s="294"/>
      <c r="Q6" s="294"/>
      <c r="R6" s="294"/>
      <c r="S6" s="294"/>
      <c r="T6" s="294"/>
      <c r="U6" s="294"/>
      <c r="W6" s="296"/>
      <c r="X6" s="296"/>
      <c r="Y6" s="296"/>
      <c r="Z6" s="296"/>
      <c r="AA6" s="296"/>
      <c r="AB6" s="296"/>
      <c r="AC6" s="296"/>
      <c r="AD6" s="296"/>
      <c r="AE6" s="296"/>
      <c r="AF6" s="296"/>
      <c r="AG6" s="296"/>
      <c r="AH6" s="296"/>
      <c r="AI6" s="296"/>
      <c r="AJ6" s="296"/>
      <c r="AK6" s="296"/>
      <c r="AL6" s="296"/>
      <c r="AM6" s="296"/>
      <c r="AN6" s="296"/>
      <c r="AO6" s="296"/>
    </row>
    <row r="7" spans="1:41">
      <c r="A7" t="s">
        <v>223</v>
      </c>
      <c r="B7" t="s">
        <v>1373</v>
      </c>
      <c r="C7" t="s">
        <v>1374</v>
      </c>
    </row>
    <row r="8" spans="1:41">
      <c r="A8" t="s">
        <v>1341</v>
      </c>
      <c r="B8">
        <v>0.52</v>
      </c>
      <c r="C8" s="424">
        <v>2.8349911771882206</v>
      </c>
    </row>
    <row r="9" spans="1:41">
      <c r="A9" t="s">
        <v>1341</v>
      </c>
      <c r="B9">
        <v>0.58499999999999996</v>
      </c>
      <c r="C9" s="424">
        <v>3.1751901184508067</v>
      </c>
    </row>
    <row r="10" spans="1:41">
      <c r="A10" t="s">
        <v>1341</v>
      </c>
      <c r="B10">
        <v>0.7</v>
      </c>
      <c r="C10" s="424">
        <v>4.3091865893260941</v>
      </c>
    </row>
    <row r="11" spans="1:41">
      <c r="A11" t="s">
        <v>1341</v>
      </c>
      <c r="B11">
        <v>0.82</v>
      </c>
      <c r="C11" s="424">
        <v>5.1029841189387968</v>
      </c>
    </row>
    <row r="12" spans="1:41">
      <c r="A12" t="s">
        <v>1341</v>
      </c>
      <c r="B12">
        <v>1.04</v>
      </c>
      <c r="C12" s="424">
        <v>6.7283790605267102</v>
      </c>
    </row>
    <row r="13" spans="1:41">
      <c r="A13" t="s">
        <v>1341</v>
      </c>
      <c r="B13">
        <v>1.33</v>
      </c>
      <c r="C13" s="424">
        <v>7.7111760019519595</v>
      </c>
    </row>
    <row r="14" spans="1:41">
      <c r="A14" t="s">
        <v>1375</v>
      </c>
      <c r="B14" s="257">
        <v>0.39806716389816821</v>
      </c>
      <c r="C14" s="424">
        <v>8.7735697381795994</v>
      </c>
    </row>
    <row r="15" spans="1:41">
      <c r="A15" t="s">
        <v>1375</v>
      </c>
      <c r="B15" s="257">
        <v>0.51589512014566419</v>
      </c>
      <c r="C15" s="424">
        <v>6.3039723303957151</v>
      </c>
    </row>
    <row r="16" spans="1:41">
      <c r="A16" t="s">
        <v>1375</v>
      </c>
      <c r="B16" s="257">
        <v>0.24014112768278101</v>
      </c>
      <c r="C16" s="424">
        <v>2.0129548682313958</v>
      </c>
    </row>
    <row r="17" spans="1:3">
      <c r="A17" t="s">
        <v>1375</v>
      </c>
      <c r="B17" s="257">
        <v>0.13281147136135987</v>
      </c>
      <c r="C17" s="424">
        <v>1.7364356773480463</v>
      </c>
    </row>
    <row r="18" spans="1:3">
      <c r="A18" t="s">
        <v>1375</v>
      </c>
      <c r="B18" s="257">
        <v>3.8099846232270369E-2</v>
      </c>
      <c r="C18" s="424">
        <v>0.63503933343014218</v>
      </c>
    </row>
    <row r="19" spans="1:3">
      <c r="A19" t="s">
        <v>1364</v>
      </c>
      <c r="B19">
        <v>0</v>
      </c>
    </row>
    <row r="20" spans="1:3">
      <c r="A20" t="s">
        <v>1364</v>
      </c>
      <c r="B20">
        <v>0.33600000000000002</v>
      </c>
      <c r="C20" s="424">
        <v>0.3542392647329588</v>
      </c>
    </row>
    <row r="21" spans="1:3">
      <c r="A21" t="s">
        <v>1364</v>
      </c>
      <c r="B21">
        <v>0.38400000000000001</v>
      </c>
      <c r="C21" s="424">
        <v>0.61991871328267789</v>
      </c>
    </row>
    <row r="22" spans="1:3">
      <c r="A22" t="s">
        <v>1364</v>
      </c>
      <c r="B22">
        <v>0.63600000000000001</v>
      </c>
      <c r="C22" s="424">
        <v>0.48707898900781837</v>
      </c>
    </row>
    <row r="23" spans="1:3">
      <c r="A23" t="s">
        <v>1364</v>
      </c>
      <c r="B23">
        <v>0.64800000000000002</v>
      </c>
      <c r="C23" s="424">
        <v>0.93873405154234091</v>
      </c>
    </row>
    <row r="24" spans="1:3">
      <c r="A24" t="s">
        <v>1364</v>
      </c>
      <c r="B24">
        <v>0.67200000000000004</v>
      </c>
      <c r="C24" s="424">
        <v>0.60220675004603008</v>
      </c>
    </row>
    <row r="25" spans="1:3">
      <c r="A25" t="s">
        <v>1364</v>
      </c>
      <c r="B25">
        <v>0.69600000000000006</v>
      </c>
      <c r="C25" s="424"/>
    </row>
    <row r="26" spans="1:3">
      <c r="A26" t="s">
        <v>1364</v>
      </c>
      <c r="B26">
        <v>0.74399999999999999</v>
      </c>
      <c r="C26" s="424"/>
    </row>
    <row r="27" spans="1:3">
      <c r="A27" t="s">
        <v>1364</v>
      </c>
      <c r="B27">
        <v>0.81600000000000006</v>
      </c>
      <c r="C27" s="424">
        <v>2.7010743935888106</v>
      </c>
    </row>
    <row r="28" spans="1:3">
      <c r="A28" t="s">
        <v>1364</v>
      </c>
      <c r="B28">
        <v>0.76800000000000002</v>
      </c>
      <c r="C28" s="424">
        <v>2.1874274597260213</v>
      </c>
    </row>
    <row r="29" spans="1:3">
      <c r="A29" t="s">
        <v>1364</v>
      </c>
      <c r="B29">
        <v>0.79200000000000004</v>
      </c>
      <c r="C29" s="424">
        <v>4.0648955628107011</v>
      </c>
    </row>
    <row r="30" spans="1:3">
      <c r="A30" t="s">
        <v>1364</v>
      </c>
      <c r="B30">
        <v>0.72</v>
      </c>
      <c r="C30" s="424">
        <v>3.6309524635128279</v>
      </c>
    </row>
    <row r="32" spans="1:3">
      <c r="A32" t="s">
        <v>1342</v>
      </c>
    </row>
    <row r="33" spans="1:4">
      <c r="A33" t="s">
        <v>1342</v>
      </c>
      <c r="B33">
        <v>0</v>
      </c>
      <c r="C33" s="424">
        <v>9.5671639998644427</v>
      </c>
      <c r="D33" s="257"/>
    </row>
    <row r="34" spans="1:4">
      <c r="A34" t="s">
        <v>1342</v>
      </c>
      <c r="B34" s="257">
        <v>0.69464755593517979</v>
      </c>
      <c r="C34" s="424">
        <v>15.929328059774338</v>
      </c>
      <c r="D34" s="257"/>
    </row>
    <row r="35" spans="1:4">
      <c r="A35" t="s">
        <v>1342</v>
      </c>
      <c r="B35" s="257">
        <v>0.81043034117467772</v>
      </c>
      <c r="C35" s="424">
        <v>7.3508666634860793</v>
      </c>
      <c r="D35" s="257"/>
    </row>
    <row r="36" spans="1:4">
      <c r="A36" t="s">
        <v>1342</v>
      </c>
      <c r="B36" s="257">
        <v>0.5754891370917129</v>
      </c>
      <c r="C36" s="424">
        <v>2.2936397494275491</v>
      </c>
      <c r="D36" s="257"/>
    </row>
    <row r="37" spans="1:4">
      <c r="A37" t="s">
        <v>1342</v>
      </c>
      <c r="B37" s="257">
        <v>0.1176580434682325</v>
      </c>
      <c r="C37" s="424">
        <v>2.5298032916528852</v>
      </c>
      <c r="D37" s="257"/>
    </row>
    <row r="38" spans="1:4">
      <c r="A38" t="s">
        <v>1342</v>
      </c>
      <c r="B38" s="257">
        <v>0.84729786038720367</v>
      </c>
      <c r="C38" s="424">
        <v>0.95575968358645957</v>
      </c>
      <c r="D38" s="257"/>
    </row>
    <row r="39" spans="1:4">
      <c r="A39" t="s">
        <v>1342</v>
      </c>
      <c r="B39" s="257">
        <v>0.64433201607800816</v>
      </c>
    </row>
    <row r="40" spans="1:4">
      <c r="A40" t="s">
        <v>1365</v>
      </c>
    </row>
    <row r="41" spans="1:4">
      <c r="A41" t="s">
        <v>1365</v>
      </c>
      <c r="B41" s="257">
        <v>0.64232793216373218</v>
      </c>
      <c r="C41" s="424">
        <v>3.2979975279035876</v>
      </c>
    </row>
    <row r="42" spans="1:4">
      <c r="A42" t="s">
        <v>1365</v>
      </c>
      <c r="B42" s="257">
        <v>0.457284856837961</v>
      </c>
      <c r="C42" s="424">
        <v>4.8773202877447375</v>
      </c>
    </row>
    <row r="43" spans="1:4">
      <c r="A43" t="s">
        <v>1365</v>
      </c>
      <c r="B43" s="257">
        <v>0.69314718055994529</v>
      </c>
      <c r="C43" s="424"/>
    </row>
    <row r="44" spans="1:4">
      <c r="A44" t="s">
        <v>1365</v>
      </c>
      <c r="B44" s="257">
        <v>0.60622670852924376</v>
      </c>
      <c r="C44" s="424"/>
    </row>
    <row r="45" spans="1:4">
      <c r="A45" t="s">
        <v>1365</v>
      </c>
      <c r="B45" s="257"/>
      <c r="C45" s="424">
        <v>1.8204946354027787</v>
      </c>
    </row>
    <row r="46" spans="1:4">
      <c r="A46" t="s">
        <v>1365</v>
      </c>
      <c r="B46" s="257">
        <v>0.26238734343216991</v>
      </c>
      <c r="C46" s="424">
        <v>0.831167652479747</v>
      </c>
    </row>
    <row r="47" spans="1:4">
      <c r="A47" t="s">
        <v>1365</v>
      </c>
      <c r="C47" s="424">
        <v>0.91907039347878638</v>
      </c>
    </row>
    <row r="48" spans="1:4">
      <c r="A48" t="s">
        <v>1376</v>
      </c>
    </row>
    <row r="49" spans="1:9">
      <c r="A49" t="s">
        <v>1376</v>
      </c>
      <c r="B49" s="257">
        <v>1.0996127890016931</v>
      </c>
      <c r="G49" s="6"/>
      <c r="H49" s="6"/>
    </row>
    <row r="50" spans="1:9">
      <c r="A50" t="s">
        <v>1376</v>
      </c>
      <c r="B50" s="257">
        <v>1.2038727993256026</v>
      </c>
    </row>
    <row r="51" spans="1:9">
      <c r="A51" t="s">
        <v>1376</v>
      </c>
      <c r="B51" s="257">
        <v>9.5501089763586511E-2</v>
      </c>
      <c r="C51" s="424">
        <v>2.503180123678824</v>
      </c>
    </row>
    <row r="52" spans="1:9">
      <c r="A52" t="s">
        <v>1376</v>
      </c>
      <c r="B52" s="257">
        <v>0.59779609454673388</v>
      </c>
      <c r="C52" s="424">
        <v>1.2331587427733179</v>
      </c>
    </row>
    <row r="53" spans="1:9">
      <c r="A53" t="s">
        <v>1376</v>
      </c>
      <c r="B53" s="257">
        <v>0.33638652294768673</v>
      </c>
      <c r="C53" s="424">
        <v>0.39823320149435781</v>
      </c>
    </row>
    <row r="54" spans="1:9">
      <c r="A54" t="s">
        <v>1376</v>
      </c>
      <c r="B54" s="257">
        <v>6.9028586410436049E-2</v>
      </c>
    </row>
    <row r="55" spans="1:9">
      <c r="A55" t="s">
        <v>1377</v>
      </c>
      <c r="B55">
        <v>0.21599999999999997</v>
      </c>
      <c r="C55">
        <v>1.56</v>
      </c>
      <c r="H55" s="6"/>
      <c r="I55" s="6"/>
    </row>
    <row r="56" spans="1:9">
      <c r="A56" t="s">
        <v>1377</v>
      </c>
      <c r="B56">
        <v>0.252</v>
      </c>
      <c r="C56">
        <v>1.4159999999999999</v>
      </c>
      <c r="H56" s="6"/>
      <c r="I56" s="6"/>
    </row>
    <row r="57" spans="1:9">
      <c r="A57" t="s">
        <v>1377</v>
      </c>
      <c r="B57">
        <v>0.44399999999999995</v>
      </c>
      <c r="C57">
        <v>2.9279999999999999</v>
      </c>
      <c r="G57" s="6"/>
      <c r="H57" s="6"/>
    </row>
    <row r="58" spans="1:9">
      <c r="A58" t="s">
        <v>1377</v>
      </c>
      <c r="B58">
        <v>0.54239999999999999</v>
      </c>
      <c r="C58">
        <v>3.7199999999999998</v>
      </c>
      <c r="G58" s="6"/>
      <c r="H58" s="6"/>
    </row>
    <row r="59" spans="1:9">
      <c r="A59" t="s">
        <v>1377</v>
      </c>
      <c r="B59">
        <v>0.54480000000000006</v>
      </c>
      <c r="C59">
        <v>4.1760000000000002</v>
      </c>
      <c r="G59" s="6"/>
      <c r="H59" s="6"/>
    </row>
    <row r="60" spans="1:9">
      <c r="A60" t="s">
        <v>1377</v>
      </c>
      <c r="B60">
        <v>0.57600000000000007</v>
      </c>
      <c r="C60">
        <v>4.1999999999999993</v>
      </c>
      <c r="G60" s="6"/>
      <c r="H60" s="6"/>
    </row>
    <row r="61" spans="1:9">
      <c r="A61" t="s">
        <v>1377</v>
      </c>
      <c r="B61">
        <v>0.5736</v>
      </c>
      <c r="C61">
        <v>4.3439999999999994</v>
      </c>
      <c r="G61" s="6"/>
      <c r="H61" s="6"/>
    </row>
    <row r="62" spans="1:9">
      <c r="A62" t="s">
        <v>1377</v>
      </c>
      <c r="B62">
        <v>0.67200000000000004</v>
      </c>
      <c r="C62">
        <v>4.5600000000000005</v>
      </c>
      <c r="G62" s="6"/>
      <c r="H62" s="6"/>
    </row>
    <row r="63" spans="1:9">
      <c r="A63" t="s">
        <v>1377</v>
      </c>
      <c r="B63">
        <v>0.68159999999999998</v>
      </c>
      <c r="C63">
        <v>5.3760000000000003</v>
      </c>
      <c r="G63" s="6"/>
      <c r="H63" s="6"/>
    </row>
    <row r="64" spans="1:9">
      <c r="A64" t="s">
        <v>1377</v>
      </c>
      <c r="B64">
        <v>0.7056</v>
      </c>
      <c r="C64">
        <v>5.4720000000000004</v>
      </c>
      <c r="G64" s="6"/>
      <c r="H64" s="6"/>
    </row>
    <row r="65" spans="1:9">
      <c r="A65" t="s">
        <v>1377</v>
      </c>
      <c r="B65">
        <v>0.91199999999999992</v>
      </c>
      <c r="C65">
        <v>6.84</v>
      </c>
      <c r="G65" s="6"/>
      <c r="H65" s="6"/>
    </row>
    <row r="66" spans="1:9">
      <c r="A66" t="s">
        <v>1377</v>
      </c>
      <c r="B66">
        <v>0.95279999999999998</v>
      </c>
      <c r="C66">
        <v>7.8960000000000008</v>
      </c>
      <c r="G66" s="6"/>
      <c r="H66" s="6"/>
    </row>
    <row r="67" spans="1:9">
      <c r="A67" t="s">
        <v>1377</v>
      </c>
      <c r="B67">
        <v>1.0704</v>
      </c>
      <c r="C67">
        <v>7.9920000000000009</v>
      </c>
      <c r="G67" s="6"/>
      <c r="H67" s="6"/>
    </row>
    <row r="68" spans="1:9">
      <c r="A68" t="s">
        <v>1377</v>
      </c>
      <c r="B68">
        <v>1.1880000000000002</v>
      </c>
      <c r="C68">
        <v>8.4480000000000004</v>
      </c>
      <c r="G68" s="6"/>
      <c r="H68" s="6"/>
    </row>
    <row r="69" spans="1:9">
      <c r="A69" t="s">
        <v>1377</v>
      </c>
      <c r="B69">
        <v>1.2431999999999999</v>
      </c>
      <c r="C69">
        <v>7.5600000000000005</v>
      </c>
      <c r="G69" s="6"/>
      <c r="H69" s="6"/>
    </row>
    <row r="70" spans="1:9">
      <c r="A70" t="s">
        <v>1377</v>
      </c>
      <c r="B70">
        <v>1.2576000000000001</v>
      </c>
      <c r="C70">
        <v>8.4959999999999987</v>
      </c>
      <c r="G70" s="6"/>
      <c r="H70" s="6"/>
    </row>
    <row r="71" spans="1:9">
      <c r="A71" t="s">
        <v>1377</v>
      </c>
      <c r="B71">
        <v>1.32</v>
      </c>
      <c r="C71">
        <v>8.2080000000000002</v>
      </c>
      <c r="G71" s="6"/>
      <c r="H71" s="6"/>
    </row>
    <row r="72" spans="1:9">
      <c r="A72" t="s">
        <v>1377</v>
      </c>
      <c r="B72">
        <v>1.3104</v>
      </c>
      <c r="C72">
        <v>8.4480000000000004</v>
      </c>
      <c r="G72" s="6"/>
      <c r="H72" s="6"/>
    </row>
    <row r="73" spans="1:9" ht="15" thickBot="1">
      <c r="A73" t="s">
        <v>1377</v>
      </c>
      <c r="B73">
        <v>1.3224</v>
      </c>
      <c r="C73">
        <v>9.120000000000001</v>
      </c>
      <c r="E73" s="436" t="s">
        <v>1211</v>
      </c>
      <c r="F73" s="436"/>
      <c r="G73" s="436"/>
      <c r="H73" s="436" t="s">
        <v>794</v>
      </c>
      <c r="I73" s="436" t="s">
        <v>332</v>
      </c>
    </row>
    <row r="74" spans="1:9" ht="15" thickTop="1">
      <c r="E74" t="s">
        <v>181</v>
      </c>
      <c r="F74" t="s">
        <v>185</v>
      </c>
      <c r="H74" s="6">
        <f>TEAs!L16</f>
        <v>0.69314718055994529</v>
      </c>
      <c r="I74" s="6">
        <f>TEAs!AN16</f>
        <v>1.681653944896206</v>
      </c>
    </row>
    <row r="75" spans="1:9">
      <c r="E75" t="s">
        <v>227</v>
      </c>
      <c r="F75" t="s">
        <v>186</v>
      </c>
      <c r="H75" s="6">
        <f>TEAs!L17</f>
        <v>0.69314718055994529</v>
      </c>
      <c r="I75" s="6">
        <f>TEAs!AN17</f>
        <v>0.67266157795848225</v>
      </c>
    </row>
    <row r="76" spans="1:9">
      <c r="E76" t="s">
        <v>162</v>
      </c>
      <c r="F76" t="s">
        <v>184</v>
      </c>
      <c r="H76" s="6">
        <f>TEAs!L18</f>
        <v>0.69314718055994529</v>
      </c>
      <c r="I76" s="6">
        <f>TEAs!AN18</f>
        <v>0.39879700799339318</v>
      </c>
    </row>
  </sheetData>
  <phoneticPr fontId="24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50D79-B90F-42E5-8CED-8B732DF10D18}">
  <sheetPr>
    <tabColor rgb="FF92D050"/>
  </sheetPr>
  <dimension ref="C4:T29"/>
  <sheetViews>
    <sheetView zoomScaleNormal="100" workbookViewId="0">
      <selection activeCell="E30" sqref="E30"/>
    </sheetView>
  </sheetViews>
  <sheetFormatPr defaultColWidth="8.875" defaultRowHeight="14.25"/>
  <cols>
    <col min="2" max="2" width="21.875" customWidth="1"/>
    <col min="3" max="3" width="21.5" customWidth="1"/>
    <col min="4" max="4" width="29.5" customWidth="1"/>
    <col min="5" max="5" width="10.5" customWidth="1"/>
    <col min="6" max="6" width="8.5" customWidth="1"/>
    <col min="7" max="7" width="7.625" customWidth="1"/>
    <col min="8" max="8" width="8.125" customWidth="1"/>
    <col min="9" max="9" width="10" style="4" customWidth="1"/>
    <col min="10" max="10" width="11.375" style="4" customWidth="1"/>
    <col min="11" max="11" width="10" style="4" customWidth="1"/>
    <col min="12" max="12" width="13" style="4" customWidth="1"/>
    <col min="13" max="13" width="11.5" customWidth="1"/>
    <col min="14" max="14" width="11.625" customWidth="1"/>
    <col min="16" max="16" width="14" customWidth="1"/>
    <col min="17" max="17" width="19.5" customWidth="1"/>
    <col min="18" max="18" width="9.125" customWidth="1"/>
    <col min="19" max="19" width="8.5" customWidth="1"/>
    <col min="20" max="20" width="7.5" customWidth="1"/>
    <col min="21" max="21" width="7.125" customWidth="1"/>
    <col min="22" max="22" width="6.5" customWidth="1"/>
    <col min="23" max="27" width="10.875" customWidth="1"/>
  </cols>
  <sheetData>
    <row r="4" spans="3:14" s="218" customFormat="1" ht="18">
      <c r="C4" s="274"/>
      <c r="D4" s="274"/>
      <c r="E4" s="627" t="s">
        <v>224</v>
      </c>
      <c r="F4" s="457"/>
      <c r="G4" s="628" t="s">
        <v>1009</v>
      </c>
      <c r="H4" s="628"/>
      <c r="I4" s="457"/>
      <c r="J4" s="627" t="s">
        <v>241</v>
      </c>
      <c r="K4" s="627"/>
      <c r="L4" s="629"/>
      <c r="M4" s="629"/>
      <c r="N4" s="629"/>
    </row>
    <row r="5" spans="3:14" s="101" customFormat="1" ht="60">
      <c r="C5" s="452" t="s">
        <v>153</v>
      </c>
      <c r="D5" s="453" t="s">
        <v>51</v>
      </c>
      <c r="E5" s="187" t="s">
        <v>225</v>
      </c>
      <c r="F5" s="187" t="s">
        <v>163</v>
      </c>
      <c r="G5" s="187" t="s">
        <v>309</v>
      </c>
      <c r="H5" s="187" t="s">
        <v>231</v>
      </c>
      <c r="I5" s="187" t="s">
        <v>104</v>
      </c>
      <c r="J5" s="107" t="s">
        <v>742</v>
      </c>
      <c r="K5" s="102" t="s">
        <v>236</v>
      </c>
      <c r="L5" s="102" t="s">
        <v>219</v>
      </c>
      <c r="M5" s="107" t="s">
        <v>322</v>
      </c>
      <c r="N5" s="102" t="s">
        <v>236</v>
      </c>
    </row>
    <row r="6" spans="3:14">
      <c r="E6" s="23"/>
      <c r="F6" s="23"/>
      <c r="G6" s="23"/>
      <c r="H6" s="172" t="s">
        <v>230</v>
      </c>
      <c r="I6" s="172" t="s">
        <v>104</v>
      </c>
      <c r="J6" s="172" t="s">
        <v>323</v>
      </c>
      <c r="K6" s="455" t="s">
        <v>235</v>
      </c>
      <c r="L6" s="172" t="s">
        <v>222</v>
      </c>
      <c r="M6" s="172" t="s">
        <v>158</v>
      </c>
      <c r="N6" s="455" t="s">
        <v>235</v>
      </c>
    </row>
    <row r="7" spans="3:14" s="102" customFormat="1" ht="26.25" thickBot="1">
      <c r="C7" s="114"/>
      <c r="D7" s="114"/>
      <c r="E7" s="175" t="s">
        <v>174</v>
      </c>
      <c r="F7" s="175" t="s">
        <v>223</v>
      </c>
      <c r="G7" s="175" t="s">
        <v>101</v>
      </c>
      <c r="H7" s="175" t="s">
        <v>237</v>
      </c>
      <c r="I7" s="175" t="s">
        <v>104</v>
      </c>
      <c r="J7" s="456" t="s">
        <v>229</v>
      </c>
      <c r="K7" s="456" t="s">
        <v>324</v>
      </c>
      <c r="L7" s="456" t="s">
        <v>325</v>
      </c>
      <c r="M7" s="456" t="s">
        <v>324</v>
      </c>
      <c r="N7" s="456" t="s">
        <v>324</v>
      </c>
    </row>
    <row r="8" spans="3:14" ht="15.75" thickTop="1">
      <c r="C8" s="176"/>
      <c r="D8" s="176"/>
      <c r="E8" s="176"/>
      <c r="F8" s="176"/>
      <c r="G8" s="176"/>
      <c r="H8" s="176"/>
      <c r="I8" s="176"/>
      <c r="J8" s="177"/>
      <c r="K8" s="177"/>
      <c r="L8" s="177"/>
      <c r="M8" s="177"/>
      <c r="N8" s="177"/>
    </row>
    <row r="9" spans="3:14" ht="18">
      <c r="C9" s="176" t="s">
        <v>136</v>
      </c>
      <c r="D9" s="176" t="s">
        <v>1151</v>
      </c>
      <c r="E9" s="183">
        <v>269</v>
      </c>
      <c r="F9" s="179" t="s">
        <v>1122</v>
      </c>
      <c r="G9" s="179"/>
      <c r="H9" s="179">
        <v>37</v>
      </c>
      <c r="I9" s="179">
        <v>7.1</v>
      </c>
      <c r="J9" s="508">
        <f>AVERAGE('Combined data'!BL7:BL11)</f>
        <v>1.1569264260932193</v>
      </c>
      <c r="K9" s="512">
        <f>STDEV('Combined data'!CF7:CF11)</f>
        <v>0</v>
      </c>
      <c r="L9" s="509">
        <v>0</v>
      </c>
      <c r="M9" s="508">
        <f t="shared" ref="M9:M12" si="0">J9</f>
        <v>1.1569264260932193</v>
      </c>
      <c r="N9" s="177"/>
    </row>
    <row r="10" spans="3:14" ht="18">
      <c r="C10" s="176" t="s">
        <v>198</v>
      </c>
      <c r="D10" s="176" t="s">
        <v>1151</v>
      </c>
      <c r="E10" s="177">
        <v>271</v>
      </c>
      <c r="F10" s="177" t="s">
        <v>1281</v>
      </c>
      <c r="G10" s="176"/>
      <c r="H10" s="176"/>
      <c r="I10" s="176"/>
      <c r="J10" s="508">
        <f>AVERAGE(Jeong1995!V42:V53)</f>
        <v>4.3548643438169057</v>
      </c>
      <c r="K10" s="512">
        <f>_xlfn.STDEV.S(Jeong1995!V42:V53)/J10</f>
        <v>0.64770465183743164</v>
      </c>
      <c r="L10" s="509">
        <v>0</v>
      </c>
      <c r="M10" s="508">
        <f t="shared" si="0"/>
        <v>4.3548643438169057</v>
      </c>
      <c r="N10" s="177"/>
    </row>
    <row r="11" spans="3:14" ht="18">
      <c r="C11" s="176" t="s">
        <v>1183</v>
      </c>
      <c r="D11" s="176" t="s">
        <v>1151</v>
      </c>
      <c r="E11" s="177" t="s">
        <v>1299</v>
      </c>
      <c r="F11" s="177" t="s">
        <v>1122</v>
      </c>
      <c r="G11" s="176"/>
      <c r="H11" s="176"/>
      <c r="I11" s="176"/>
      <c r="J11" s="508">
        <f>AVERAGE('Frame &amp; Hu,1990'!Z84:Z102)</f>
        <v>0.97908354618451443</v>
      </c>
      <c r="K11" s="512">
        <f>_xlfn.STDEV.S('Frame &amp; Hu,1990'!Z84:Z102)/J11</f>
        <v>0.10087618525206825</v>
      </c>
      <c r="L11" s="509">
        <v>0</v>
      </c>
      <c r="M11" s="508">
        <f t="shared" si="0"/>
        <v>0.97908354618451443</v>
      </c>
      <c r="N11" s="177"/>
    </row>
    <row r="12" spans="3:14" ht="18">
      <c r="C12" s="176" t="s">
        <v>301</v>
      </c>
      <c r="D12" s="176" t="s">
        <v>205</v>
      </c>
      <c r="E12" s="183">
        <f>'Combined data'!L97</f>
        <v>300</v>
      </c>
      <c r="F12" s="179" t="s">
        <v>226</v>
      </c>
      <c r="G12" s="179"/>
      <c r="H12" s="179"/>
      <c r="I12" s="179"/>
      <c r="J12" s="508">
        <f>AVERAGE('Combined data'!BL98:BL102)</f>
        <v>0.5642200629533326</v>
      </c>
      <c r="K12" s="512">
        <f>_xlfn.STDEV.S('Combined data'!BL98:BL102)/J12</f>
        <v>0.43594539758160122</v>
      </c>
      <c r="L12" s="509">
        <v>0</v>
      </c>
      <c r="M12" s="508">
        <f t="shared" si="0"/>
        <v>0.5642200629533326</v>
      </c>
      <c r="N12" s="177"/>
    </row>
    <row r="13" spans="3:14" ht="18">
      <c r="C13" s="176" t="s">
        <v>759</v>
      </c>
      <c r="D13" s="176" t="s">
        <v>761</v>
      </c>
      <c r="E13" s="183">
        <f>'Combined data'!L146</f>
        <v>429.56950213724247</v>
      </c>
      <c r="F13" s="179"/>
      <c r="G13" s="512">
        <v>0.2</v>
      </c>
      <c r="H13" s="179">
        <v>37</v>
      </c>
      <c r="I13" s="179"/>
      <c r="J13" s="508">
        <f>AVERAGE('Combined data'!BL133:BL140)</f>
        <v>1.2356512187456241</v>
      </c>
      <c r="K13" s="512">
        <f>STDEV('Combined data'!BJ133:BJ140)/J13</f>
        <v>8.8570960025027151E-2</v>
      </c>
      <c r="L13" s="509">
        <v>0</v>
      </c>
      <c r="M13" s="508">
        <f>J13</f>
        <v>1.2356512187456241</v>
      </c>
      <c r="N13" s="195">
        <f>STDEV('Combined data'!CI97:CI123)</f>
        <v>0.35730714387537871</v>
      </c>
    </row>
    <row r="14" spans="3:14" ht="18">
      <c r="C14" s="176"/>
      <c r="D14" s="176" t="s">
        <v>762</v>
      </c>
      <c r="E14" s="183">
        <f>'Combined data'!L142</f>
        <v>429.56950213724247</v>
      </c>
      <c r="F14" s="179"/>
      <c r="G14" s="512">
        <v>0.2</v>
      </c>
      <c r="H14" s="179">
        <v>37</v>
      </c>
      <c r="I14" s="179"/>
      <c r="J14" s="508">
        <f>AVERAGE('Combined data'!BL142:BL149)</f>
        <v>2.6801653498766433</v>
      </c>
      <c r="K14" s="802" t="s">
        <v>255</v>
      </c>
      <c r="L14" s="509">
        <v>0</v>
      </c>
      <c r="M14" s="508">
        <f t="shared" ref="M14:M15" si="1">J14</f>
        <v>2.6801653498766433</v>
      </c>
      <c r="N14" s="622" t="s">
        <v>255</v>
      </c>
    </row>
    <row r="15" spans="3:14" ht="18">
      <c r="C15" s="176"/>
      <c r="D15" s="176" t="s">
        <v>763</v>
      </c>
      <c r="E15" s="183">
        <f>'Combined data'!L151</f>
        <v>429.56950213724247</v>
      </c>
      <c r="F15" s="179"/>
      <c r="G15" s="512">
        <v>0.2</v>
      </c>
      <c r="H15" s="179">
        <v>37</v>
      </c>
      <c r="I15" s="179"/>
      <c r="J15" s="508">
        <f>AVERAGE('Combined data'!BL151:BL158)</f>
        <v>2.879606229004001</v>
      </c>
      <c r="K15" s="512">
        <f>STDEV('Combined data'!BJ151:BJ158)/J15</f>
        <v>7.9191576437570993E-2</v>
      </c>
      <c r="L15" s="509">
        <v>0</v>
      </c>
      <c r="M15" s="508">
        <f t="shared" si="1"/>
        <v>2.879606229004001</v>
      </c>
      <c r="N15" s="195">
        <f>STDEV('Combined data'!CI151:CI158)</f>
        <v>1.1324659452030894</v>
      </c>
    </row>
    <row r="16" spans="3:14" ht="6.75" customHeight="1">
      <c r="C16" s="269"/>
      <c r="D16" s="269"/>
      <c r="E16" s="270"/>
      <c r="F16" s="271"/>
      <c r="G16" s="271"/>
      <c r="H16" s="271"/>
      <c r="I16" s="271"/>
      <c r="J16" s="805"/>
      <c r="K16" s="273"/>
      <c r="L16" s="273"/>
      <c r="M16" s="272"/>
      <c r="N16" s="273"/>
    </row>
    <row r="17" spans="3:20" ht="18">
      <c r="C17" s="178" t="s">
        <v>320</v>
      </c>
      <c r="D17" s="176" t="s">
        <v>321</v>
      </c>
      <c r="E17" s="183"/>
      <c r="F17" s="179"/>
      <c r="G17" s="179"/>
      <c r="H17" s="179"/>
      <c r="I17" s="179"/>
      <c r="J17" s="508">
        <f>AVERAGE(J8:J16)</f>
        <v>1.9786453109534627</v>
      </c>
      <c r="K17" s="512">
        <f>AVERAGE(K8:K16)</f>
        <v>0.22538146185561655</v>
      </c>
      <c r="L17" s="195"/>
      <c r="M17" s="508">
        <f>AVERAGE(M8:M16)</f>
        <v>1.9786453109534627</v>
      </c>
      <c r="N17" s="195"/>
      <c r="P17">
        <f>1/J17</f>
        <v>0.50539629031244793</v>
      </c>
      <c r="Q17">
        <f>J17-J17*K17</f>
        <v>1.5326953382770103</v>
      </c>
      <c r="R17">
        <f>1/Q17</f>
        <v>0.65244538495442717</v>
      </c>
      <c r="S17">
        <v>2.2000000000000002</v>
      </c>
      <c r="T17">
        <f>S17/R17</f>
        <v>3.3719297442094232</v>
      </c>
    </row>
    <row r="18" spans="3:20" ht="15.75">
      <c r="C18" s="176"/>
      <c r="D18" s="176"/>
      <c r="E18" s="180"/>
      <c r="F18" s="180"/>
      <c r="G18" s="180"/>
      <c r="H18" s="180"/>
      <c r="I18" s="180"/>
      <c r="J18" s="509"/>
      <c r="K18" s="177"/>
      <c r="L18" s="177"/>
      <c r="M18" s="177"/>
      <c r="Q18">
        <f>J17+J17*K17</f>
        <v>2.4245952836299152</v>
      </c>
      <c r="R18">
        <f>1/Q18</f>
        <v>0.41243996750784645</v>
      </c>
      <c r="S18">
        <v>2.2000000000000002</v>
      </c>
      <c r="T18">
        <f>S18/R18</f>
        <v>5.3341096239858139</v>
      </c>
    </row>
    <row r="19" spans="3:20" ht="15">
      <c r="C19" s="182" t="s">
        <v>228</v>
      </c>
      <c r="D19" s="176"/>
      <c r="E19" s="177"/>
      <c r="F19" s="177"/>
      <c r="G19" s="177"/>
      <c r="H19" s="177"/>
      <c r="I19" s="177"/>
      <c r="J19" s="509"/>
      <c r="K19" s="177"/>
      <c r="L19" s="177"/>
      <c r="M19" s="177"/>
    </row>
    <row r="20" spans="3:20" ht="18">
      <c r="C20" s="176" t="s">
        <v>181</v>
      </c>
      <c r="D20" s="176" t="s">
        <v>185</v>
      </c>
      <c r="E20" s="177">
        <f>'Combined data'!L204</f>
        <v>540.00000000000011</v>
      </c>
      <c r="F20" s="206" t="s">
        <v>238</v>
      </c>
      <c r="G20" s="206"/>
      <c r="H20" s="177"/>
      <c r="I20" s="177"/>
      <c r="J20" s="508">
        <f>TEAs!AK16</f>
        <v>2.8231631382316316</v>
      </c>
      <c r="K20" s="177"/>
      <c r="L20" s="177"/>
      <c r="M20" s="177"/>
      <c r="P20">
        <f t="shared" ref="P20:P22" si="2">1/J20</f>
        <v>0.3542126157917953</v>
      </c>
    </row>
    <row r="21" spans="3:20" ht="18">
      <c r="C21" s="176" t="s">
        <v>227</v>
      </c>
      <c r="D21" s="176" t="s">
        <v>186</v>
      </c>
      <c r="E21" s="177">
        <f>'Combined data'!L205</f>
        <v>540.00000000000011</v>
      </c>
      <c r="F21" s="206" t="s">
        <v>238</v>
      </c>
      <c r="G21" s="206"/>
      <c r="H21" s="177"/>
      <c r="I21" s="177"/>
      <c r="J21" s="508">
        <f>TEAs!AK17</f>
        <v>7.0579078455790798</v>
      </c>
      <c r="K21" s="177"/>
      <c r="L21" s="177"/>
      <c r="M21" s="177"/>
      <c r="P21">
        <f t="shared" si="2"/>
        <v>0.14168504631671811</v>
      </c>
    </row>
    <row r="22" spans="3:20" ht="18">
      <c r="C22" s="176" t="s">
        <v>162</v>
      </c>
      <c r="D22" s="176" t="s">
        <v>184</v>
      </c>
      <c r="E22" s="177">
        <f>'Combined data'!L206</f>
        <v>900.00000000000011</v>
      </c>
      <c r="F22" s="206" t="s">
        <v>238</v>
      </c>
      <c r="G22" s="206"/>
      <c r="H22" s="177"/>
      <c r="I22" s="177"/>
      <c r="J22" s="508">
        <f>TEAs!AK18</f>
        <v>11.904761904761907</v>
      </c>
      <c r="K22" s="177"/>
      <c r="L22" s="177"/>
      <c r="M22" s="177"/>
      <c r="P22">
        <f t="shared" si="2"/>
        <v>8.3999999999999991E-2</v>
      </c>
    </row>
    <row r="23" spans="3:20" ht="6.75" customHeight="1" thickBot="1">
      <c r="C23" s="208"/>
      <c r="D23" s="208"/>
      <c r="E23" s="208"/>
      <c r="F23" s="208"/>
      <c r="G23" s="208"/>
      <c r="H23" s="208"/>
      <c r="I23" s="208"/>
      <c r="J23" s="209"/>
      <c r="K23" s="209"/>
      <c r="L23" s="209"/>
      <c r="M23" s="209"/>
      <c r="N23" s="210"/>
    </row>
    <row r="24" spans="3:20" ht="15">
      <c r="G24" s="176"/>
      <c r="I24"/>
      <c r="J24"/>
      <c r="K24"/>
      <c r="L24"/>
    </row>
    <row r="25" spans="3:20" ht="15">
      <c r="G25" s="176"/>
      <c r="I25"/>
      <c r="J25"/>
      <c r="K25"/>
      <c r="L25"/>
    </row>
    <row r="26" spans="3:20" ht="15">
      <c r="G26" s="176"/>
      <c r="I26"/>
      <c r="J26"/>
      <c r="K26"/>
      <c r="L26"/>
    </row>
    <row r="27" spans="3:20" ht="15">
      <c r="G27" s="176"/>
      <c r="I27"/>
      <c r="J27"/>
      <c r="K27"/>
      <c r="L27"/>
    </row>
    <row r="28" spans="3:20" ht="15">
      <c r="G28" s="176"/>
      <c r="I28"/>
      <c r="J28"/>
      <c r="K28"/>
      <c r="L28"/>
    </row>
    <row r="29" spans="3:20" ht="15">
      <c r="G29" s="176"/>
      <c r="I29"/>
      <c r="J29"/>
      <c r="K29"/>
      <c r="L29"/>
    </row>
  </sheetData>
  <phoneticPr fontId="24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F5C07-8E79-4A7D-98C9-F1730A62CED6}">
  <sheetPr>
    <tabColor rgb="FF00B0F0"/>
  </sheetPr>
  <dimension ref="A1:O86"/>
  <sheetViews>
    <sheetView topLeftCell="C6" zoomScaleNormal="100" workbookViewId="0">
      <selection activeCell="F22" sqref="F22"/>
    </sheetView>
  </sheetViews>
  <sheetFormatPr defaultColWidth="8.875" defaultRowHeight="14.25"/>
  <cols>
    <col min="1" max="1" width="32" customWidth="1"/>
    <col min="2" max="2" width="28.375" customWidth="1"/>
    <col min="3" max="3" width="29.875" customWidth="1"/>
  </cols>
  <sheetData>
    <row r="1" spans="1:6" ht="20.25">
      <c r="A1" s="879" t="s">
        <v>1357</v>
      </c>
      <c r="B1" s="879"/>
      <c r="C1" s="486"/>
      <c r="D1" s="486"/>
      <c r="E1" s="486"/>
      <c r="F1" s="486"/>
    </row>
    <row r="2" spans="1:6">
      <c r="A2" t="s">
        <v>1363</v>
      </c>
      <c r="B2" t="s">
        <v>75</v>
      </c>
      <c r="C2" t="s">
        <v>317</v>
      </c>
    </row>
    <row r="3" spans="1:6">
      <c r="B3" t="s">
        <v>147</v>
      </c>
      <c r="C3" t="s">
        <v>1394</v>
      </c>
    </row>
    <row r="4" spans="1:6">
      <c r="A4" t="s">
        <v>1351</v>
      </c>
      <c r="B4" s="424">
        <v>10.964912280701755</v>
      </c>
      <c r="C4" s="493">
        <v>0.7</v>
      </c>
    </row>
    <row r="5" spans="1:6">
      <c r="A5" t="s">
        <v>1351</v>
      </c>
      <c r="B5" s="424">
        <v>6.1728395061728412</v>
      </c>
      <c r="C5" s="493">
        <v>0.73684210526315774</v>
      </c>
    </row>
    <row r="6" spans="1:6">
      <c r="A6" t="s">
        <v>1351</v>
      </c>
      <c r="B6" s="424">
        <v>1.8867924528301883</v>
      </c>
      <c r="C6" s="493">
        <v>1.5555555555555565</v>
      </c>
    </row>
    <row r="7" spans="1:6">
      <c r="A7" t="s">
        <v>1351</v>
      </c>
      <c r="B7" s="424">
        <v>1.262626262626263</v>
      </c>
      <c r="C7" s="493">
        <v>1.2499999999999996</v>
      </c>
    </row>
    <row r="8" spans="1:6">
      <c r="A8" t="s">
        <v>1351</v>
      </c>
      <c r="B8" s="424">
        <v>0.63492063492063444</v>
      </c>
      <c r="C8" s="493">
        <v>1.0000000000000011</v>
      </c>
    </row>
    <row r="9" spans="1:6">
      <c r="A9" t="s">
        <v>1364</v>
      </c>
      <c r="C9" t="s">
        <v>421</v>
      </c>
    </row>
    <row r="10" spans="1:6">
      <c r="A10" t="s">
        <v>1364</v>
      </c>
      <c r="B10" s="424">
        <v>0.3542392647329588</v>
      </c>
      <c r="C10">
        <v>0</v>
      </c>
    </row>
    <row r="11" spans="1:6">
      <c r="A11" t="s">
        <v>1364</v>
      </c>
      <c r="B11" s="424">
        <v>0.61991871328267789</v>
      </c>
      <c r="C11">
        <v>0</v>
      </c>
    </row>
    <row r="12" spans="1:6">
      <c r="A12" t="s">
        <v>1364</v>
      </c>
      <c r="B12" s="424">
        <v>0.48707898900781837</v>
      </c>
      <c r="C12" s="257">
        <v>3.8181818181818183</v>
      </c>
    </row>
    <row r="13" spans="1:6">
      <c r="A13" t="s">
        <v>1364</v>
      </c>
      <c r="B13" s="424">
        <v>0.93873405154234091</v>
      </c>
      <c r="C13" s="257">
        <v>2.3584905660377355</v>
      </c>
    </row>
    <row r="14" spans="1:6">
      <c r="A14" t="s">
        <v>1364</v>
      </c>
      <c r="B14" s="424">
        <v>0.60220675004603008</v>
      </c>
      <c r="C14" s="257">
        <v>5.735294117647058</v>
      </c>
    </row>
    <row r="15" spans="1:6">
      <c r="A15" t="s">
        <v>1364</v>
      </c>
      <c r="B15" s="424"/>
      <c r="C15" s="257" t="s">
        <v>421</v>
      </c>
    </row>
    <row r="16" spans="1:6">
      <c r="A16" t="s">
        <v>1364</v>
      </c>
      <c r="B16" s="424"/>
      <c r="C16" s="257" t="s">
        <v>421</v>
      </c>
    </row>
    <row r="17" spans="1:3">
      <c r="A17" t="s">
        <v>1364</v>
      </c>
      <c r="B17" s="424">
        <v>2.7010743935888106</v>
      </c>
      <c r="C17" s="257">
        <v>0.85245901639344279</v>
      </c>
    </row>
    <row r="18" spans="1:3">
      <c r="A18" t="s">
        <v>1364</v>
      </c>
      <c r="B18" s="424">
        <v>2.1874274597260213</v>
      </c>
      <c r="C18" s="257">
        <v>0.68825910931174061</v>
      </c>
    </row>
    <row r="19" spans="1:3">
      <c r="A19" t="s">
        <v>1364</v>
      </c>
      <c r="B19" s="424">
        <v>4.0648955628107011</v>
      </c>
      <c r="C19" s="257"/>
    </row>
    <row r="20" spans="1:3">
      <c r="A20" t="s">
        <v>1364</v>
      </c>
      <c r="B20" s="424">
        <v>3.6309524635128279</v>
      </c>
      <c r="C20" s="257">
        <v>1.1292682926829265</v>
      </c>
    </row>
    <row r="21" spans="1:3">
      <c r="A21" t="s">
        <v>1341</v>
      </c>
      <c r="B21" s="424">
        <v>2.8349911771882206</v>
      </c>
      <c r="C21">
        <v>0.42</v>
      </c>
    </row>
    <row r="22" spans="1:3">
      <c r="A22" t="s">
        <v>1341</v>
      </c>
      <c r="B22" s="424">
        <v>3.1751901184508067</v>
      </c>
      <c r="C22">
        <v>0.51</v>
      </c>
    </row>
    <row r="23" spans="1:3">
      <c r="A23" t="s">
        <v>1341</v>
      </c>
      <c r="B23" s="424">
        <v>4.3091865893260941</v>
      </c>
      <c r="C23">
        <v>0.49</v>
      </c>
    </row>
    <row r="24" spans="1:3">
      <c r="A24" t="s">
        <v>1341</v>
      </c>
      <c r="B24" s="424">
        <v>5.1029841189387968</v>
      </c>
      <c r="C24">
        <v>0.56000000000000005</v>
      </c>
    </row>
    <row r="25" spans="1:3">
      <c r="A25" t="s">
        <v>1341</v>
      </c>
      <c r="B25" s="424">
        <v>6.7283790605267102</v>
      </c>
      <c r="C25">
        <v>0.47</v>
      </c>
    </row>
    <row r="26" spans="1:3">
      <c r="A26" t="s">
        <v>1341</v>
      </c>
      <c r="B26" s="424">
        <v>7.7111760019519595</v>
      </c>
      <c r="C26">
        <v>0.66</v>
      </c>
    </row>
    <row r="82" spans="2:15" ht="15">
      <c r="C82" s="109"/>
      <c r="D82" s="431"/>
      <c r="N82" s="302"/>
      <c r="O82" s="303"/>
    </row>
    <row r="83" spans="2:15" ht="15">
      <c r="C83" s="109"/>
      <c r="D83" s="431"/>
      <c r="N83" s="302"/>
      <c r="O83" s="303"/>
    </row>
    <row r="84" spans="2:15" ht="15.75">
      <c r="B84" s="1"/>
      <c r="C84" s="180"/>
      <c r="D84" s="480"/>
      <c r="E84" s="307"/>
      <c r="F84" s="303"/>
      <c r="G84" s="304"/>
      <c r="H84" s="303"/>
    </row>
    <row r="85" spans="2:15" ht="15.75">
      <c r="B85" s="1"/>
      <c r="C85" s="180"/>
      <c r="D85" s="484"/>
      <c r="E85" s="302"/>
      <c r="F85" s="303"/>
      <c r="G85" s="304"/>
      <c r="H85" s="303"/>
    </row>
    <row r="86" spans="2:15" ht="15.75">
      <c r="B86" s="1"/>
      <c r="C86" s="180"/>
      <c r="D86" s="485"/>
      <c r="E86" s="302"/>
      <c r="F86" s="303"/>
      <c r="G86" s="304"/>
      <c r="H86" s="303"/>
    </row>
  </sheetData>
  <mergeCells count="1">
    <mergeCell ref="A1:B1"/>
  </mergeCells>
  <phoneticPr fontId="24" type="noConversion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23775-9C3E-40C3-BF83-33FF3A9D7FC1}">
  <sheetPr>
    <tabColor rgb="FF00B0F0"/>
  </sheetPr>
  <dimension ref="A1:D74"/>
  <sheetViews>
    <sheetView topLeftCell="A2" zoomScale="80" zoomScaleNormal="80" workbookViewId="0">
      <selection activeCell="T28" sqref="T28"/>
    </sheetView>
  </sheetViews>
  <sheetFormatPr defaultColWidth="8.875" defaultRowHeight="14.25"/>
  <cols>
    <col min="1" max="1" width="48.625" customWidth="1"/>
    <col min="2" max="2" width="23.125" customWidth="1"/>
    <col min="3" max="3" width="31.875" customWidth="1"/>
    <col min="4" max="4" width="19" customWidth="1"/>
  </cols>
  <sheetData>
    <row r="1" spans="1:4" ht="20.25">
      <c r="A1" s="879" t="s">
        <v>7</v>
      </c>
      <c r="B1" s="880"/>
      <c r="C1" s="880"/>
      <c r="D1" s="880"/>
    </row>
    <row r="2" spans="1:4">
      <c r="A2" t="s">
        <v>223</v>
      </c>
      <c r="B2" t="s">
        <v>64</v>
      </c>
      <c r="C2" t="s">
        <v>81</v>
      </c>
    </row>
    <row r="3" spans="1:4">
      <c r="B3" t="s">
        <v>108</v>
      </c>
      <c r="C3" t="s">
        <v>211</v>
      </c>
    </row>
    <row r="4" spans="1:4">
      <c r="A4" t="s">
        <v>1341</v>
      </c>
      <c r="B4">
        <v>0.12</v>
      </c>
      <c r="C4" s="257">
        <v>1.2551121361931337</v>
      </c>
    </row>
    <row r="5" spans="1:4">
      <c r="A5" t="s">
        <v>1341</v>
      </c>
      <c r="B5">
        <v>0.1</v>
      </c>
      <c r="C5" s="257">
        <v>1.2607153153725674</v>
      </c>
    </row>
    <row r="6" spans="1:4">
      <c r="A6" t="s">
        <v>1341</v>
      </c>
      <c r="B6">
        <v>0.49</v>
      </c>
      <c r="C6" s="257">
        <v>1.111561861507077</v>
      </c>
    </row>
    <row r="7" spans="1:4">
      <c r="A7" t="s">
        <v>1341</v>
      </c>
      <c r="B7">
        <v>1.2</v>
      </c>
      <c r="C7" s="257">
        <v>1.0995640509384292</v>
      </c>
    </row>
    <row r="8" spans="1:4">
      <c r="A8" t="s">
        <v>1341</v>
      </c>
      <c r="B8">
        <v>2.1</v>
      </c>
      <c r="C8" s="257">
        <v>1.0576787664548879</v>
      </c>
    </row>
    <row r="9" spans="1:4">
      <c r="A9" t="s">
        <v>1341</v>
      </c>
      <c r="B9">
        <v>3.66</v>
      </c>
      <c r="C9" s="257">
        <v>1.180217152953102</v>
      </c>
    </row>
    <row r="10" spans="1:4">
      <c r="A10" t="s">
        <v>1364</v>
      </c>
      <c r="B10">
        <v>0</v>
      </c>
    </row>
    <row r="11" spans="1:4">
      <c r="A11" t="s">
        <v>1364</v>
      </c>
      <c r="B11">
        <v>0.05</v>
      </c>
      <c r="C11" s="257">
        <v>6.4904300933531003</v>
      </c>
    </row>
    <row r="12" spans="1:4">
      <c r="A12" t="s">
        <v>1364</v>
      </c>
      <c r="B12">
        <v>0.1</v>
      </c>
      <c r="C12" s="257">
        <v>4.2386482242305936</v>
      </c>
    </row>
    <row r="13" spans="1:4">
      <c r="A13" t="s">
        <v>1364</v>
      </c>
      <c r="B13">
        <v>0.2</v>
      </c>
      <c r="C13" s="257">
        <v>8.9348777908497166</v>
      </c>
    </row>
    <row r="14" spans="1:4">
      <c r="A14" t="s">
        <v>1364</v>
      </c>
      <c r="B14">
        <v>0.3</v>
      </c>
      <c r="C14" s="257">
        <v>4.7234935989362157</v>
      </c>
    </row>
    <row r="15" spans="1:4">
      <c r="A15" t="s">
        <v>1364</v>
      </c>
      <c r="B15">
        <v>0.4</v>
      </c>
      <c r="C15" s="257">
        <v>7.6358001098271719</v>
      </c>
    </row>
    <row r="16" spans="1:4">
      <c r="A16" t="s">
        <v>1364</v>
      </c>
      <c r="B16">
        <v>0.5</v>
      </c>
      <c r="C16" s="257"/>
    </row>
    <row r="17" spans="1:3">
      <c r="A17" t="s">
        <v>1364</v>
      </c>
      <c r="B17">
        <v>1</v>
      </c>
      <c r="C17" s="257"/>
    </row>
    <row r="18" spans="1:3">
      <c r="A18" t="s">
        <v>1364</v>
      </c>
      <c r="B18">
        <v>2</v>
      </c>
      <c r="C18" s="257">
        <v>2.0672095847681997</v>
      </c>
    </row>
    <row r="19" spans="1:3">
      <c r="A19" t="s">
        <v>1364</v>
      </c>
      <c r="B19">
        <v>3</v>
      </c>
      <c r="C19" s="257">
        <v>2.4024726777015504</v>
      </c>
    </row>
    <row r="20" spans="1:3">
      <c r="A20" t="s">
        <v>1364</v>
      </c>
      <c r="B20">
        <v>4</v>
      </c>
      <c r="C20" s="257">
        <v>1.3332349398110941</v>
      </c>
    </row>
    <row r="21" spans="1:3">
      <c r="A21" t="s">
        <v>1364</v>
      </c>
      <c r="B21">
        <v>6</v>
      </c>
      <c r="C21" s="257">
        <v>1.356884340073818</v>
      </c>
    </row>
    <row r="22" spans="1:3">
      <c r="A22" t="s">
        <v>1351</v>
      </c>
      <c r="B22">
        <v>4</v>
      </c>
    </row>
    <row r="23" spans="1:3">
      <c r="A23" t="s">
        <v>1351</v>
      </c>
      <c r="B23">
        <v>3</v>
      </c>
      <c r="C23" s="257">
        <v>0.24837553031339812</v>
      </c>
    </row>
    <row r="24" spans="1:3">
      <c r="A24" t="s">
        <v>1351</v>
      </c>
      <c r="B24">
        <v>2.0499999999999998</v>
      </c>
      <c r="C24" s="257">
        <v>0.57199945257971807</v>
      </c>
    </row>
    <row r="25" spans="1:3">
      <c r="A25" t="s">
        <v>1351</v>
      </c>
      <c r="B25">
        <v>1.6</v>
      </c>
      <c r="C25" s="257">
        <v>0.87039824825509826</v>
      </c>
    </row>
    <row r="26" spans="1:3">
      <c r="A26" t="s">
        <v>1351</v>
      </c>
      <c r="B26">
        <v>1.2</v>
      </c>
      <c r="C26" s="257">
        <v>0.72078828520596683</v>
      </c>
    </row>
    <row r="27" spans="1:3">
      <c r="A27" t="s">
        <v>1351</v>
      </c>
      <c r="B27">
        <v>1</v>
      </c>
      <c r="C27" s="257">
        <v>0.40953879841248153</v>
      </c>
    </row>
    <row r="28" spans="1:3">
      <c r="A28" t="s">
        <v>1368</v>
      </c>
      <c r="B28">
        <v>5.0000000000000001E-3</v>
      </c>
      <c r="C28" s="257">
        <v>18.734654705799308</v>
      </c>
    </row>
    <row r="29" spans="1:3">
      <c r="A29" t="s">
        <v>1368</v>
      </c>
      <c r="B29">
        <v>0.01</v>
      </c>
      <c r="C29" s="257">
        <v>19.291129598050777</v>
      </c>
    </row>
    <row r="30" spans="1:3">
      <c r="A30" t="s">
        <v>1368</v>
      </c>
      <c r="B30">
        <v>0.06</v>
      </c>
      <c r="C30" s="257">
        <v>20.775062644054678</v>
      </c>
    </row>
    <row r="31" spans="1:3">
      <c r="A31" t="s">
        <v>1368</v>
      </c>
      <c r="B31">
        <v>0.04</v>
      </c>
      <c r="C31" s="257">
        <v>20.404079382553704</v>
      </c>
    </row>
    <row r="32" spans="1:3">
      <c r="A32" t="s">
        <v>1368</v>
      </c>
      <c r="B32">
        <v>4.1000000000000002E-2</v>
      </c>
      <c r="C32" s="257">
        <v>2.0033096121052725</v>
      </c>
    </row>
    <row r="33" spans="1:4">
      <c r="A33" t="s">
        <v>1368</v>
      </c>
      <c r="B33">
        <v>0.11</v>
      </c>
      <c r="C33" s="257">
        <v>1.8641908890424062</v>
      </c>
    </row>
    <row r="34" spans="1:4">
      <c r="A34" t="s">
        <v>1368</v>
      </c>
      <c r="B34">
        <v>0.2</v>
      </c>
      <c r="C34" s="257">
        <v>1.4282855567787591</v>
      </c>
    </row>
    <row r="35" spans="1:4">
      <c r="A35" t="s">
        <v>1368</v>
      </c>
      <c r="B35">
        <v>0.41</v>
      </c>
      <c r="C35" s="257">
        <v>0.66776987070175742</v>
      </c>
    </row>
    <row r="36" spans="1:4">
      <c r="A36" t="s">
        <v>1368</v>
      </c>
      <c r="B36">
        <v>0.69</v>
      </c>
      <c r="C36" s="257">
        <v>1.0758514583528316</v>
      </c>
    </row>
    <row r="37" spans="1:4">
      <c r="A37" t="s">
        <v>1368</v>
      </c>
      <c r="B37">
        <v>1.1299999999999999</v>
      </c>
      <c r="C37" s="257">
        <v>0.55647489225146463</v>
      </c>
    </row>
    <row r="38" spans="1:4">
      <c r="A38" t="s">
        <v>1368</v>
      </c>
      <c r="B38">
        <v>1.41</v>
      </c>
      <c r="C38" s="257">
        <v>1.6323263506042962</v>
      </c>
    </row>
    <row r="39" spans="1:4">
      <c r="A39" t="s">
        <v>1368</v>
      </c>
      <c r="B39">
        <v>1.63</v>
      </c>
      <c r="C39" s="257">
        <v>0.51937656610136695</v>
      </c>
    </row>
    <row r="40" spans="1:4">
      <c r="A40" t="s">
        <v>1368</v>
      </c>
      <c r="B40">
        <v>2.58</v>
      </c>
      <c r="C40" s="257">
        <v>0.8996344091398677</v>
      </c>
    </row>
    <row r="41" spans="1:4">
      <c r="A41" t="s">
        <v>1368</v>
      </c>
      <c r="B41">
        <v>2.89</v>
      </c>
      <c r="C41" s="257">
        <v>1.0016548060526362</v>
      </c>
    </row>
    <row r="42" spans="1:4">
      <c r="A42" t="s">
        <v>1368</v>
      </c>
      <c r="B42">
        <v>3.6</v>
      </c>
      <c r="C42" s="257">
        <v>0.96455647990253879</v>
      </c>
    </row>
    <row r="43" spans="1:4">
      <c r="A43" t="s">
        <v>1368</v>
      </c>
      <c r="B43">
        <v>4.18</v>
      </c>
      <c r="C43" s="257">
        <v>0.92745815375244112</v>
      </c>
    </row>
    <row r="45" spans="1:4">
      <c r="A45" t="s">
        <v>1369</v>
      </c>
      <c r="B45" s="257">
        <v>2.0528260572054196</v>
      </c>
    </row>
    <row r="46" spans="1:4">
      <c r="A46" t="s">
        <v>1369</v>
      </c>
      <c r="B46" s="257">
        <v>1.9159709867250585</v>
      </c>
      <c r="D46" s="257"/>
    </row>
    <row r="47" spans="1:4">
      <c r="A47" t="s">
        <v>1369</v>
      </c>
      <c r="B47" s="257">
        <v>1.5738333105241551</v>
      </c>
      <c r="D47" s="257"/>
    </row>
    <row r="48" spans="1:4">
      <c r="A48" t="s">
        <v>1369</v>
      </c>
      <c r="B48" s="257">
        <v>1.2316956343232517</v>
      </c>
      <c r="C48" s="257">
        <v>0.75441105476592196</v>
      </c>
      <c r="D48" s="257"/>
    </row>
    <row r="49" spans="1:4">
      <c r="A49" t="s">
        <v>1369</v>
      </c>
      <c r="B49" s="257">
        <v>1.0264130286027098</v>
      </c>
      <c r="C49" s="257">
        <v>1.7168913827253258</v>
      </c>
      <c r="D49" s="257"/>
    </row>
    <row r="50" spans="1:4">
      <c r="A50" t="s">
        <v>1369</v>
      </c>
      <c r="B50" s="257">
        <v>0.7184891200218968</v>
      </c>
      <c r="C50" s="257">
        <v>0.31824806071988754</v>
      </c>
      <c r="D50" s="257"/>
    </row>
    <row r="51" spans="1:4">
      <c r="A51" t="s">
        <v>1369</v>
      </c>
      <c r="B51" s="257">
        <v>0.51320651430135489</v>
      </c>
      <c r="C51" s="257">
        <v>6.0662220008080316</v>
      </c>
      <c r="D51" s="257"/>
    </row>
    <row r="52" spans="1:4">
      <c r="A52" t="s">
        <v>1369</v>
      </c>
      <c r="B52" s="257">
        <v>0.75270288764198701</v>
      </c>
      <c r="D52" s="257"/>
    </row>
    <row r="53" spans="1:4">
      <c r="A53" t="s">
        <v>1370</v>
      </c>
      <c r="B53" s="257">
        <v>1.4027644724237034</v>
      </c>
    </row>
    <row r="54" spans="1:4">
      <c r="A54" t="s">
        <v>1370</v>
      </c>
      <c r="B54" s="257">
        <v>1.3343369371835228</v>
      </c>
      <c r="C54" s="257">
        <v>1.3327152868372636</v>
      </c>
      <c r="D54" s="257"/>
    </row>
    <row r="55" spans="1:4">
      <c r="A55" t="s">
        <v>1370</v>
      </c>
      <c r="B55" s="257">
        <v>1.1632680990830713</v>
      </c>
      <c r="C55" s="257">
        <v>0.64155876198463435</v>
      </c>
      <c r="D55" s="257"/>
    </row>
    <row r="56" spans="1:4">
      <c r="A56" t="s">
        <v>1370</v>
      </c>
      <c r="B56" s="257">
        <v>1.2316956343232517</v>
      </c>
      <c r="C56" s="257"/>
      <c r="D56" s="257"/>
    </row>
    <row r="57" spans="1:4">
      <c r="A57" t="s">
        <v>1370</v>
      </c>
      <c r="B57" s="257">
        <v>1.4369782400437936</v>
      </c>
      <c r="C57" s="257"/>
      <c r="D57" s="257"/>
    </row>
    <row r="58" spans="1:4">
      <c r="A58" t="s">
        <v>1370</v>
      </c>
      <c r="B58" s="257">
        <v>1.1632680990830713</v>
      </c>
      <c r="C58" s="257"/>
      <c r="D58" s="257"/>
    </row>
    <row r="59" spans="1:4">
      <c r="A59" t="s">
        <v>1370</v>
      </c>
      <c r="B59" s="257">
        <v>1.0264130286027098</v>
      </c>
      <c r="C59" s="257">
        <v>2.1601561533002136</v>
      </c>
      <c r="D59" s="257"/>
    </row>
    <row r="60" spans="1:4">
      <c r="A60" t="s">
        <v>1370</v>
      </c>
      <c r="B60" s="257">
        <v>0.85534419050225818</v>
      </c>
    </row>
    <row r="61" spans="1:4">
      <c r="A61" t="s">
        <v>1371</v>
      </c>
      <c r="B61" s="257">
        <v>1.3685507048036132</v>
      </c>
    </row>
    <row r="62" spans="1:4">
      <c r="A62" t="s">
        <v>1371</v>
      </c>
      <c r="B62" s="257">
        <v>1.3685507048036132</v>
      </c>
      <c r="D62" s="257"/>
    </row>
    <row r="63" spans="1:4">
      <c r="A63" t="s">
        <v>1371</v>
      </c>
      <c r="B63" s="257">
        <v>0.99219926098261946</v>
      </c>
      <c r="D63" s="257"/>
    </row>
    <row r="64" spans="1:4">
      <c r="A64" t="s">
        <v>1371</v>
      </c>
      <c r="B64" s="257">
        <v>0.7184891200218968</v>
      </c>
      <c r="C64" s="257">
        <v>0.26106408098468692</v>
      </c>
      <c r="D64" s="257"/>
    </row>
    <row r="65" spans="1:4">
      <c r="A65" t="s">
        <v>1371</v>
      </c>
      <c r="B65" s="257">
        <v>0.58163404954153564</v>
      </c>
      <c r="C65" s="257">
        <v>3.3171490341984611</v>
      </c>
      <c r="D65" s="257"/>
    </row>
    <row r="66" spans="1:4">
      <c r="A66" t="s">
        <v>1371</v>
      </c>
      <c r="B66" s="257">
        <v>0.68427535240180659</v>
      </c>
      <c r="C66" s="257">
        <v>5.7800556475326417</v>
      </c>
      <c r="D66" s="257"/>
    </row>
    <row r="67" spans="1:4">
      <c r="A67" t="s">
        <v>1371</v>
      </c>
      <c r="B67" s="257">
        <v>0.68427535240180659</v>
      </c>
      <c r="D67" s="257"/>
    </row>
    <row r="68" spans="1:4">
      <c r="A68" t="s">
        <v>1372</v>
      </c>
      <c r="B68">
        <v>4</v>
      </c>
    </row>
    <row r="69" spans="1:4">
      <c r="A69" t="s">
        <v>1372</v>
      </c>
      <c r="B69">
        <v>4</v>
      </c>
    </row>
    <row r="70" spans="1:4">
      <c r="A70" t="s">
        <v>1372</v>
      </c>
      <c r="B70">
        <v>2</v>
      </c>
      <c r="C70" s="257">
        <v>0.26106408098468692</v>
      </c>
    </row>
    <row r="71" spans="1:4">
      <c r="A71" t="s">
        <v>1372</v>
      </c>
      <c r="B71">
        <v>2</v>
      </c>
      <c r="C71" s="257">
        <v>3.3171490341984611</v>
      </c>
    </row>
    <row r="72" spans="1:4">
      <c r="A72" t="s">
        <v>1372</v>
      </c>
      <c r="B72">
        <v>1</v>
      </c>
      <c r="C72" s="257">
        <v>5.7800556475326417</v>
      </c>
    </row>
    <row r="73" spans="1:4">
      <c r="A73" t="s">
        <v>1372</v>
      </c>
      <c r="B73">
        <v>1</v>
      </c>
    </row>
    <row r="74" spans="1:4">
      <c r="A74" t="s">
        <v>1372</v>
      </c>
      <c r="B74">
        <v>0</v>
      </c>
    </row>
  </sheetData>
  <mergeCells count="1">
    <mergeCell ref="A1:D1"/>
  </mergeCells>
  <phoneticPr fontId="24" type="noConversion"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949E5-A9E5-4180-8DC2-D10BC55EEA27}">
  <sheetPr>
    <tabColor rgb="FF00B0F0"/>
  </sheetPr>
  <dimension ref="A1:D66"/>
  <sheetViews>
    <sheetView topLeftCell="A9" zoomScale="70" zoomScaleNormal="70" workbookViewId="0">
      <selection activeCell="T41" sqref="T41"/>
    </sheetView>
  </sheetViews>
  <sheetFormatPr defaultColWidth="8.875" defaultRowHeight="14.25"/>
  <cols>
    <col min="1" max="1" width="47.625" customWidth="1"/>
    <col min="2" max="2" width="26.125" customWidth="1"/>
    <col min="3" max="3" width="34.125" customWidth="1"/>
    <col min="4" max="4" width="29" customWidth="1"/>
  </cols>
  <sheetData>
    <row r="1" spans="1:3" ht="20.25">
      <c r="A1" s="879" t="s">
        <v>7</v>
      </c>
      <c r="B1" s="880"/>
      <c r="C1" s="880"/>
    </row>
    <row r="2" spans="1:3">
      <c r="A2" t="s">
        <v>223</v>
      </c>
      <c r="B2" t="s">
        <v>64</v>
      </c>
      <c r="C2" t="s">
        <v>313</v>
      </c>
    </row>
    <row r="3" spans="1:3">
      <c r="A3" t="s">
        <v>1352</v>
      </c>
      <c r="B3" t="s">
        <v>108</v>
      </c>
      <c r="C3" t="s">
        <v>314</v>
      </c>
    </row>
    <row r="4" spans="1:3">
      <c r="A4" t="s">
        <v>1352</v>
      </c>
      <c r="B4">
        <v>4</v>
      </c>
    </row>
    <row r="5" spans="1:3">
      <c r="A5" t="s">
        <v>1352</v>
      </c>
      <c r="B5">
        <v>4</v>
      </c>
      <c r="C5">
        <v>2.5000000000000031</v>
      </c>
    </row>
    <row r="6" spans="1:3">
      <c r="A6" t="s">
        <v>1352</v>
      </c>
      <c r="B6">
        <v>2</v>
      </c>
      <c r="C6">
        <v>3.0000000000000013</v>
      </c>
    </row>
    <row r="7" spans="1:3">
      <c r="A7" t="s">
        <v>1352</v>
      </c>
      <c r="B7">
        <v>2</v>
      </c>
      <c r="C7">
        <v>1.6666666666666652</v>
      </c>
    </row>
    <row r="8" spans="1:3">
      <c r="A8" t="s">
        <v>1352</v>
      </c>
      <c r="B8">
        <v>1</v>
      </c>
      <c r="C8">
        <v>1.5000000000000009</v>
      </c>
    </row>
    <row r="9" spans="1:3">
      <c r="A9" t="s">
        <v>1352</v>
      </c>
      <c r="B9">
        <v>1</v>
      </c>
      <c r="C9">
        <v>1.999999999999996</v>
      </c>
    </row>
    <row r="10" spans="1:3">
      <c r="A10" t="s">
        <v>1352</v>
      </c>
      <c r="B10">
        <v>0</v>
      </c>
      <c r="C10">
        <v>1.0909090909090911</v>
      </c>
    </row>
    <row r="11" spans="1:3">
      <c r="A11" t="s">
        <v>1351</v>
      </c>
      <c r="B11">
        <v>4</v>
      </c>
    </row>
    <row r="12" spans="1:3">
      <c r="A12" t="s">
        <v>1351</v>
      </c>
      <c r="B12">
        <v>3</v>
      </c>
      <c r="C12">
        <v>2.4687733532614504</v>
      </c>
    </row>
    <row r="13" spans="1:3">
      <c r="A13" t="s">
        <v>1351</v>
      </c>
      <c r="B13">
        <v>2.0499999999999998</v>
      </c>
      <c r="C13">
        <v>2.0332287672824449</v>
      </c>
    </row>
    <row r="14" spans="1:3">
      <c r="A14" t="s">
        <v>1351</v>
      </c>
      <c r="B14">
        <v>1.6</v>
      </c>
      <c r="C14">
        <v>1.5014263550372857</v>
      </c>
    </row>
    <row r="15" spans="1:3">
      <c r="A15" t="s">
        <v>1351</v>
      </c>
      <c r="B15">
        <v>1.2</v>
      </c>
      <c r="C15">
        <v>1.4337921468203163</v>
      </c>
    </row>
    <row r="16" spans="1:3">
      <c r="A16" t="s">
        <v>1351</v>
      </c>
      <c r="B16">
        <v>1</v>
      </c>
      <c r="C16">
        <v>1.0656010656010648</v>
      </c>
    </row>
    <row r="17" spans="1:4">
      <c r="A17" t="s">
        <v>1364</v>
      </c>
      <c r="B17">
        <v>0</v>
      </c>
      <c r="C17" s="257">
        <v>0.48930161833387659</v>
      </c>
    </row>
    <row r="18" spans="1:4">
      <c r="A18" t="s">
        <v>1364</v>
      </c>
      <c r="B18">
        <v>0.05</v>
      </c>
      <c r="C18" s="257">
        <v>1.024528914879792</v>
      </c>
    </row>
    <row r="19" spans="1:4">
      <c r="A19" t="s">
        <v>1364</v>
      </c>
      <c r="B19">
        <v>0.1</v>
      </c>
      <c r="C19" s="257">
        <v>1.1496012759170653</v>
      </c>
    </row>
    <row r="20" spans="1:4">
      <c r="A20" t="s">
        <v>1364</v>
      </c>
      <c r="B20">
        <v>0.2</v>
      </c>
      <c r="C20" s="257">
        <v>1.3947908200781762</v>
      </c>
    </row>
    <row r="21" spans="1:4">
      <c r="A21" t="s">
        <v>1364</v>
      </c>
      <c r="B21">
        <v>0.3</v>
      </c>
      <c r="C21" s="257">
        <v>1.3318551367331859</v>
      </c>
    </row>
    <row r="22" spans="1:4">
      <c r="A22" t="s">
        <v>1364</v>
      </c>
      <c r="B22">
        <v>0.4</v>
      </c>
      <c r="C22" s="257">
        <v>1.5866075160341067</v>
      </c>
    </row>
    <row r="23" spans="1:4">
      <c r="A23" t="s">
        <v>1364</v>
      </c>
      <c r="B23">
        <v>0.5</v>
      </c>
      <c r="C23" s="257">
        <v>1.36055504540353</v>
      </c>
    </row>
    <row r="24" spans="1:4">
      <c r="A24" t="s">
        <v>1364</v>
      </c>
      <c r="B24">
        <v>1</v>
      </c>
      <c r="C24" s="257">
        <v>1.348297792742237</v>
      </c>
    </row>
    <row r="25" spans="1:4">
      <c r="A25" t="s">
        <v>1364</v>
      </c>
      <c r="B25">
        <v>2</v>
      </c>
      <c r="C25" s="257">
        <v>1.5744363465882452</v>
      </c>
    </row>
    <row r="26" spans="1:4">
      <c r="A26" t="s">
        <v>1364</v>
      </c>
      <c r="B26">
        <v>3</v>
      </c>
      <c r="C26" s="257">
        <v>1.5409117631339853</v>
      </c>
    </row>
    <row r="27" spans="1:4">
      <c r="A27" t="s">
        <v>1364</v>
      </c>
      <c r="B27">
        <v>4</v>
      </c>
      <c r="C27" s="257">
        <v>1.5255026455026457</v>
      </c>
    </row>
    <row r="28" spans="1:4">
      <c r="A28" t="s">
        <v>1364</v>
      </c>
      <c r="B28">
        <v>6</v>
      </c>
      <c r="C28" s="257">
        <v>1.5227833894500562</v>
      </c>
    </row>
    <row r="30" spans="1:4">
      <c r="A30" t="s">
        <v>1342</v>
      </c>
      <c r="B30" s="257">
        <v>2.0528260572054196</v>
      </c>
    </row>
    <row r="31" spans="1:4">
      <c r="A31" t="s">
        <v>1342</v>
      </c>
      <c r="B31" s="257">
        <v>1.9159709867250585</v>
      </c>
      <c r="D31" s="257"/>
    </row>
    <row r="32" spans="1:4">
      <c r="A32" t="s">
        <v>1342</v>
      </c>
      <c r="B32" s="257">
        <v>1.5738333105241551</v>
      </c>
      <c r="D32" s="257"/>
    </row>
    <row r="33" spans="1:4">
      <c r="A33" t="s">
        <v>1342</v>
      </c>
      <c r="B33" s="257">
        <v>1.2316956343232517</v>
      </c>
      <c r="C33" s="257">
        <v>0.5</v>
      </c>
      <c r="D33" s="257"/>
    </row>
    <row r="34" spans="1:4">
      <c r="A34" t="s">
        <v>1342</v>
      </c>
      <c r="B34" s="257">
        <v>1.0264130286027098</v>
      </c>
      <c r="C34" s="257">
        <v>4.6666666666666634</v>
      </c>
      <c r="D34" s="257"/>
    </row>
    <row r="35" spans="1:4">
      <c r="A35" t="s">
        <v>1342</v>
      </c>
      <c r="B35" s="257">
        <v>0.7184891200218968</v>
      </c>
      <c r="C35" s="257">
        <v>1.4545454545454553</v>
      </c>
      <c r="D35" s="257"/>
    </row>
    <row r="36" spans="1:4">
      <c r="A36" t="s">
        <v>1342</v>
      </c>
      <c r="B36" s="257">
        <v>0.51320651430135489</v>
      </c>
      <c r="C36" s="257">
        <v>2.7272727272727257</v>
      </c>
      <c r="D36" s="257"/>
    </row>
    <row r="37" spans="1:4">
      <c r="A37" t="s">
        <v>1342</v>
      </c>
      <c r="B37" s="257">
        <v>0.75270288764198723</v>
      </c>
      <c r="C37" s="257">
        <v>2.2500000000000013</v>
      </c>
      <c r="D37" s="257"/>
    </row>
    <row r="38" spans="1:4">
      <c r="A38" t="s">
        <v>1365</v>
      </c>
      <c r="B38" s="257">
        <v>1.4027644724237034</v>
      </c>
    </row>
    <row r="39" spans="1:4">
      <c r="A39" t="s">
        <v>1365</v>
      </c>
      <c r="B39" s="257">
        <v>1.3343369371835228</v>
      </c>
      <c r="D39" s="257"/>
    </row>
    <row r="40" spans="1:4">
      <c r="A40" t="s">
        <v>1365</v>
      </c>
      <c r="B40" s="257">
        <v>1.1632680990830713</v>
      </c>
      <c r="D40" s="257"/>
    </row>
    <row r="41" spans="1:4">
      <c r="A41" t="s">
        <v>1365</v>
      </c>
      <c r="B41" s="257">
        <v>1.2316956343232517</v>
      </c>
      <c r="C41" s="257">
        <v>0.66666666666666663</v>
      </c>
      <c r="D41" s="257"/>
    </row>
    <row r="42" spans="1:4">
      <c r="A42" t="s">
        <v>1365</v>
      </c>
      <c r="B42" s="257">
        <v>1.4369782400437936</v>
      </c>
      <c r="C42" s="257">
        <v>7.9999999999999689</v>
      </c>
      <c r="D42" s="257"/>
    </row>
    <row r="43" spans="1:4">
      <c r="A43" t="s">
        <v>1365</v>
      </c>
      <c r="B43" s="257">
        <v>1.1632680990830713</v>
      </c>
      <c r="C43" s="257">
        <v>1.3333333333333306</v>
      </c>
      <c r="D43" s="257"/>
    </row>
    <row r="44" spans="1:4">
      <c r="A44" t="s">
        <v>1365</v>
      </c>
      <c r="B44" s="257">
        <v>1.0264130286027098</v>
      </c>
      <c r="C44" s="257"/>
      <c r="D44" s="257"/>
    </row>
    <row r="45" spans="1:4">
      <c r="A45" t="s">
        <v>1365</v>
      </c>
      <c r="B45" s="257">
        <v>0.85534419050225818</v>
      </c>
      <c r="C45" s="257">
        <v>1.2500000000000036</v>
      </c>
    </row>
    <row r="46" spans="1:4">
      <c r="A46" t="s">
        <v>1366</v>
      </c>
    </row>
    <row r="47" spans="1:4">
      <c r="A47" t="s">
        <v>1366</v>
      </c>
      <c r="B47" s="257">
        <v>1.3685507048036132</v>
      </c>
      <c r="D47" s="257"/>
    </row>
    <row r="48" spans="1:4">
      <c r="A48" t="s">
        <v>1366</v>
      </c>
      <c r="B48" s="257">
        <v>1.3685507048036132</v>
      </c>
      <c r="C48" s="257">
        <v>2.5000000000000031</v>
      </c>
      <c r="D48" s="257"/>
    </row>
    <row r="49" spans="1:4">
      <c r="A49" t="s">
        <v>1366</v>
      </c>
      <c r="B49" s="257">
        <v>0.99219926098261946</v>
      </c>
      <c r="C49" s="257">
        <v>3.0000000000000013</v>
      </c>
      <c r="D49" s="257"/>
    </row>
    <row r="50" spans="1:4">
      <c r="A50" t="s">
        <v>1366</v>
      </c>
      <c r="B50" s="257">
        <v>0.7184891200218968</v>
      </c>
      <c r="C50" s="257">
        <v>1.6666666666666652</v>
      </c>
      <c r="D50" s="257"/>
    </row>
    <row r="51" spans="1:4">
      <c r="A51" t="s">
        <v>1366</v>
      </c>
      <c r="B51" s="257">
        <v>0.58163404954153564</v>
      </c>
      <c r="C51" s="257">
        <v>1.5000000000000009</v>
      </c>
      <c r="D51" s="257"/>
    </row>
    <row r="52" spans="1:4">
      <c r="A52" t="s">
        <v>1366</v>
      </c>
      <c r="B52" s="257">
        <v>0.68427535240180659</v>
      </c>
      <c r="C52" s="257">
        <v>1.999999999999996</v>
      </c>
      <c r="D52" s="257"/>
    </row>
    <row r="53" spans="1:4">
      <c r="A53" t="s">
        <v>1366</v>
      </c>
      <c r="B53" s="257">
        <v>0.68427535240180659</v>
      </c>
      <c r="C53" s="257">
        <v>1.0909090909090911</v>
      </c>
    </row>
    <row r="54" spans="1:4">
      <c r="A54" t="s">
        <v>1367</v>
      </c>
      <c r="B54">
        <v>0.02</v>
      </c>
      <c r="C54">
        <v>0.19</v>
      </c>
    </row>
    <row r="55" spans="1:4">
      <c r="A55" t="s">
        <v>1367</v>
      </c>
      <c r="B55">
        <v>7.4999999999999997E-2</v>
      </c>
      <c r="C55">
        <v>0.54500000000000004</v>
      </c>
    </row>
    <row r="56" spans="1:4">
      <c r="A56" t="s">
        <v>1367</v>
      </c>
      <c r="B56">
        <v>0.20300000000000001</v>
      </c>
      <c r="C56">
        <v>0.66500000000000004</v>
      </c>
    </row>
    <row r="57" spans="1:4">
      <c r="A57" t="s">
        <v>1367</v>
      </c>
      <c r="B57">
        <v>0.27</v>
      </c>
      <c r="C57">
        <v>0.81</v>
      </c>
    </row>
    <row r="58" spans="1:4">
      <c r="A58" t="s">
        <v>1367</v>
      </c>
      <c r="B58">
        <v>0.97</v>
      </c>
      <c r="C58">
        <v>1.87</v>
      </c>
    </row>
    <row r="59" spans="1:4">
      <c r="A59" t="s">
        <v>1367</v>
      </c>
      <c r="B59">
        <v>1.0349999999999999</v>
      </c>
      <c r="C59">
        <v>1.52</v>
      </c>
    </row>
    <row r="60" spans="1:4">
      <c r="A60" t="s">
        <v>1367</v>
      </c>
      <c r="B60">
        <v>1.19</v>
      </c>
      <c r="C60">
        <v>2.0750000000000002</v>
      </c>
    </row>
    <row r="61" spans="1:4">
      <c r="A61" t="s">
        <v>1367</v>
      </c>
      <c r="B61">
        <v>1.27</v>
      </c>
      <c r="C61">
        <v>1.78</v>
      </c>
    </row>
    <row r="62" spans="1:4">
      <c r="A62" t="s">
        <v>1367</v>
      </c>
      <c r="B62">
        <v>1.5095000000000001</v>
      </c>
      <c r="C62">
        <v>1.98</v>
      </c>
    </row>
    <row r="63" spans="1:4">
      <c r="A63" t="s">
        <v>1367</v>
      </c>
      <c r="B63">
        <v>1.75</v>
      </c>
      <c r="C63">
        <v>2.0499999999999998</v>
      </c>
    </row>
    <row r="64" spans="1:4">
      <c r="A64" t="s">
        <v>1367</v>
      </c>
      <c r="B64">
        <v>2</v>
      </c>
      <c r="C64">
        <v>2.1</v>
      </c>
    </row>
    <row r="65" spans="1:3">
      <c r="A65" t="s">
        <v>1367</v>
      </c>
      <c r="B65">
        <v>2.0750000000000002</v>
      </c>
      <c r="C65">
        <v>2.02</v>
      </c>
    </row>
    <row r="66" spans="1:3">
      <c r="A66" t="s">
        <v>1367</v>
      </c>
      <c r="B66">
        <v>2.105</v>
      </c>
      <c r="C66">
        <v>2.12</v>
      </c>
    </row>
  </sheetData>
  <mergeCells count="1">
    <mergeCell ref="A1:C1"/>
  </mergeCells>
  <phoneticPr fontId="24" type="noConversion"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C712F-0961-487A-886B-ED803E546679}">
  <sheetPr>
    <tabColor rgb="FF00B0F0"/>
  </sheetPr>
  <dimension ref="A1:T61"/>
  <sheetViews>
    <sheetView zoomScale="57" workbookViewId="0">
      <selection activeCell="Q51" sqref="Q51"/>
    </sheetView>
  </sheetViews>
  <sheetFormatPr defaultColWidth="8.875" defaultRowHeight="14.25"/>
  <cols>
    <col min="2" max="2" width="15.5" customWidth="1"/>
    <col min="3" max="3" width="8.5" customWidth="1"/>
    <col min="4" max="4" width="8.875" style="431"/>
    <col min="16" max="16" width="14.5" customWidth="1"/>
    <col min="17" max="17" width="19.375" customWidth="1"/>
    <col min="18" max="18" width="4.375" customWidth="1"/>
  </cols>
  <sheetData>
    <row r="1" spans="1:1">
      <c r="A1" t="s">
        <v>946</v>
      </c>
    </row>
    <row r="19" spans="16:20">
      <c r="S19" t="s">
        <v>794</v>
      </c>
      <c r="T19" t="s">
        <v>1080</v>
      </c>
    </row>
    <row r="20" spans="16:20">
      <c r="P20" t="str">
        <f>TEAs!C16</f>
        <v>Humbird, 2020</v>
      </c>
      <c r="Q20" t="str">
        <f>TEAs!D16</f>
        <v>Model - Wild type</v>
      </c>
      <c r="S20">
        <f>TEAs!L16</f>
        <v>0.69314718055994529</v>
      </c>
      <c r="T20">
        <f>TEAs!U16</f>
        <v>10.456829984627317</v>
      </c>
    </row>
    <row r="21" spans="16:20">
      <c r="P21" t="str">
        <f>TEAs!C17</f>
        <v>Humbird, 2021</v>
      </c>
      <c r="Q21" t="str">
        <f>TEAs!D17</f>
        <v>Model - Enhanced</v>
      </c>
      <c r="S21">
        <f>TEAs!L17</f>
        <v>0.69314718055994529</v>
      </c>
      <c r="T21">
        <f>TEAs!U17</f>
        <v>11.557548930377562</v>
      </c>
    </row>
    <row r="22" spans="16:20">
      <c r="P22" t="str">
        <f>TEAs!C18</f>
        <v>Negulescu et al., 2022</v>
      </c>
      <c r="Q22" t="str">
        <f>TEAs!D18</f>
        <v>Model</v>
      </c>
      <c r="S22">
        <f>TEAs!L18</f>
        <v>0.69314718055994529</v>
      </c>
      <c r="T22">
        <f>TEAs!U18</f>
        <v>8.24</v>
      </c>
    </row>
    <row r="39" spans="1:20" ht="18.75">
      <c r="B39" s="451" t="s">
        <v>737</v>
      </c>
      <c r="C39" s="451">
        <v>1986</v>
      </c>
      <c r="D39" s="431" t="s">
        <v>546</v>
      </c>
      <c r="N39" s="497" t="s">
        <v>403</v>
      </c>
      <c r="O39" s="497" t="s">
        <v>404</v>
      </c>
      <c r="P39" s="497" t="s">
        <v>405</v>
      </c>
      <c r="R39" s="497" t="s">
        <v>402</v>
      </c>
      <c r="S39" s="497" t="s">
        <v>398</v>
      </c>
      <c r="T39" s="497" t="s">
        <v>401</v>
      </c>
    </row>
    <row r="40" spans="1:20" s="218" customFormat="1" ht="18">
      <c r="A40" s="576"/>
      <c r="B40" s="451" t="s">
        <v>136</v>
      </c>
      <c r="C40" s="451">
        <v>1987</v>
      </c>
      <c r="D40" s="431" t="s">
        <v>597</v>
      </c>
      <c r="E40" s="499"/>
      <c r="F40" s="499"/>
      <c r="G40" s="499"/>
      <c r="H40" s="499"/>
    </row>
    <row r="41" spans="1:20" s="218" customFormat="1" ht="18">
      <c r="A41" s="576"/>
      <c r="B41" s="451" t="s">
        <v>136</v>
      </c>
      <c r="C41" s="451" t="s">
        <v>734</v>
      </c>
      <c r="D41" s="431" t="s">
        <v>598</v>
      </c>
      <c r="E41" s="499"/>
      <c r="F41" s="499"/>
      <c r="G41" s="499"/>
      <c r="H41" s="499"/>
    </row>
    <row r="42" spans="1:20" ht="18">
      <c r="A42" s="441"/>
      <c r="B42" s="218" t="s">
        <v>943</v>
      </c>
      <c r="C42" s="218">
        <v>1990</v>
      </c>
      <c r="D42" s="577" t="s">
        <v>942</v>
      </c>
    </row>
    <row r="43" spans="1:20" s="218" customFormat="1" ht="18">
      <c r="A43" s="576"/>
      <c r="B43" s="218" t="s">
        <v>943</v>
      </c>
      <c r="C43" s="218">
        <v>1991</v>
      </c>
      <c r="D43" s="431" t="s">
        <v>945</v>
      </c>
    </row>
    <row r="44" spans="1:20" s="218" customFormat="1" ht="18">
      <c r="A44" s="366"/>
      <c r="B44" t="s">
        <v>930</v>
      </c>
      <c r="C44" s="218">
        <v>2011</v>
      </c>
      <c r="D44" s="484" t="s">
        <v>929</v>
      </c>
      <c r="H44" s="497"/>
    </row>
    <row r="45" spans="1:20" s="218" customFormat="1" ht="18">
      <c r="B45" s="218" t="s">
        <v>932</v>
      </c>
      <c r="C45" s="218">
        <v>2017</v>
      </c>
      <c r="D45" s="484" t="s">
        <v>931</v>
      </c>
    </row>
    <row r="46" spans="1:20" s="218" customFormat="1" ht="18">
      <c r="B46" s="218" t="s">
        <v>933</v>
      </c>
      <c r="C46" s="218">
        <v>1998</v>
      </c>
      <c r="D46" s="484" t="s">
        <v>944</v>
      </c>
    </row>
    <row r="47" spans="1:20" s="218" customFormat="1" ht="18">
      <c r="B47" s="218" t="s">
        <v>937</v>
      </c>
      <c r="C47" s="218">
        <v>2000</v>
      </c>
      <c r="D47" s="577" t="s">
        <v>936</v>
      </c>
    </row>
    <row r="48" spans="1:20" s="218" customFormat="1" ht="18">
      <c r="D48" s="577" t="s">
        <v>938</v>
      </c>
    </row>
    <row r="49" spans="1:4" s="218" customFormat="1" ht="18">
      <c r="A49" s="366"/>
      <c r="B49" s="218" t="s">
        <v>940</v>
      </c>
      <c r="C49" s="218">
        <v>1989</v>
      </c>
      <c r="D49" s="431" t="s">
        <v>939</v>
      </c>
    </row>
    <row r="54" spans="1:4">
      <c r="B54" t="s">
        <v>272</v>
      </c>
      <c r="C54">
        <v>1994</v>
      </c>
      <c r="D54" s="577" t="s">
        <v>941</v>
      </c>
    </row>
    <row r="61" spans="1:4">
      <c r="B61" s="575" t="s">
        <v>935</v>
      </c>
      <c r="C61">
        <v>1991</v>
      </c>
      <c r="D61" s="484" t="s">
        <v>934</v>
      </c>
    </row>
  </sheetData>
  <hyperlinks>
    <hyperlink ref="B61" r:id="rId1" display="https://www.sciencedirect.com/author/6701483235/ibrahim-m-abu-reesh" xr:uid="{3F9715CF-8C8C-4D0F-9CBE-F9010B0BDEF4}"/>
  </hyperlinks>
  <pageMargins left="0.7" right="0.7" top="0.75" bottom="0.75" header="0.3" footer="0.3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579B8-1227-456B-BCA0-0AC301F20851}">
  <sheetPr>
    <tabColor rgb="FF00B0F0"/>
  </sheetPr>
  <dimension ref="A1:AU82"/>
  <sheetViews>
    <sheetView zoomScale="60" zoomScaleNormal="60" workbookViewId="0">
      <selection activeCell="O32" sqref="O32"/>
    </sheetView>
  </sheetViews>
  <sheetFormatPr defaultColWidth="8.875" defaultRowHeight="14.25"/>
  <cols>
    <col min="2" max="2" width="15.5" customWidth="1"/>
    <col min="3" max="3" width="8.5" customWidth="1"/>
    <col min="4" max="4" width="8.875" style="431"/>
    <col min="16" max="16" width="14.5" customWidth="1"/>
    <col min="17" max="17" width="19.375" customWidth="1"/>
    <col min="18" max="18" width="4.375" customWidth="1"/>
    <col min="23" max="23" width="30.375" customWidth="1"/>
    <col min="24" max="24" width="23.875" customWidth="1"/>
    <col min="25" max="25" width="24.625" customWidth="1"/>
    <col min="26" max="26" width="26" customWidth="1"/>
    <col min="27" max="27" width="19.875" customWidth="1"/>
    <col min="28" max="28" width="29.375" customWidth="1"/>
    <col min="29" max="29" width="27.375" customWidth="1"/>
    <col min="30" max="30" width="15.125" customWidth="1"/>
    <col min="31" max="31" width="6.5" customWidth="1"/>
    <col min="41" max="41" width="5.125" customWidth="1"/>
    <col min="43" max="43" width="5.5" customWidth="1"/>
    <col min="46" max="46" width="4.375" customWidth="1"/>
  </cols>
  <sheetData>
    <row r="1" spans="1:29" ht="18.75">
      <c r="A1" t="s">
        <v>946</v>
      </c>
      <c r="W1" s="831" t="s">
        <v>1429</v>
      </c>
    </row>
    <row r="3" spans="1:29" ht="15" customHeight="1">
      <c r="W3" s="881" t="s">
        <v>1430</v>
      </c>
      <c r="X3" s="881" t="s">
        <v>1431</v>
      </c>
      <c r="Y3" s="832" t="s">
        <v>1432</v>
      </c>
      <c r="Z3" s="832" t="s">
        <v>1433</v>
      </c>
      <c r="AA3" s="832" t="s">
        <v>1434</v>
      </c>
      <c r="AB3" s="881" t="s">
        <v>1435</v>
      </c>
      <c r="AC3" s="881" t="s">
        <v>1436</v>
      </c>
    </row>
    <row r="4" spans="1:29" ht="15" customHeight="1" thickBot="1">
      <c r="W4" s="882"/>
      <c r="X4" s="882"/>
      <c r="Y4" s="833" t="s">
        <v>106</v>
      </c>
      <c r="Z4" s="832" t="s">
        <v>1437</v>
      </c>
      <c r="AA4" s="833" t="s">
        <v>1438</v>
      </c>
      <c r="AB4" s="882"/>
      <c r="AC4" s="882"/>
    </row>
    <row r="5" spans="1:29" ht="15" customHeight="1" thickTop="1">
      <c r="P5" s="23">
        <f>9.5-2.9</f>
        <v>6.6</v>
      </c>
      <c r="Q5" s="23" t="s">
        <v>1439</v>
      </c>
      <c r="R5" s="450" t="s">
        <v>28</v>
      </c>
      <c r="S5">
        <f>P5/P6</f>
        <v>10.819672131147541</v>
      </c>
      <c r="T5" t="s">
        <v>1440</v>
      </c>
      <c r="W5" s="883" t="s">
        <v>1441</v>
      </c>
      <c r="X5" s="834" t="s">
        <v>1442</v>
      </c>
      <c r="Y5" s="883" t="s">
        <v>1443</v>
      </c>
      <c r="Z5" s="884">
        <v>45</v>
      </c>
      <c r="AA5" s="883" t="s">
        <v>1444</v>
      </c>
      <c r="AB5" s="883" t="s">
        <v>1445</v>
      </c>
      <c r="AC5" s="886" t="s">
        <v>1446</v>
      </c>
    </row>
    <row r="6" spans="1:29" ht="15" customHeight="1">
      <c r="P6">
        <v>0.61</v>
      </c>
      <c r="Q6" t="s">
        <v>1447</v>
      </c>
      <c r="W6" s="883"/>
      <c r="X6" s="834" t="s">
        <v>1448</v>
      </c>
      <c r="Y6" s="883"/>
      <c r="Z6" s="885"/>
      <c r="AA6" s="883"/>
      <c r="AB6" s="883"/>
      <c r="AC6" s="886"/>
    </row>
    <row r="7" spans="1:29" ht="15" customHeight="1">
      <c r="R7" s="450" t="s">
        <v>28</v>
      </c>
      <c r="S7">
        <f>1/S5</f>
        <v>9.2424242424242423E-2</v>
      </c>
      <c r="T7" t="s">
        <v>1449</v>
      </c>
      <c r="W7" s="883" t="s">
        <v>1441</v>
      </c>
      <c r="X7" s="834" t="s">
        <v>1442</v>
      </c>
      <c r="Y7" s="883" t="s">
        <v>1450</v>
      </c>
      <c r="Z7" s="885">
        <v>8.9</v>
      </c>
      <c r="AA7" s="883" t="s">
        <v>1451</v>
      </c>
      <c r="AB7" s="883" t="s">
        <v>1445</v>
      </c>
      <c r="AC7" s="886" t="s">
        <v>1446</v>
      </c>
    </row>
    <row r="8" spans="1:29" ht="15" customHeight="1">
      <c r="W8" s="883"/>
      <c r="X8" s="834" t="s">
        <v>1448</v>
      </c>
      <c r="Y8" s="883"/>
      <c r="Z8" s="887"/>
      <c r="AA8" s="883"/>
      <c r="AB8" s="883"/>
      <c r="AC8" s="886"/>
    </row>
    <row r="9" spans="1:29" ht="15" customHeight="1">
      <c r="R9" s="450" t="s">
        <v>28</v>
      </c>
      <c r="S9">
        <f>S7/32*1000</f>
        <v>2.8882575757575757</v>
      </c>
      <c r="T9" t="s">
        <v>1452</v>
      </c>
      <c r="W9" s="883" t="s">
        <v>1441</v>
      </c>
      <c r="X9" s="834" t="s">
        <v>1442</v>
      </c>
      <c r="Y9" s="883" t="s">
        <v>1453</v>
      </c>
      <c r="Z9" s="883">
        <v>27</v>
      </c>
      <c r="AA9" s="883" t="s">
        <v>1454</v>
      </c>
      <c r="AB9" s="883" t="s">
        <v>1445</v>
      </c>
      <c r="AC9" s="886" t="s">
        <v>1446</v>
      </c>
    </row>
    <row r="10" spans="1:29" ht="15" customHeight="1">
      <c r="W10" s="883"/>
      <c r="X10" s="834" t="s">
        <v>1455</v>
      </c>
      <c r="Y10" s="883"/>
      <c r="Z10" s="883"/>
      <c r="AA10" s="883"/>
      <c r="AB10" s="883"/>
      <c r="AC10" s="886"/>
    </row>
    <row r="11" spans="1:29" ht="15" customHeight="1">
      <c r="W11" s="883" t="s">
        <v>1456</v>
      </c>
      <c r="X11" s="834" t="s">
        <v>1457</v>
      </c>
      <c r="Y11" s="836" t="s">
        <v>1443</v>
      </c>
      <c r="Z11" s="890">
        <v>620</v>
      </c>
      <c r="AA11" s="883" t="s">
        <v>1458</v>
      </c>
      <c r="AB11" s="883" t="s">
        <v>1459</v>
      </c>
      <c r="AC11" s="886" t="s">
        <v>1460</v>
      </c>
    </row>
    <row r="12" spans="1:29" ht="15" customHeight="1">
      <c r="W12" s="883"/>
      <c r="X12" s="834" t="s">
        <v>1461</v>
      </c>
      <c r="Y12" s="837" t="s">
        <v>1462</v>
      </c>
      <c r="Z12" s="888"/>
      <c r="AA12" s="883"/>
      <c r="AB12" s="883"/>
      <c r="AC12" s="886"/>
    </row>
    <row r="13" spans="1:29" ht="15" customHeight="1">
      <c r="O13">
        <v>17.2</v>
      </c>
      <c r="P13">
        <f>O13*$AC$34</f>
        <v>5.2680586917562717</v>
      </c>
      <c r="W13" s="883" t="s">
        <v>1456</v>
      </c>
      <c r="X13" s="834" t="s">
        <v>1457</v>
      </c>
      <c r="Y13" s="837" t="s">
        <v>1450</v>
      </c>
      <c r="Z13" s="888">
        <v>150</v>
      </c>
      <c r="AA13" s="883" t="s">
        <v>1463</v>
      </c>
      <c r="AB13" s="883" t="s">
        <v>1459</v>
      </c>
      <c r="AC13" s="886" t="s">
        <v>1460</v>
      </c>
    </row>
    <row r="14" spans="1:29" ht="15" customHeight="1">
      <c r="O14">
        <v>11.7</v>
      </c>
      <c r="P14">
        <f>O14*0.33</f>
        <v>3.8609999999999998</v>
      </c>
      <c r="W14" s="883"/>
      <c r="X14" s="834" t="s">
        <v>1464</v>
      </c>
      <c r="Y14" s="838" t="s">
        <v>1465</v>
      </c>
      <c r="Z14" s="889"/>
      <c r="AA14" s="883"/>
      <c r="AB14" s="883"/>
      <c r="AC14" s="886"/>
    </row>
    <row r="15" spans="1:29" ht="15" customHeight="1">
      <c r="W15" s="883" t="s">
        <v>1466</v>
      </c>
      <c r="X15" s="834" t="s">
        <v>1467</v>
      </c>
      <c r="Y15" s="834" t="s">
        <v>1468</v>
      </c>
      <c r="Z15" s="891">
        <v>5500</v>
      </c>
      <c r="AA15" s="883" t="s">
        <v>1469</v>
      </c>
      <c r="AB15" s="883" t="s">
        <v>1459</v>
      </c>
      <c r="AC15" s="886" t="s">
        <v>1460</v>
      </c>
    </row>
    <row r="16" spans="1:29" ht="15" customHeight="1">
      <c r="W16" s="883"/>
      <c r="X16" s="834" t="s">
        <v>1470</v>
      </c>
      <c r="Y16" s="834" t="s">
        <v>1471</v>
      </c>
      <c r="Z16" s="891"/>
      <c r="AA16" s="883"/>
      <c r="AB16" s="883"/>
      <c r="AC16" s="886"/>
    </row>
    <row r="17" spans="15:29" ht="15" customHeight="1">
      <c r="W17" s="883" t="s">
        <v>1466</v>
      </c>
      <c r="X17" s="834" t="s">
        <v>1467</v>
      </c>
      <c r="Y17" s="894" t="s">
        <v>1443</v>
      </c>
      <c r="Z17" s="890">
        <v>3200</v>
      </c>
      <c r="AA17" s="883" t="s">
        <v>1472</v>
      </c>
      <c r="AB17" s="883" t="s">
        <v>1459</v>
      </c>
      <c r="AC17" s="886" t="s">
        <v>1460</v>
      </c>
    </row>
    <row r="18" spans="15:29" ht="15" customHeight="1">
      <c r="O18">
        <v>6</v>
      </c>
      <c r="P18">
        <f>O18*AC34</f>
        <v>1.837694892473118</v>
      </c>
      <c r="W18" s="883"/>
      <c r="X18" s="834" t="s">
        <v>1470</v>
      </c>
      <c r="Y18" s="892"/>
      <c r="Z18" s="888"/>
      <c r="AA18" s="883"/>
      <c r="AB18" s="883"/>
      <c r="AC18" s="886"/>
    </row>
    <row r="19" spans="15:29" ht="15" customHeight="1" thickBot="1">
      <c r="P19" s="432"/>
      <c r="Q19" s="432"/>
      <c r="R19" s="432"/>
      <c r="S19" s="432" t="s">
        <v>794</v>
      </c>
      <c r="T19" s="432" t="s">
        <v>1080</v>
      </c>
      <c r="W19" s="883" t="s">
        <v>1466</v>
      </c>
      <c r="X19" s="834" t="s">
        <v>1467</v>
      </c>
      <c r="Y19" s="892" t="s">
        <v>1473</v>
      </c>
      <c r="Z19" s="888">
        <v>380</v>
      </c>
      <c r="AA19" s="883" t="s">
        <v>1474</v>
      </c>
      <c r="AB19" s="883" t="s">
        <v>1459</v>
      </c>
      <c r="AC19" s="886" t="s">
        <v>1460</v>
      </c>
    </row>
    <row r="20" spans="15:29" ht="15" customHeight="1" thickTop="1">
      <c r="P20" t="str">
        <f>[1]TEAs!C16</f>
        <v>Humbird, 2020</v>
      </c>
      <c r="Q20" t="str">
        <f>[1]TEAs!D16</f>
        <v>Model - Wild type</v>
      </c>
      <c r="S20">
        <f>[1]TEAs!L16</f>
        <v>0.69314718055994529</v>
      </c>
      <c r="T20">
        <f>[1]TEAs!U16</f>
        <v>10.456829984627317</v>
      </c>
      <c r="W20" s="883"/>
      <c r="X20" s="834" t="s">
        <v>1470</v>
      </c>
      <c r="Y20" s="893"/>
      <c r="Z20" s="889"/>
      <c r="AA20" s="883"/>
      <c r="AB20" s="883"/>
      <c r="AC20" s="886"/>
    </row>
    <row r="21" spans="15:29" ht="15" customHeight="1">
      <c r="P21" t="str">
        <f>[1]TEAs!C17</f>
        <v>Humbird, 2021</v>
      </c>
      <c r="Q21" t="str">
        <f>[1]TEAs!D17</f>
        <v>Model - Enhanced</v>
      </c>
      <c r="S21">
        <f>[1]TEAs!L17</f>
        <v>0.69314718055994529</v>
      </c>
      <c r="T21">
        <f>[1]TEAs!U17</f>
        <v>11.557548930377562</v>
      </c>
      <c r="W21" s="883" t="s">
        <v>1475</v>
      </c>
      <c r="X21" s="834" t="s">
        <v>1476</v>
      </c>
      <c r="Y21" s="894" t="s">
        <v>1443</v>
      </c>
      <c r="Z21" s="890">
        <v>150</v>
      </c>
      <c r="AA21" s="883" t="s">
        <v>1477</v>
      </c>
      <c r="AB21" s="883" t="s">
        <v>1459</v>
      </c>
      <c r="AC21" s="886" t="s">
        <v>1478</v>
      </c>
    </row>
    <row r="22" spans="15:29" ht="15" customHeight="1">
      <c r="P22" t="str">
        <f>[1]TEAs!C18</f>
        <v>Negulescu et al., 2022</v>
      </c>
      <c r="Q22" t="str">
        <f>[1]TEAs!D18</f>
        <v>Model</v>
      </c>
      <c r="S22">
        <f>[1]TEAs!L18</f>
        <v>0.69314718055994529</v>
      </c>
      <c r="T22">
        <f>[1]TEAs!U18</f>
        <v>8.24</v>
      </c>
      <c r="W22" s="883"/>
      <c r="X22" s="834" t="s">
        <v>1461</v>
      </c>
      <c r="Y22" s="892"/>
      <c r="Z22" s="888"/>
      <c r="AA22" s="883"/>
      <c r="AB22" s="883"/>
      <c r="AC22" s="886"/>
    </row>
    <row r="23" spans="15:29" ht="15" customHeight="1">
      <c r="W23" s="883" t="s">
        <v>1475</v>
      </c>
      <c r="X23" s="834" t="s">
        <v>1476</v>
      </c>
      <c r="Y23" s="892" t="s">
        <v>1479</v>
      </c>
      <c r="Z23" s="888">
        <v>100</v>
      </c>
      <c r="AA23" s="883" t="s">
        <v>1480</v>
      </c>
      <c r="AB23" s="883" t="s">
        <v>1459</v>
      </c>
      <c r="AC23" s="886" t="s">
        <v>1478</v>
      </c>
    </row>
    <row r="24" spans="15:29" ht="16.5">
      <c r="W24" s="883"/>
      <c r="X24" s="834" t="s">
        <v>1461</v>
      </c>
      <c r="Y24" s="893"/>
      <c r="Z24" s="889"/>
      <c r="AA24" s="883"/>
      <c r="AB24" s="883"/>
      <c r="AC24" s="886"/>
    </row>
    <row r="25" spans="15:29">
      <c r="P25" t="s">
        <v>1481</v>
      </c>
      <c r="S25">
        <v>0.61</v>
      </c>
      <c r="T25">
        <f>AR50</f>
        <v>9.5472000000000001</v>
      </c>
      <c r="U25" s="696">
        <f>AU50</f>
        <v>2.5559550901487222</v>
      </c>
    </row>
    <row r="26" spans="15:29">
      <c r="Z26" t="s">
        <v>1482</v>
      </c>
      <c r="AA26" t="s">
        <v>1482</v>
      </c>
      <c r="AB26" t="s">
        <v>1482</v>
      </c>
    </row>
    <row r="27" spans="15:29" ht="15" thickBot="1">
      <c r="T27">
        <f>T25*AC34</f>
        <v>2.9241401129032254</v>
      </c>
      <c r="W27" s="436" t="str">
        <f>X3</f>
        <v>Cell type</v>
      </c>
      <c r="X27" s="436" t="str">
        <f>W3</f>
        <v>Cell line or tissue</v>
      </c>
      <c r="Y27" s="436"/>
      <c r="Z27" s="436" t="s">
        <v>1483</v>
      </c>
      <c r="AA27" s="436" t="s">
        <v>1484</v>
      </c>
      <c r="AB27" s="436" t="s">
        <v>1485</v>
      </c>
    </row>
    <row r="28" spans="15:29" ht="15" thickTop="1">
      <c r="W28" t="str">
        <f>X5</f>
        <v>Chinese hamster fibroblasts</v>
      </c>
      <c r="X28" t="str">
        <f>W5</f>
        <v>V79</v>
      </c>
      <c r="Y28" t="str">
        <f>X6</f>
        <v>(monolayers)</v>
      </c>
      <c r="Z28">
        <f>Z5</f>
        <v>45</v>
      </c>
      <c r="AA28">
        <f>Z7</f>
        <v>8.9</v>
      </c>
      <c r="AC28" s="716">
        <f>AA28/Z28</f>
        <v>0.19777777777777777</v>
      </c>
    </row>
    <row r="29" spans="15:29">
      <c r="W29" t="str">
        <f>X9</f>
        <v>Chinese hamster fibroblasts</v>
      </c>
      <c r="X29" t="str">
        <f>W9</f>
        <v>V79</v>
      </c>
      <c r="Y29" t="str">
        <f>X10</f>
        <v>(Spheroids, grown in spinner flask)</v>
      </c>
      <c r="Z29">
        <f>Z9</f>
        <v>27</v>
      </c>
    </row>
    <row r="30" spans="15:29">
      <c r="W30" t="str">
        <f>X11</f>
        <v>Murine fibrosarcoma</v>
      </c>
      <c r="X30" t="str">
        <f>W11</f>
        <v>L929</v>
      </c>
      <c r="Y30" t="str">
        <f>X12</f>
        <v>(AC)</v>
      </c>
      <c r="Z30">
        <f>Z11</f>
        <v>620</v>
      </c>
      <c r="AA30">
        <f>Z13</f>
        <v>150</v>
      </c>
      <c r="AB30" s="839">
        <f>Z15</f>
        <v>5500</v>
      </c>
      <c r="AC30" s="716">
        <f>AA30/Z30</f>
        <v>0.24193548387096775</v>
      </c>
    </row>
    <row r="31" spans="15:29">
      <c r="W31" t="str">
        <f>X15</f>
        <v>Rat Carcinosarcoma</v>
      </c>
      <c r="X31" t="str">
        <f>W15</f>
        <v>DS-carcinosarcoma</v>
      </c>
      <c r="Y31" t="str">
        <f>X16</f>
        <v>(SC)</v>
      </c>
      <c r="Z31">
        <f>Z17</f>
        <v>3200</v>
      </c>
      <c r="AA31">
        <f>Z19</f>
        <v>380</v>
      </c>
      <c r="AC31" s="716">
        <f>AA31/Z31</f>
        <v>0.11874999999999999</v>
      </c>
    </row>
    <row r="32" spans="15:29">
      <c r="W32" t="str">
        <f>X21</f>
        <v>mouse mammary tumor cells</v>
      </c>
      <c r="X32" t="str">
        <f>W21</f>
        <v>EMTGIRo</v>
      </c>
      <c r="Y32" t="str">
        <f>X22</f>
        <v>(AC)</v>
      </c>
      <c r="Z32">
        <f>Z21</f>
        <v>150</v>
      </c>
      <c r="AA32">
        <f>Z23</f>
        <v>100</v>
      </c>
      <c r="AC32" s="716">
        <f>AA32/Z32</f>
        <v>0.66666666666666663</v>
      </c>
    </row>
    <row r="33" spans="1:44" ht="15" thickBot="1">
      <c r="AC33" s="210"/>
    </row>
    <row r="34" spans="1:44">
      <c r="AC34" s="264">
        <f>AVERAGE(AC28:AC33)</f>
        <v>0.306282482078853</v>
      </c>
    </row>
    <row r="35" spans="1:44">
      <c r="AB35">
        <f>AB30/Z30</f>
        <v>8.870967741935484</v>
      </c>
      <c r="AC35">
        <f>_xlfn.STDEV.S(AC28:AC33)</f>
        <v>0.24560062389273912</v>
      </c>
    </row>
    <row r="37" spans="1:44">
      <c r="AK37">
        <v>0.5</v>
      </c>
      <c r="AL37" t="s">
        <v>1486</v>
      </c>
    </row>
    <row r="38" spans="1:44">
      <c r="AD38" t="s">
        <v>1487</v>
      </c>
    </row>
    <row r="39" spans="1:44" ht="19.5" thickBot="1">
      <c r="B39" s="451" t="s">
        <v>737</v>
      </c>
      <c r="C39" s="451">
        <v>1986</v>
      </c>
      <c r="D39" s="431" t="s">
        <v>546</v>
      </c>
      <c r="N39" s="497" t="s">
        <v>403</v>
      </c>
      <c r="O39" s="497" t="s">
        <v>404</v>
      </c>
      <c r="P39" s="497" t="s">
        <v>405</v>
      </c>
      <c r="R39" s="497" t="s">
        <v>402</v>
      </c>
      <c r="S39" s="497" t="s">
        <v>398</v>
      </c>
      <c r="T39" s="497" t="s">
        <v>401</v>
      </c>
      <c r="W39" s="436"/>
      <c r="X39" s="436"/>
      <c r="Y39" s="436"/>
      <c r="Z39" s="436"/>
      <c r="AA39" s="436"/>
      <c r="AB39" s="436"/>
      <c r="AC39" s="436"/>
      <c r="AD39" s="436" t="s">
        <v>1488</v>
      </c>
      <c r="AE39" s="436" t="s">
        <v>1489</v>
      </c>
      <c r="AF39" s="436" t="s">
        <v>1490</v>
      </c>
      <c r="AG39" s="436"/>
      <c r="AH39" s="436" t="s">
        <v>1491</v>
      </c>
      <c r="AI39" s="436"/>
      <c r="AJ39" s="436" t="s">
        <v>1492</v>
      </c>
      <c r="AK39" s="436"/>
      <c r="AL39" s="436" t="s">
        <v>1493</v>
      </c>
      <c r="AM39" s="436"/>
      <c r="AN39" s="436" t="s">
        <v>1494</v>
      </c>
    </row>
    <row r="40" spans="1:44" s="218" customFormat="1" ht="18.75" thickTop="1">
      <c r="A40" s="576"/>
      <c r="B40" s="451" t="s">
        <v>136</v>
      </c>
      <c r="C40" s="451">
        <v>1987</v>
      </c>
      <c r="D40" s="431" t="s">
        <v>597</v>
      </c>
      <c r="E40" s="499"/>
      <c r="F40" s="499"/>
      <c r="G40" s="499"/>
      <c r="H40" s="499"/>
      <c r="W40" s="176" t="str">
        <f>W58</f>
        <v>Promyelocytic leukemia</v>
      </c>
      <c r="X40" s="176" t="str">
        <f>W57</f>
        <v>HL-60</v>
      </c>
      <c r="Y40" s="176"/>
      <c r="Z40" s="176"/>
      <c r="AA40" s="4">
        <v>10.7</v>
      </c>
      <c r="AB40" s="4">
        <v>0.64</v>
      </c>
      <c r="AC40" s="4">
        <v>170</v>
      </c>
      <c r="AD40" s="4">
        <v>9.9</v>
      </c>
      <c r="AE40" s="4">
        <v>0.8</v>
      </c>
      <c r="AF40" s="840">
        <f>AE40/AD40</f>
        <v>8.0808080808080815E-2</v>
      </c>
      <c r="AG40" s="4"/>
      <c r="AH40" s="180">
        <v>58</v>
      </c>
      <c r="AI40"/>
      <c r="AJ40">
        <f>AH40</f>
        <v>58</v>
      </c>
      <c r="AK40"/>
      <c r="AL40" s="764">
        <f t="shared" ref="AL40:AL48" si="0">AJ40/AK$37</f>
        <v>116</v>
      </c>
      <c r="AM40"/>
      <c r="AN40" s="773">
        <f>AL40*60*60*24/1000000</f>
        <v>10.022399999999999</v>
      </c>
      <c r="AO40" s="773"/>
      <c r="AP40" s="841"/>
      <c r="AR40" s="451">
        <f t="shared" ref="AR40:AR48" si="1">AN40</f>
        <v>10.022399999999999</v>
      </c>
    </row>
    <row r="41" spans="1:44" s="218" customFormat="1" ht="18">
      <c r="A41" s="576"/>
      <c r="B41" s="451" t="s">
        <v>136</v>
      </c>
      <c r="C41" s="451" t="s">
        <v>734</v>
      </c>
      <c r="D41" s="431" t="s">
        <v>598</v>
      </c>
      <c r="E41" s="499"/>
      <c r="F41" s="499"/>
      <c r="G41" s="499"/>
      <c r="H41" s="499"/>
      <c r="W41" s="176" t="str">
        <f>W40</f>
        <v>Promyelocytic leukemia</v>
      </c>
      <c r="X41" s="176" t="str">
        <f>W61</f>
        <v>HL-60</v>
      </c>
      <c r="Y41" s="176" t="str">
        <f>W60</f>
        <v>Retinoic acid differentiated</v>
      </c>
      <c r="Z41" s="176"/>
      <c r="AA41" s="4">
        <v>9.8000000000000007</v>
      </c>
      <c r="AB41" s="4">
        <v>0.49</v>
      </c>
      <c r="AC41" s="4">
        <v>180</v>
      </c>
      <c r="AD41" s="4">
        <v>8.3000000000000007</v>
      </c>
      <c r="AE41" s="4">
        <v>2</v>
      </c>
      <c r="AF41" s="840">
        <f t="shared" ref="AF41:AF48" si="2">AE41/AD41</f>
        <v>0.24096385542168672</v>
      </c>
      <c r="AG41" s="4"/>
      <c r="AH41" s="180">
        <v>46</v>
      </c>
      <c r="AI41"/>
      <c r="AJ41">
        <f t="shared" ref="AJ41:AJ48" si="3">AH41</f>
        <v>46</v>
      </c>
      <c r="AK41"/>
      <c r="AL41" s="764">
        <f t="shared" si="0"/>
        <v>92</v>
      </c>
      <c r="AM41"/>
      <c r="AN41" s="773">
        <f t="shared" ref="AN41:AN48" si="4">AL41*60*60*24/1000000</f>
        <v>7.9488000000000003</v>
      </c>
      <c r="AO41" s="773"/>
      <c r="AP41" s="841"/>
      <c r="AR41" s="451">
        <f t="shared" si="1"/>
        <v>7.9488000000000003</v>
      </c>
    </row>
    <row r="42" spans="1:44" ht="18">
      <c r="A42" s="441"/>
      <c r="B42" s="218" t="s">
        <v>943</v>
      </c>
      <c r="C42" s="218">
        <v>1990</v>
      </c>
      <c r="D42" s="577" t="s">
        <v>942</v>
      </c>
      <c r="W42" s="176" t="str">
        <f>W40</f>
        <v>Promyelocytic leukemia</v>
      </c>
      <c r="X42" s="176" t="str">
        <f>W61</f>
        <v>HL-60</v>
      </c>
      <c r="Y42" s="176" t="str">
        <f>W62</f>
        <v>Retinoic acid differentiated</v>
      </c>
      <c r="Z42" s="842" t="str">
        <f>W63</f>
        <v>Stimulated with PMA</v>
      </c>
      <c r="AA42" s="4">
        <f>AA41</f>
        <v>9.8000000000000007</v>
      </c>
      <c r="AB42" s="4">
        <f>AB41</f>
        <v>0.49</v>
      </c>
      <c r="AC42" s="4">
        <v>180</v>
      </c>
      <c r="AD42" s="4">
        <v>30.5</v>
      </c>
      <c r="AE42" s="4">
        <v>6.1</v>
      </c>
      <c r="AF42" s="840">
        <f t="shared" si="2"/>
        <v>0.19999999999999998</v>
      </c>
      <c r="AG42" s="4"/>
      <c r="AH42" s="180">
        <v>170</v>
      </c>
      <c r="AJ42">
        <f t="shared" si="3"/>
        <v>170</v>
      </c>
      <c r="AL42" s="764">
        <f t="shared" si="0"/>
        <v>340</v>
      </c>
      <c r="AN42" s="773">
        <f t="shared" si="4"/>
        <v>29.376000000000001</v>
      </c>
      <c r="AO42" s="773"/>
      <c r="AP42" s="773"/>
      <c r="AR42" s="451"/>
    </row>
    <row r="43" spans="1:44" s="218" customFormat="1" ht="18">
      <c r="A43" s="576"/>
      <c r="B43" s="218" t="s">
        <v>943</v>
      </c>
      <c r="C43" s="218">
        <v>1991</v>
      </c>
      <c r="D43" s="431" t="s">
        <v>945</v>
      </c>
      <c r="W43" s="176" t="str">
        <f>W65</f>
        <v>Histocytic lymphoma</v>
      </c>
      <c r="X43" s="176" t="str">
        <f>W64</f>
        <v>U-937</v>
      </c>
      <c r="Y43" s="176"/>
      <c r="Z43" s="176"/>
      <c r="AA43" s="234"/>
      <c r="AB43" s="234"/>
      <c r="AC43" s="234"/>
      <c r="AD43" s="4">
        <v>3.7</v>
      </c>
      <c r="AE43" s="4">
        <v>0.3</v>
      </c>
      <c r="AF43" s="840">
        <f t="shared" si="2"/>
        <v>8.1081081081081072E-2</v>
      </c>
      <c r="AH43" s="180">
        <v>34</v>
      </c>
      <c r="AJ43">
        <f t="shared" si="3"/>
        <v>34</v>
      </c>
      <c r="AK43"/>
      <c r="AL43" s="764">
        <f t="shared" si="0"/>
        <v>68</v>
      </c>
      <c r="AM43"/>
      <c r="AN43" s="773">
        <f t="shared" si="4"/>
        <v>5.8752000000000004</v>
      </c>
      <c r="AO43" s="841"/>
      <c r="AP43" s="841"/>
      <c r="AR43" s="451">
        <f t="shared" si="1"/>
        <v>5.8752000000000004</v>
      </c>
    </row>
    <row r="44" spans="1:44" s="218" customFormat="1" ht="18">
      <c r="A44" s="366"/>
      <c r="B44" t="s">
        <v>930</v>
      </c>
      <c r="C44" s="218">
        <v>2011</v>
      </c>
      <c r="D44" s="484" t="s">
        <v>929</v>
      </c>
      <c r="H44" s="497"/>
      <c r="W44" s="176" t="str">
        <f>W67</f>
        <v>Mammary adenocarcinoma</v>
      </c>
      <c r="X44" s="176" t="str">
        <f>W66</f>
        <v>MDA-MB-231</v>
      </c>
      <c r="Y44" s="176"/>
      <c r="Z44" s="176"/>
      <c r="AA44" s="234"/>
      <c r="AB44" s="234"/>
      <c r="AC44" s="234"/>
      <c r="AD44" s="4">
        <v>16.8</v>
      </c>
      <c r="AE44" s="4">
        <v>1.2</v>
      </c>
      <c r="AF44" s="840">
        <f t="shared" si="2"/>
        <v>7.1428571428571425E-2</v>
      </c>
      <c r="AG44" s="4">
        <v>53</v>
      </c>
      <c r="AH44" s="180">
        <v>56</v>
      </c>
      <c r="AJ44">
        <f t="shared" si="3"/>
        <v>56</v>
      </c>
      <c r="AK44"/>
      <c r="AL44" s="764">
        <f t="shared" si="0"/>
        <v>112</v>
      </c>
      <c r="AM44"/>
      <c r="AN44" s="773">
        <f t="shared" si="4"/>
        <v>9.6768000000000001</v>
      </c>
      <c r="AO44" s="841"/>
      <c r="AP44" s="843">
        <f>_xlfn.STDEV.S(AN40:AN49)</f>
        <v>7.0287342587410455</v>
      </c>
      <c r="AR44" s="451">
        <f t="shared" si="1"/>
        <v>9.6768000000000001</v>
      </c>
    </row>
    <row r="45" spans="1:44" s="218" customFormat="1" ht="18">
      <c r="B45" s="218" t="s">
        <v>932</v>
      </c>
      <c r="C45" s="218">
        <v>2017</v>
      </c>
      <c r="D45" s="484" t="s">
        <v>931</v>
      </c>
      <c r="W45" s="176" t="str">
        <f>W70</f>
        <v>Mammary adenocarcinoma</v>
      </c>
      <c r="X45" s="176" t="str">
        <f>W69</f>
        <v>MCF-7</v>
      </c>
      <c r="Y45" s="176"/>
      <c r="Z45" s="176"/>
      <c r="AA45" s="4"/>
      <c r="AB45" s="4"/>
      <c r="AC45" s="4"/>
      <c r="AD45" s="4">
        <v>32.5</v>
      </c>
      <c r="AE45" s="4">
        <v>5.6</v>
      </c>
      <c r="AF45" s="840">
        <f t="shared" si="2"/>
        <v>0.1723076923076923</v>
      </c>
      <c r="AG45" s="4">
        <v>35</v>
      </c>
      <c r="AH45" s="180">
        <v>81</v>
      </c>
      <c r="AI45"/>
      <c r="AJ45">
        <f t="shared" si="3"/>
        <v>81</v>
      </c>
      <c r="AK45"/>
      <c r="AL45" s="764">
        <f t="shared" si="0"/>
        <v>162</v>
      </c>
      <c r="AM45"/>
      <c r="AN45" s="773">
        <f t="shared" si="4"/>
        <v>13.9968</v>
      </c>
      <c r="AO45" s="773"/>
      <c r="AP45" s="841"/>
      <c r="AR45" s="451">
        <f t="shared" si="1"/>
        <v>13.9968</v>
      </c>
    </row>
    <row r="46" spans="1:44" s="218" customFormat="1" ht="18.75" customHeight="1">
      <c r="B46" s="218" t="s">
        <v>933</v>
      </c>
      <c r="C46" s="218">
        <v>1998</v>
      </c>
      <c r="D46" s="484" t="s">
        <v>944</v>
      </c>
      <c r="W46" s="176" t="str">
        <f>W73</f>
        <v>Mammary adenocarcinoma (GPx4) Overexpressor</v>
      </c>
      <c r="X46" s="176" t="str">
        <f>W72</f>
        <v>MCF-7-p51</v>
      </c>
      <c r="Y46" s="176" t="s">
        <v>1495</v>
      </c>
      <c r="Z46" s="176"/>
      <c r="AA46" s="234"/>
      <c r="AB46" s="234"/>
      <c r="AC46" s="234"/>
      <c r="AD46" s="4">
        <v>39.9</v>
      </c>
      <c r="AE46" s="4">
        <v>3.9</v>
      </c>
      <c r="AF46" s="840">
        <f t="shared" si="2"/>
        <v>9.7744360902255634E-2</v>
      </c>
      <c r="AG46" s="4"/>
      <c r="AH46" s="180">
        <v>63</v>
      </c>
      <c r="AJ46">
        <f t="shared" si="3"/>
        <v>63</v>
      </c>
      <c r="AK46"/>
      <c r="AL46" s="764">
        <f t="shared" si="0"/>
        <v>126</v>
      </c>
      <c r="AM46"/>
      <c r="AN46" s="773">
        <f t="shared" si="4"/>
        <v>10.8864</v>
      </c>
      <c r="AO46" s="841"/>
      <c r="AP46" s="841"/>
      <c r="AR46" s="451">
        <f t="shared" si="1"/>
        <v>10.8864</v>
      </c>
    </row>
    <row r="47" spans="1:44" s="218" customFormat="1" ht="18">
      <c r="B47" s="218" t="s">
        <v>937</v>
      </c>
      <c r="C47" s="218">
        <v>2000</v>
      </c>
      <c r="D47" s="577" t="s">
        <v>936</v>
      </c>
      <c r="W47" s="176" t="str">
        <f>W75</f>
        <v>Pancreatic carcinoma</v>
      </c>
      <c r="X47" s="176" t="str">
        <f>W74</f>
        <v>MIA-PaCa-2</v>
      </c>
      <c r="Y47" s="176"/>
      <c r="Z47" s="176"/>
      <c r="AA47" s="234"/>
      <c r="AB47" s="234"/>
      <c r="AC47" s="234"/>
      <c r="AD47" s="4">
        <v>30.1</v>
      </c>
      <c r="AE47" s="4">
        <v>5.8</v>
      </c>
      <c r="AF47" s="840">
        <f t="shared" si="2"/>
        <v>0.19269102990033221</v>
      </c>
      <c r="AG47" s="4">
        <v>57</v>
      </c>
      <c r="AH47" s="180">
        <v>41</v>
      </c>
      <c r="AJ47">
        <f t="shared" si="3"/>
        <v>41</v>
      </c>
      <c r="AK47"/>
      <c r="AL47" s="764">
        <f t="shared" si="0"/>
        <v>82</v>
      </c>
      <c r="AM47"/>
      <c r="AN47" s="773">
        <f t="shared" si="4"/>
        <v>7.0848000000000004</v>
      </c>
      <c r="AO47" s="841"/>
      <c r="AP47" s="841"/>
      <c r="AR47" s="451">
        <f t="shared" si="1"/>
        <v>7.0848000000000004</v>
      </c>
    </row>
    <row r="48" spans="1:44" s="218" customFormat="1" ht="18">
      <c r="D48" s="577" t="s">
        <v>938</v>
      </c>
      <c r="W48" s="176" t="str">
        <f>W78</f>
        <v>Prostate adenocarcinoma</v>
      </c>
      <c r="X48" s="176" t="str">
        <f>W77</f>
        <v>PC-3</v>
      </c>
      <c r="Y48" s="176"/>
      <c r="Z48" s="176"/>
      <c r="AA48" s="234"/>
      <c r="AB48" s="234"/>
      <c r="AC48" s="234"/>
      <c r="AD48" s="4">
        <v>45.3</v>
      </c>
      <c r="AE48" s="4">
        <v>9.4</v>
      </c>
      <c r="AF48" s="840">
        <f t="shared" si="2"/>
        <v>0.20750551876379694</v>
      </c>
      <c r="AG48" s="4"/>
      <c r="AH48" s="180">
        <v>63</v>
      </c>
      <c r="AJ48">
        <f t="shared" si="3"/>
        <v>63</v>
      </c>
      <c r="AK48"/>
      <c r="AL48" s="764">
        <f t="shared" si="0"/>
        <v>126</v>
      </c>
      <c r="AM48"/>
      <c r="AN48" s="773">
        <f t="shared" si="4"/>
        <v>10.8864</v>
      </c>
      <c r="AO48" s="841"/>
      <c r="AP48" s="841"/>
      <c r="AR48" s="451">
        <f t="shared" si="1"/>
        <v>10.8864</v>
      </c>
    </row>
    <row r="49" spans="1:47" s="218" customFormat="1" ht="18.75" thickBot="1">
      <c r="A49" s="366"/>
      <c r="B49" s="218" t="s">
        <v>940</v>
      </c>
      <c r="C49" s="218">
        <v>1989</v>
      </c>
      <c r="D49" s="431" t="s">
        <v>939</v>
      </c>
      <c r="W49" s="208" t="str">
        <f>W80</f>
        <v>Aortic endothelial cells</v>
      </c>
      <c r="X49" s="208" t="str">
        <f>W79</f>
        <v>BAEC</v>
      </c>
      <c r="Y49" s="208"/>
      <c r="Z49" s="208"/>
      <c r="AA49" s="844"/>
      <c r="AB49" s="844"/>
      <c r="AC49" s="844"/>
      <c r="AD49" s="705">
        <v>49</v>
      </c>
      <c r="AE49" s="705"/>
      <c r="AF49" s="705"/>
      <c r="AG49" s="705">
        <v>43</v>
      </c>
      <c r="AH49" s="845"/>
      <c r="AI49" s="846"/>
      <c r="AJ49" s="210"/>
      <c r="AK49" s="210"/>
      <c r="AL49" s="847"/>
      <c r="AM49" s="210"/>
      <c r="AN49" s="848"/>
      <c r="AO49" s="848"/>
      <c r="AP49" s="848"/>
      <c r="AQ49" s="848"/>
      <c r="AR49" s="848"/>
      <c r="AS49" s="848"/>
    </row>
    <row r="50" spans="1:47" ht="18">
      <c r="W50" s="176"/>
      <c r="X50" s="176"/>
      <c r="Y50" s="176"/>
      <c r="Z50" s="176"/>
      <c r="AA50" s="234"/>
      <c r="AB50" s="234"/>
      <c r="AC50" s="234"/>
      <c r="AD50" s="218"/>
      <c r="AE50" s="218"/>
      <c r="AF50" s="849">
        <f>AVERAGE(AF40:AF49)</f>
        <v>0.14939224340149965</v>
      </c>
      <c r="AG50" s="218"/>
      <c r="AH50" s="180"/>
      <c r="AI50" s="218"/>
      <c r="AL50" s="764"/>
      <c r="AN50" s="773">
        <f>AVERAGE(AN40:AN49)</f>
        <v>11.750399999999999</v>
      </c>
      <c r="AO50" s="850" t="s">
        <v>1496</v>
      </c>
      <c r="AP50" s="773">
        <f>AF50*AN50</f>
        <v>1.7554186168649812</v>
      </c>
      <c r="AR50" s="747">
        <f>AVERAGE(AR40:AR49)</f>
        <v>9.5472000000000001</v>
      </c>
      <c r="AU50">
        <f>_xlfn.STDEV.S(AR40:AR48)</f>
        <v>2.5559550901487222</v>
      </c>
    </row>
    <row r="51" spans="1:47" ht="18">
      <c r="W51" s="218"/>
      <c r="X51" s="218"/>
      <c r="Y51" s="218"/>
      <c r="Z51" s="218"/>
      <c r="AA51" s="218"/>
      <c r="AB51" s="218"/>
      <c r="AC51" s="218"/>
      <c r="AD51" s="180"/>
      <c r="AE51" s="218"/>
      <c r="AF51" s="218"/>
      <c r="AG51" s="218"/>
      <c r="AH51" s="218"/>
      <c r="AI51" s="218"/>
      <c r="AJ51" s="218"/>
      <c r="AK51" s="218"/>
      <c r="AL51" s="218"/>
      <c r="AN51" s="773"/>
      <c r="AO51" s="851" t="s">
        <v>1497</v>
      </c>
      <c r="AP51" s="773">
        <f>AP50</f>
        <v>1.7554186168649812</v>
      </c>
    </row>
    <row r="52" spans="1:47" ht="18">
      <c r="W52" s="218"/>
      <c r="X52" s="218"/>
      <c r="Y52" s="218"/>
      <c r="Z52" s="218"/>
      <c r="AA52" s="218"/>
      <c r="AB52" s="218"/>
      <c r="AC52" s="218"/>
      <c r="AD52" s="218"/>
      <c r="AE52" s="218"/>
      <c r="AF52" s="218"/>
      <c r="AG52" s="218"/>
      <c r="AH52" s="218"/>
      <c r="AI52" s="218"/>
      <c r="AJ52" s="218"/>
      <c r="AK52" s="218"/>
      <c r="AL52" s="218"/>
    </row>
    <row r="53" spans="1:47" ht="18">
      <c r="W53" s="895" t="s">
        <v>915</v>
      </c>
      <c r="X53" s="835" t="s">
        <v>1498</v>
      </c>
      <c r="Y53" s="832" t="s">
        <v>1499</v>
      </c>
      <c r="Z53" s="881" t="s">
        <v>1500</v>
      </c>
      <c r="AA53" s="881"/>
      <c r="AB53" s="881"/>
      <c r="AC53" s="218"/>
      <c r="AD53" s="218"/>
      <c r="AE53" s="218"/>
      <c r="AF53" s="218"/>
      <c r="AG53" s="218"/>
      <c r="AH53" s="218"/>
      <c r="AI53" s="218"/>
      <c r="AJ53" s="218"/>
      <c r="AK53" s="218"/>
      <c r="AL53" s="218"/>
    </row>
    <row r="54" spans="1:47" ht="18">
      <c r="B54" t="s">
        <v>272</v>
      </c>
      <c r="C54">
        <v>1994</v>
      </c>
      <c r="D54" s="577" t="s">
        <v>941</v>
      </c>
      <c r="W54" s="895"/>
      <c r="X54" s="835" t="s">
        <v>1501</v>
      </c>
      <c r="Y54" s="832" t="s">
        <v>1502</v>
      </c>
      <c r="Z54" s="881" t="s">
        <v>1503</v>
      </c>
      <c r="AA54" s="881"/>
      <c r="AB54" s="881"/>
      <c r="AC54" s="218"/>
      <c r="AD54" s="218"/>
      <c r="AE54" s="218"/>
      <c r="AF54" s="218"/>
      <c r="AG54" s="218"/>
      <c r="AH54" s="218"/>
      <c r="AI54" s="218"/>
      <c r="AJ54" s="218"/>
      <c r="AK54" s="218"/>
    </row>
    <row r="55" spans="1:47" ht="18">
      <c r="W55" s="895"/>
      <c r="X55" s="832"/>
      <c r="Y55" s="832"/>
      <c r="Z55" s="896"/>
      <c r="AA55" s="896"/>
      <c r="AB55" s="896"/>
      <c r="AC55" s="218"/>
      <c r="AD55" s="218"/>
      <c r="AE55" s="218"/>
      <c r="AF55" s="218"/>
      <c r="AG55" s="218"/>
      <c r="AH55" s="218"/>
      <c r="AI55" s="218"/>
      <c r="AJ55" s="218"/>
      <c r="AK55" s="218"/>
    </row>
    <row r="56" spans="1:47" ht="18">
      <c r="W56" s="895"/>
      <c r="X56" s="832"/>
      <c r="Y56" s="832"/>
      <c r="Z56" s="832" t="s">
        <v>1504</v>
      </c>
      <c r="AA56" s="832" t="s">
        <v>1505</v>
      </c>
      <c r="AB56" s="832" t="s">
        <v>1506</v>
      </c>
      <c r="AC56" s="218"/>
      <c r="AD56" s="218"/>
      <c r="AE56" s="218"/>
      <c r="AF56" s="218"/>
      <c r="AG56" s="218"/>
      <c r="AH56" s="218"/>
      <c r="AI56" s="218"/>
      <c r="AJ56" s="218"/>
      <c r="AK56" s="218"/>
    </row>
    <row r="57" spans="1:47" ht="18">
      <c r="W57" s="852" t="s">
        <v>1507</v>
      </c>
      <c r="X57" s="834" t="s">
        <v>1508</v>
      </c>
      <c r="Y57" s="834">
        <v>170</v>
      </c>
      <c r="Z57" s="832" t="s">
        <v>1509</v>
      </c>
      <c r="AA57" s="834">
        <v>0.8</v>
      </c>
      <c r="AB57" s="834">
        <v>13</v>
      </c>
    </row>
    <row r="58" spans="1:47" ht="16.5">
      <c r="W58" s="853" t="s">
        <v>1510</v>
      </c>
      <c r="X58" s="834" t="s">
        <v>1511</v>
      </c>
      <c r="Y58" s="835" t="s">
        <v>1512</v>
      </c>
      <c r="Z58" s="835" t="s">
        <v>1513</v>
      </c>
      <c r="AA58" s="834"/>
      <c r="AB58" s="834"/>
    </row>
    <row r="59" spans="1:47" ht="18">
      <c r="W59" s="852" t="s">
        <v>1507</v>
      </c>
      <c r="X59" s="834" t="s">
        <v>1514</v>
      </c>
      <c r="Y59" s="834">
        <v>180</v>
      </c>
      <c r="Z59" s="832" t="s">
        <v>1515</v>
      </c>
      <c r="AA59" s="834">
        <v>2</v>
      </c>
      <c r="AB59" s="834">
        <v>11</v>
      </c>
    </row>
    <row r="60" spans="1:47" ht="16.5">
      <c r="W60" s="853" t="s">
        <v>1516</v>
      </c>
      <c r="X60" s="834" t="s">
        <v>1517</v>
      </c>
      <c r="Y60" s="834"/>
      <c r="Z60" s="835" t="s">
        <v>1518</v>
      </c>
      <c r="AA60" s="834"/>
      <c r="AB60" s="834"/>
    </row>
    <row r="61" spans="1:47" ht="18">
      <c r="B61" s="575" t="s">
        <v>935</v>
      </c>
      <c r="C61">
        <v>1991</v>
      </c>
      <c r="D61" s="484" t="s">
        <v>934</v>
      </c>
      <c r="W61" s="852" t="s">
        <v>1507</v>
      </c>
      <c r="X61" s="834"/>
      <c r="Y61" s="834">
        <v>180</v>
      </c>
      <c r="Z61" s="832" t="s">
        <v>1519</v>
      </c>
      <c r="AA61" s="834">
        <v>6.1</v>
      </c>
      <c r="AB61" s="834">
        <v>9</v>
      </c>
    </row>
    <row r="62" spans="1:47" ht="16.5">
      <c r="W62" s="853" t="s">
        <v>1516</v>
      </c>
      <c r="X62" s="834"/>
      <c r="Y62" s="834"/>
      <c r="Z62" s="835" t="s">
        <v>1520</v>
      </c>
      <c r="AA62" s="834"/>
      <c r="AB62" s="834"/>
    </row>
    <row r="63" spans="1:47" ht="16.5">
      <c r="W63" s="853" t="s">
        <v>1521</v>
      </c>
      <c r="X63" s="834"/>
      <c r="Y63" s="834"/>
      <c r="Z63" s="834"/>
      <c r="AA63" s="834"/>
      <c r="AB63" s="834"/>
    </row>
    <row r="64" spans="1:47" ht="18">
      <c r="W64" s="852" t="s">
        <v>1522</v>
      </c>
      <c r="X64" s="834" t="s">
        <v>1523</v>
      </c>
      <c r="Y64" s="834">
        <v>110</v>
      </c>
      <c r="Z64" s="832" t="s">
        <v>1524</v>
      </c>
      <c r="AA64" s="834">
        <v>0.3</v>
      </c>
      <c r="AB64" s="834">
        <v>14</v>
      </c>
    </row>
    <row r="65" spans="23:28" ht="16.5">
      <c r="W65" s="853" t="s">
        <v>1525</v>
      </c>
      <c r="X65" s="834" t="s">
        <v>1526</v>
      </c>
      <c r="Y65" s="835" t="s">
        <v>1527</v>
      </c>
      <c r="Z65" s="835" t="s">
        <v>1528</v>
      </c>
      <c r="AA65" s="834"/>
      <c r="AB65" s="834"/>
    </row>
    <row r="66" spans="23:28" ht="18">
      <c r="W66" s="852" t="s">
        <v>1529</v>
      </c>
      <c r="X66" s="834" t="s">
        <v>1530</v>
      </c>
      <c r="Y66" s="834">
        <v>295</v>
      </c>
      <c r="Z66" s="832" t="s">
        <v>1531</v>
      </c>
      <c r="AA66" s="834">
        <v>1.2</v>
      </c>
      <c r="AB66" s="834">
        <v>13</v>
      </c>
    </row>
    <row r="67" spans="23:28" ht="16.5">
      <c r="W67" s="853" t="s">
        <v>1532</v>
      </c>
      <c r="X67" s="834" t="s">
        <v>1533</v>
      </c>
      <c r="Y67" s="835" t="s">
        <v>1534</v>
      </c>
      <c r="Z67" s="835" t="s">
        <v>1535</v>
      </c>
      <c r="AA67" s="834"/>
      <c r="AB67" s="834"/>
    </row>
    <row r="68" spans="23:28" ht="18">
      <c r="W68" s="853"/>
      <c r="X68" s="834"/>
      <c r="Y68" s="834"/>
      <c r="Z68" s="832" t="s">
        <v>1536</v>
      </c>
      <c r="AA68" s="834">
        <v>4</v>
      </c>
      <c r="AB68" s="834">
        <v>16</v>
      </c>
    </row>
    <row r="69" spans="23:28" ht="18">
      <c r="W69" s="852" t="s">
        <v>1537</v>
      </c>
      <c r="X69" s="834" t="s">
        <v>1538</v>
      </c>
      <c r="Y69" s="834">
        <v>404</v>
      </c>
      <c r="Z69" s="832" t="s">
        <v>1539</v>
      </c>
      <c r="AA69" s="834">
        <v>5.6</v>
      </c>
      <c r="AB69" s="834">
        <v>11</v>
      </c>
    </row>
    <row r="70" spans="23:28" ht="16.5">
      <c r="W70" s="853" t="s">
        <v>1532</v>
      </c>
      <c r="X70" s="834" t="s">
        <v>1540</v>
      </c>
      <c r="Y70" s="835" t="s">
        <v>1541</v>
      </c>
      <c r="Z70" s="835" t="s">
        <v>1542</v>
      </c>
      <c r="AA70" s="834"/>
      <c r="AB70" s="834"/>
    </row>
    <row r="71" spans="23:28" ht="18">
      <c r="W71" s="853"/>
      <c r="X71" s="834"/>
      <c r="Y71" s="834"/>
      <c r="Z71" s="832" t="s">
        <v>1543</v>
      </c>
      <c r="AA71" s="834">
        <v>5</v>
      </c>
      <c r="AB71" s="834">
        <v>16</v>
      </c>
    </row>
    <row r="72" spans="23:28" ht="18">
      <c r="W72" s="852" t="s">
        <v>1544</v>
      </c>
      <c r="X72" s="834" t="s">
        <v>1545</v>
      </c>
      <c r="Y72" s="834">
        <v>625</v>
      </c>
      <c r="Z72" s="832" t="s">
        <v>1546</v>
      </c>
      <c r="AA72" s="834">
        <v>3.9</v>
      </c>
      <c r="AB72" s="834">
        <v>12</v>
      </c>
    </row>
    <row r="73" spans="23:28" ht="49.5">
      <c r="W73" s="853" t="s">
        <v>1547</v>
      </c>
      <c r="X73" s="834" t="s">
        <v>1548</v>
      </c>
      <c r="Y73" s="835" t="s">
        <v>1549</v>
      </c>
      <c r="Z73" s="835" t="s">
        <v>1550</v>
      </c>
      <c r="AA73" s="834"/>
      <c r="AB73" s="834"/>
    </row>
    <row r="74" spans="23:28" ht="18">
      <c r="W74" s="852" t="s">
        <v>1551</v>
      </c>
      <c r="X74" s="834" t="s">
        <v>1552</v>
      </c>
      <c r="Y74" s="834">
        <v>730</v>
      </c>
      <c r="Z74" s="832" t="s">
        <v>1553</v>
      </c>
      <c r="AA74" s="834">
        <v>5.8</v>
      </c>
      <c r="AB74" s="834">
        <v>12</v>
      </c>
    </row>
    <row r="75" spans="23:28" ht="16.5">
      <c r="W75" s="853" t="s">
        <v>1554</v>
      </c>
      <c r="X75" s="834" t="s">
        <v>1555</v>
      </c>
      <c r="Y75" s="835" t="s">
        <v>1556</v>
      </c>
      <c r="Z75" s="835" t="s">
        <v>1557</v>
      </c>
      <c r="AA75" s="834"/>
      <c r="AB75" s="834"/>
    </row>
    <row r="76" spans="23:28" ht="18">
      <c r="W76" s="853"/>
      <c r="X76" s="834"/>
      <c r="Y76" s="834"/>
      <c r="Z76" s="832" t="s">
        <v>1558</v>
      </c>
      <c r="AA76" s="834">
        <v>5</v>
      </c>
      <c r="AB76" s="834">
        <v>16</v>
      </c>
    </row>
    <row r="77" spans="23:28" ht="18">
      <c r="W77" s="852" t="s">
        <v>1559</v>
      </c>
      <c r="X77" s="834" t="s">
        <v>1560</v>
      </c>
      <c r="Y77" s="834">
        <v>724</v>
      </c>
      <c r="Z77" s="832" t="s">
        <v>1561</v>
      </c>
      <c r="AA77" s="834">
        <v>9.4</v>
      </c>
      <c r="AB77" s="834">
        <v>13</v>
      </c>
    </row>
    <row r="78" spans="23:28" ht="16.5">
      <c r="W78" s="853" t="s">
        <v>1562</v>
      </c>
      <c r="X78" s="834" t="s">
        <v>1563</v>
      </c>
      <c r="Y78" s="835" t="s">
        <v>1564</v>
      </c>
      <c r="Z78" s="835" t="s">
        <v>1550</v>
      </c>
      <c r="AA78" s="834"/>
      <c r="AB78" s="834"/>
    </row>
    <row r="79" spans="23:28" ht="18">
      <c r="W79" s="852" t="s">
        <v>1565</v>
      </c>
      <c r="X79" s="834" t="s">
        <v>1523</v>
      </c>
      <c r="Y79" s="834"/>
      <c r="Z79" s="832" t="s">
        <v>1566</v>
      </c>
      <c r="AA79" s="834">
        <v>5</v>
      </c>
      <c r="AB79" s="834">
        <v>16</v>
      </c>
    </row>
    <row r="80" spans="23:28" ht="18">
      <c r="W80" s="853" t="s">
        <v>1567</v>
      </c>
      <c r="X80" s="834" t="s">
        <v>1526</v>
      </c>
      <c r="Y80" s="834"/>
      <c r="Z80" s="832" t="s">
        <v>1568</v>
      </c>
      <c r="AA80" s="834">
        <v>2</v>
      </c>
      <c r="AB80" s="834">
        <v>68</v>
      </c>
    </row>
    <row r="81" spans="25:28" ht="16.5">
      <c r="Y81" s="834"/>
      <c r="Z81" s="834"/>
      <c r="AA81" s="834"/>
      <c r="AB81" s="834"/>
    </row>
    <row r="82" spans="25:28" ht="16.5">
      <c r="Y82" s="834"/>
      <c r="Z82" s="834"/>
      <c r="AA82" s="834"/>
      <c r="AB82" s="834"/>
    </row>
  </sheetData>
  <mergeCells count="65">
    <mergeCell ref="W53:W56"/>
    <mergeCell ref="Z53:AB53"/>
    <mergeCell ref="Z54:AB54"/>
    <mergeCell ref="Z55:AB55"/>
    <mergeCell ref="W23:W24"/>
    <mergeCell ref="Y23:Y24"/>
    <mergeCell ref="Z23:Z24"/>
    <mergeCell ref="AA23:AA24"/>
    <mergeCell ref="AB23:AB24"/>
    <mergeCell ref="AC23:AC24"/>
    <mergeCell ref="W21:W22"/>
    <mergeCell ref="Y21:Y22"/>
    <mergeCell ref="Z21:Z22"/>
    <mergeCell ref="AA21:AA22"/>
    <mergeCell ref="AB21:AB22"/>
    <mergeCell ref="AC21:AC22"/>
    <mergeCell ref="AC17:AC18"/>
    <mergeCell ref="W19:W20"/>
    <mergeCell ref="Y19:Y20"/>
    <mergeCell ref="Z19:Z20"/>
    <mergeCell ref="AA19:AA20"/>
    <mergeCell ref="AB19:AB20"/>
    <mergeCell ref="AC19:AC20"/>
    <mergeCell ref="W17:W18"/>
    <mergeCell ref="Y17:Y18"/>
    <mergeCell ref="Z17:Z18"/>
    <mergeCell ref="AA17:AA18"/>
    <mergeCell ref="AB17:AB18"/>
    <mergeCell ref="W15:W16"/>
    <mergeCell ref="Z15:Z16"/>
    <mergeCell ref="AA15:AA16"/>
    <mergeCell ref="AB15:AB16"/>
    <mergeCell ref="AC15:AC16"/>
    <mergeCell ref="W11:W12"/>
    <mergeCell ref="Z11:Z12"/>
    <mergeCell ref="AA11:AA12"/>
    <mergeCell ref="AB11:AB12"/>
    <mergeCell ref="AC11:AC12"/>
    <mergeCell ref="W13:W14"/>
    <mergeCell ref="Z13:Z14"/>
    <mergeCell ref="AA13:AA14"/>
    <mergeCell ref="AB13:AB14"/>
    <mergeCell ref="AC13:AC14"/>
    <mergeCell ref="AC9:AC10"/>
    <mergeCell ref="W7:W8"/>
    <mergeCell ref="Y7:Y8"/>
    <mergeCell ref="Z7:Z8"/>
    <mergeCell ref="AA7:AA8"/>
    <mergeCell ref="AB7:AB8"/>
    <mergeCell ref="AC7:AC8"/>
    <mergeCell ref="W9:W10"/>
    <mergeCell ref="Y9:Y10"/>
    <mergeCell ref="Z9:Z10"/>
    <mergeCell ref="AA9:AA10"/>
    <mergeCell ref="AB9:AB10"/>
    <mergeCell ref="W3:W4"/>
    <mergeCell ref="X3:X4"/>
    <mergeCell ref="AB3:AB4"/>
    <mergeCell ref="AC3:AC4"/>
    <mergeCell ref="W5:W6"/>
    <mergeCell ref="Y5:Y6"/>
    <mergeCell ref="Z5:Z6"/>
    <mergeCell ref="AA5:AA6"/>
    <mergeCell ref="AB5:AB6"/>
    <mergeCell ref="AC5:AC6"/>
  </mergeCells>
  <hyperlinks>
    <hyperlink ref="B61" r:id="rId1" display="https://www.sciencedirect.com/author/6701483235/ibrahim-m-abu-reesh" xr:uid="{D4461DC9-3414-4791-A8F2-C4A3C2C963AE}"/>
    <hyperlink ref="AC5" r:id="rId2" location="R105" display="https://pmc.ncbi.nlm.nih.gov/articles/PMC3147247/ - R105" xr:uid="{1BE52F89-8D94-491E-9F9E-88E6EDFBEE1A}"/>
    <hyperlink ref="AC7" r:id="rId3" location="R105" display="https://pmc.ncbi.nlm.nih.gov/articles/PMC3147247/ - R105" xr:uid="{0B1BAF78-B1FE-49D4-A1A8-1F36074C86BC}"/>
    <hyperlink ref="AC9" r:id="rId4" location="R105" display="https://pmc.ncbi.nlm.nih.gov/articles/PMC3147247/ - R105" xr:uid="{E3863F5E-9FEE-422C-904B-8406CC7A07AB}"/>
    <hyperlink ref="AC11" r:id="rId5" location="R106" display="https://pmc.ncbi.nlm.nih.gov/articles/PMC3147247/ - R106" xr:uid="{E1D9352F-9C1A-4ECE-9197-D8BA0694C8FA}"/>
    <hyperlink ref="AC13" r:id="rId6" location="R106" display="https://pmc.ncbi.nlm.nih.gov/articles/PMC3147247/ - R106" xr:uid="{16AF1FDC-5950-48E8-BA7A-3CEBA478BF41}"/>
    <hyperlink ref="AC15" r:id="rId7" location="R106" display="https://pmc.ncbi.nlm.nih.gov/articles/PMC3147247/ - R106" xr:uid="{0C19C9D3-9EB4-4808-9133-95F470CC62FB}"/>
    <hyperlink ref="AC17" r:id="rId8" location="R106" display="https://pmc.ncbi.nlm.nih.gov/articles/PMC3147247/ - R106" xr:uid="{C6986236-9FA3-4EF9-AB73-51FA8A6C548E}"/>
    <hyperlink ref="AC19" r:id="rId9" location="R106" display="https://pmc.ncbi.nlm.nih.gov/articles/PMC3147247/ - R106" xr:uid="{A30ECFEC-3ECC-47B8-A2BF-BE5EB59F1172}"/>
    <hyperlink ref="AC21" r:id="rId10" location="R54" display="https://pmc.ncbi.nlm.nih.gov/articles/PMC3147247/ - R54" xr:uid="{2D99C5EB-D0E6-445A-9154-2464C6F4EB92}"/>
    <hyperlink ref="AC23" r:id="rId11" location="R54" display="https://pmc.ncbi.nlm.nih.gov/articles/PMC3147247/ - R54" xr:uid="{D7F9C4F0-E036-4DDB-901F-29D61DA468AB}"/>
    <hyperlink ref="X53" r:id="rId12" location="TFN1" display="https://pmc.ncbi.nlm.nih.gov/articles/PMC3147247/ - TFN1" xr:uid="{79A40DA0-AE0A-4346-B092-DFB1A6C5DD7D}"/>
    <hyperlink ref="X54" r:id="rId13" location="TFN2" display="https://pmc.ncbi.nlm.nih.gov/articles/PMC3147247/ - TFN2" xr:uid="{FFD80A24-85A0-441F-966D-5A1FEFEF9949}"/>
    <hyperlink ref="Y58" r:id="rId14" location="TFN3" display="https://pmc.ncbi.nlm.nih.gov/articles/PMC3147247/ - TFN3" xr:uid="{66F89888-FDD3-4E98-A44C-F5FFEA173623}"/>
    <hyperlink ref="Z58" r:id="rId15" location="TFN6" display="https://pmc.ncbi.nlm.nih.gov/articles/PMC3147247/ - TFN6" xr:uid="{F863777D-008D-4542-951B-32607C089022}"/>
    <hyperlink ref="Z60" r:id="rId16" location="TFN6" display="https://pmc.ncbi.nlm.nih.gov/articles/PMC3147247/ - TFN6" xr:uid="{9E72046A-6DA0-4D88-9D93-D0AD6CED0975}"/>
    <hyperlink ref="Z62" r:id="rId17" location="TFN6" display="https://pmc.ncbi.nlm.nih.gov/articles/PMC3147247/ - TFN6" xr:uid="{B5C4D378-D836-434F-BD9A-AAECE9092FDB}"/>
    <hyperlink ref="Y65" r:id="rId18" location="TFN3" display="https://pmc.ncbi.nlm.nih.gov/articles/PMC3147247/ - TFN3" xr:uid="{63A3CA93-4F60-4380-B56C-70B37D28FDB6}"/>
    <hyperlink ref="Z65" r:id="rId19" location="TFN6" display="https://pmc.ncbi.nlm.nih.gov/articles/PMC3147247/ - TFN6" xr:uid="{CC661E98-997E-4775-8419-D5D02593E855}"/>
    <hyperlink ref="Y67" r:id="rId20" location="TFN3" display="https://pmc.ncbi.nlm.nih.gov/articles/PMC3147247/ - TFN3" xr:uid="{81EFBEDF-B3A4-4863-997A-219A5707F58D}"/>
    <hyperlink ref="Z67" r:id="rId21" location="TFN6" display="https://pmc.ncbi.nlm.nih.gov/articles/PMC3147247/ - TFN6" xr:uid="{70FFCFF1-1E65-4059-98F8-0D2F8167E5F5}"/>
    <hyperlink ref="Y70" r:id="rId22" location="TFN3" display="https://pmc.ncbi.nlm.nih.gov/articles/PMC3147247/ - TFN3" xr:uid="{6356AF7E-B9E2-42F9-A178-9BFB07818743}"/>
    <hyperlink ref="Z70" r:id="rId23" location="TFN6" display="https://pmc.ncbi.nlm.nih.gov/articles/PMC3147247/ - TFN6" xr:uid="{B790D762-4019-4C15-8D5D-EAE3672E2F12}"/>
    <hyperlink ref="Y73" r:id="rId24" location="TFN3" display="https://pmc.ncbi.nlm.nih.gov/articles/PMC3147247/ - TFN3" xr:uid="{BD499F72-6878-4680-AD2C-AA6BC15CEFBE}"/>
    <hyperlink ref="Z73" r:id="rId25" location="TFN6" display="https://pmc.ncbi.nlm.nih.gov/articles/PMC3147247/ - TFN6" xr:uid="{A2E993E6-A8CD-4675-9E1A-5B86C6A8190B}"/>
    <hyperlink ref="Y75" r:id="rId26" location="TFN3" display="https://pmc.ncbi.nlm.nih.gov/articles/PMC3147247/ - TFN3" xr:uid="{9CDC17E9-B4D5-4EA0-B61C-2B68659D45D8}"/>
    <hyperlink ref="Z75" r:id="rId27" location="TFN6" display="https://pmc.ncbi.nlm.nih.gov/articles/PMC3147247/ - TFN6" xr:uid="{5CEBBB0D-037C-4D3D-A08E-9A94A8EE40B6}"/>
    <hyperlink ref="Y78" r:id="rId28" location="TFN3" display="https://pmc.ncbi.nlm.nih.gov/articles/PMC3147247/ - TFN3" xr:uid="{4896357D-DAAD-4DDB-BD72-C3998DD5AF05}"/>
    <hyperlink ref="Z78" r:id="rId29" location="TFN6" display="https://pmc.ncbi.nlm.nih.gov/articles/PMC3147247/ - TFN6" xr:uid="{F1D0B28D-4BCA-4B36-B15D-7A21CC547D1E}"/>
  </hyperlinks>
  <pageMargins left="0.7" right="0.7" top="0.75" bottom="0.75" header="0.3" footer="0.3"/>
  <pageSetup orientation="portrait" horizontalDpi="0" verticalDpi="0" r:id="rId30"/>
  <drawing r:id="rId3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EE734-AC18-42DD-A30A-A9D26D6C6208}">
  <sheetPr>
    <tabColor rgb="FFFFC000"/>
  </sheetPr>
  <dimension ref="A1:U88"/>
  <sheetViews>
    <sheetView topLeftCell="A2" zoomScale="45" zoomScaleNormal="40" workbookViewId="0">
      <selection activeCell="BF48" sqref="BF48"/>
    </sheetView>
  </sheetViews>
  <sheetFormatPr defaultColWidth="8.875" defaultRowHeight="15"/>
  <cols>
    <col min="2" max="2" width="14.625" customWidth="1"/>
    <col min="3" max="3" width="8.875" style="177" customWidth="1"/>
    <col min="17" max="17" width="12.125" customWidth="1"/>
    <col min="20" max="20" width="12.125" customWidth="1"/>
    <col min="21" max="21" width="11.5" customWidth="1"/>
  </cols>
  <sheetData>
    <row r="1" spans="1:1" ht="27.75">
      <c r="A1" s="207" t="s">
        <v>3</v>
      </c>
    </row>
    <row r="31" spans="2:21" ht="28.5" thickBot="1">
      <c r="B31" s="207"/>
      <c r="Q31" s="436"/>
      <c r="R31" s="436"/>
      <c r="S31" s="436"/>
      <c r="T31" s="436" t="s">
        <v>794</v>
      </c>
      <c r="U31" s="436" t="s">
        <v>332</v>
      </c>
    </row>
    <row r="32" spans="2:21" ht="15.75" thickTop="1">
      <c r="Q32" t="s">
        <v>181</v>
      </c>
      <c r="R32" t="s">
        <v>185</v>
      </c>
      <c r="T32" s="6">
        <f>TEAs!L16</f>
        <v>0.69314718055994529</v>
      </c>
      <c r="U32" s="6">
        <f>TEAs!AD16</f>
        <v>10.181650248189758</v>
      </c>
    </row>
    <row r="33" spans="17:21">
      <c r="Q33" t="s">
        <v>227</v>
      </c>
      <c r="R33" t="s">
        <v>186</v>
      </c>
      <c r="T33" s="6">
        <f>TEAs!L17</f>
        <v>0.69314718055994529</v>
      </c>
      <c r="U33" s="6">
        <f>TEAs!AD17</f>
        <v>4.4946023618134952</v>
      </c>
    </row>
    <row r="34" spans="17:21">
      <c r="Q34" t="s">
        <v>162</v>
      </c>
      <c r="R34" t="s">
        <v>184</v>
      </c>
      <c r="T34" s="6">
        <f>TEAs!L18</f>
        <v>0.69314718055994529</v>
      </c>
      <c r="U34" s="6">
        <f>TEAs!AD18</f>
        <v>14.83740135671418</v>
      </c>
    </row>
    <row r="38" spans="17:21">
      <c r="Q38">
        <v>0.7</v>
      </c>
      <c r="R38" t="s">
        <v>304</v>
      </c>
    </row>
    <row r="39" spans="17:21">
      <c r="Q39">
        <f>LN(2)/Q38</f>
        <v>0.99021025794277906</v>
      </c>
      <c r="R39" t="s">
        <v>349</v>
      </c>
    </row>
    <row r="40" spans="17:21">
      <c r="Q40">
        <f>Q39*24</f>
        <v>23.765046190626698</v>
      </c>
      <c r="R40" t="s">
        <v>346</v>
      </c>
    </row>
    <row r="43" spans="17:21">
      <c r="Q43">
        <f>LN(2)/Q44</f>
        <v>2.8881132523331052E-2</v>
      </c>
    </row>
    <row r="44" spans="17:21">
      <c r="Q44">
        <v>24</v>
      </c>
    </row>
    <row r="76" spans="1:20" ht="18">
      <c r="B76" s="178" t="s">
        <v>738</v>
      </c>
      <c r="C76" s="180">
        <v>1986</v>
      </c>
      <c r="D76" s="496" t="s">
        <v>546</v>
      </c>
      <c r="E76" s="218"/>
      <c r="F76" s="218"/>
      <c r="G76" s="218"/>
      <c r="H76" s="497"/>
      <c r="I76" s="218"/>
      <c r="J76" s="218"/>
      <c r="K76" s="218"/>
      <c r="L76" s="218"/>
      <c r="M76" s="218"/>
      <c r="N76" s="218"/>
    </row>
    <row r="77" spans="1:20" ht="15.75">
      <c r="B77" s="178" t="s">
        <v>136</v>
      </c>
      <c r="C77" s="180" t="s">
        <v>735</v>
      </c>
      <c r="D77" s="498" t="s">
        <v>599</v>
      </c>
      <c r="E77" s="497"/>
      <c r="F77" s="497"/>
      <c r="G77" s="497"/>
      <c r="H77" s="497"/>
    </row>
    <row r="78" spans="1:20" ht="15.75">
      <c r="A78" s="441"/>
      <c r="B78" s="178" t="s">
        <v>136</v>
      </c>
      <c r="C78" s="180" t="s">
        <v>736</v>
      </c>
      <c r="D78" s="501" t="s">
        <v>137</v>
      </c>
      <c r="E78" s="497"/>
      <c r="F78" s="497"/>
      <c r="G78" s="497"/>
      <c r="H78" s="497"/>
    </row>
    <row r="79" spans="1:20" ht="14.25" customHeight="1">
      <c r="B79" s="178" t="s">
        <v>136</v>
      </c>
      <c r="C79" s="180">
        <v>1989</v>
      </c>
      <c r="D79" s="502" t="s">
        <v>733</v>
      </c>
      <c r="Q79" s="503" t="s">
        <v>139</v>
      </c>
      <c r="R79" s="503" t="s">
        <v>140</v>
      </c>
      <c r="S79" s="503" t="s">
        <v>140</v>
      </c>
      <c r="T79" s="503" t="s">
        <v>141</v>
      </c>
    </row>
    <row r="80" spans="1:20" ht="17.25" customHeight="1">
      <c r="B80" s="178" t="s">
        <v>258</v>
      </c>
      <c r="C80" s="180">
        <v>1988</v>
      </c>
      <c r="D80" s="498" t="s">
        <v>664</v>
      </c>
      <c r="Q80" s="503" t="s">
        <v>139</v>
      </c>
      <c r="R80" s="503" t="s">
        <v>665</v>
      </c>
      <c r="S80" s="497"/>
      <c r="T80" s="497" t="s">
        <v>666</v>
      </c>
    </row>
    <row r="81" spans="1:8" ht="15.75">
      <c r="B81" s="1" t="s">
        <v>260</v>
      </c>
      <c r="C81" s="180">
        <v>1988</v>
      </c>
      <c r="D81" s="483" t="s">
        <v>611</v>
      </c>
      <c r="E81" s="307"/>
      <c r="F81" s="303"/>
      <c r="G81" s="304"/>
      <c r="H81" s="303"/>
    </row>
    <row r="82" spans="1:8" ht="15.75">
      <c r="B82" s="1" t="s">
        <v>260</v>
      </c>
      <c r="C82" s="180">
        <v>1988</v>
      </c>
      <c r="D82" s="483" t="s">
        <v>612</v>
      </c>
      <c r="E82" s="307"/>
      <c r="F82" s="303"/>
      <c r="G82" s="304"/>
      <c r="H82" s="303"/>
    </row>
    <row r="83" spans="1:8" ht="15.75">
      <c r="B83" s="1" t="s">
        <v>262</v>
      </c>
      <c r="C83" s="180">
        <v>1988</v>
      </c>
      <c r="D83" s="480" t="s">
        <v>668</v>
      </c>
      <c r="E83" s="307"/>
      <c r="F83" s="303"/>
      <c r="G83" s="304"/>
      <c r="H83" s="303"/>
    </row>
    <row r="84" spans="1:8" ht="15.75">
      <c r="A84" s="441"/>
      <c r="B84" s="1" t="s">
        <v>151</v>
      </c>
      <c r="C84" s="180">
        <v>2000</v>
      </c>
      <c r="D84" s="480"/>
      <c r="E84" s="307"/>
      <c r="F84" s="303"/>
      <c r="G84" s="304"/>
      <c r="H84" s="303"/>
    </row>
    <row r="85" spans="1:8" ht="15.75">
      <c r="A85" s="441"/>
      <c r="B85" s="1" t="s">
        <v>910</v>
      </c>
    </row>
    <row r="86" spans="1:8" ht="15.75">
      <c r="A86" s="441"/>
      <c r="B86" s="1" t="s">
        <v>909</v>
      </c>
    </row>
    <row r="87" spans="1:8" ht="15.75">
      <c r="A87" s="441"/>
      <c r="B87" s="1" t="s">
        <v>911</v>
      </c>
    </row>
    <row r="88" spans="1:8" ht="15.75">
      <c r="A88" s="441"/>
      <c r="B88" s="1" t="s">
        <v>198</v>
      </c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66E68-7108-4674-9A87-85A33067ABC9}">
  <sheetPr>
    <tabColor rgb="FFFFC000"/>
  </sheetPr>
  <dimension ref="B4:T42"/>
  <sheetViews>
    <sheetView showGridLines="0" topLeftCell="A8" zoomScale="61" zoomScaleNormal="50" workbookViewId="0">
      <selection activeCell="M23" sqref="M23"/>
    </sheetView>
  </sheetViews>
  <sheetFormatPr defaultColWidth="8.875" defaultRowHeight="14.25"/>
  <cols>
    <col min="3" max="3" width="23.625" customWidth="1"/>
    <col min="4" max="4" width="29.5" customWidth="1"/>
    <col min="6" max="6" width="9" customWidth="1"/>
    <col min="7" max="7" width="7.5" customWidth="1"/>
    <col min="8" max="8" width="7.625" customWidth="1"/>
    <col min="9" max="9" width="9" customWidth="1"/>
    <col min="10" max="10" width="10" style="4" customWidth="1"/>
    <col min="11" max="11" width="9.5" style="4" customWidth="1"/>
    <col min="12" max="12" width="13.625" style="4" customWidth="1"/>
    <col min="13" max="13" width="10.5" style="4" customWidth="1"/>
    <col min="14" max="14" width="9.125" customWidth="1"/>
    <col min="15" max="15" width="9.625" customWidth="1"/>
    <col min="16" max="16" width="10.5" customWidth="1"/>
  </cols>
  <sheetData>
    <row r="4" spans="3:17" s="218" customFormat="1" ht="18">
      <c r="C4" s="213"/>
      <c r="D4" s="211"/>
      <c r="E4" s="212" t="s">
        <v>224</v>
      </c>
      <c r="F4" s="274"/>
      <c r="G4" s="220" t="s">
        <v>240</v>
      </c>
      <c r="H4" s="274"/>
      <c r="I4" s="213"/>
      <c r="J4" s="583" t="s">
        <v>1291</v>
      </c>
      <c r="K4" s="583"/>
      <c r="L4" s="584"/>
      <c r="M4" s="584"/>
      <c r="N4" s="585"/>
      <c r="O4" s="218" t="s">
        <v>758</v>
      </c>
    </row>
    <row r="5" spans="3:17" s="218" customFormat="1" ht="18">
      <c r="C5" s="425"/>
      <c r="D5" s="219"/>
      <c r="E5" s="227"/>
      <c r="F5" s="275"/>
      <c r="G5" s="221" t="s">
        <v>239</v>
      </c>
      <c r="H5" s="275"/>
      <c r="I5" s="222"/>
      <c r="J5" s="586"/>
      <c r="K5" s="586"/>
      <c r="L5" s="454"/>
      <c r="M5" s="454"/>
      <c r="N5" s="587"/>
    </row>
    <row r="6" spans="3:17" s="101" customFormat="1" ht="45">
      <c r="C6" s="806" t="s">
        <v>153</v>
      </c>
      <c r="D6" s="229" t="s">
        <v>51</v>
      </c>
      <c r="E6" s="185" t="s">
        <v>225</v>
      </c>
      <c r="F6" s="186" t="s">
        <v>163</v>
      </c>
      <c r="G6" s="187" t="s">
        <v>309</v>
      </c>
      <c r="H6" s="187" t="s">
        <v>231</v>
      </c>
      <c r="I6" s="187" t="s">
        <v>104</v>
      </c>
      <c r="J6" s="200" t="s">
        <v>220</v>
      </c>
      <c r="K6" s="167" t="s">
        <v>236</v>
      </c>
      <c r="L6" s="276" t="s">
        <v>326</v>
      </c>
      <c r="M6" s="200" t="s">
        <v>221</v>
      </c>
      <c r="N6" s="167" t="s">
        <v>236</v>
      </c>
    </row>
    <row r="7" spans="3:17">
      <c r="C7" s="166"/>
      <c r="D7" s="163"/>
      <c r="E7" s="169"/>
      <c r="F7" s="170"/>
      <c r="G7" s="23"/>
      <c r="H7" s="172" t="s">
        <v>230</v>
      </c>
      <c r="I7" s="172" t="s">
        <v>104</v>
      </c>
      <c r="J7" s="171" t="s">
        <v>157</v>
      </c>
      <c r="K7" s="199" t="s">
        <v>235</v>
      </c>
      <c r="L7" s="205" t="s">
        <v>222</v>
      </c>
      <c r="M7" s="171" t="s">
        <v>158</v>
      </c>
      <c r="N7" s="199" t="s">
        <v>235</v>
      </c>
    </row>
    <row r="8" spans="3:17" s="102" customFormat="1" ht="26.25" thickBot="1">
      <c r="C8" s="807"/>
      <c r="D8" s="168"/>
      <c r="E8" s="173" t="s">
        <v>174</v>
      </c>
      <c r="F8" s="174" t="s">
        <v>223</v>
      </c>
      <c r="G8" s="175" t="s">
        <v>101</v>
      </c>
      <c r="H8" s="175" t="s">
        <v>237</v>
      </c>
      <c r="I8" s="175" t="s">
        <v>104</v>
      </c>
      <c r="J8" s="203" t="s">
        <v>229</v>
      </c>
      <c r="K8" s="204" t="s">
        <v>229</v>
      </c>
      <c r="L8" s="201" t="s">
        <v>149</v>
      </c>
      <c r="M8" s="203" t="s">
        <v>229</v>
      </c>
      <c r="N8" s="204" t="s">
        <v>229</v>
      </c>
    </row>
    <row r="9" spans="3:17" ht="15.75" thickTop="1">
      <c r="C9" s="176"/>
      <c r="D9" s="176"/>
      <c r="E9" s="176"/>
      <c r="F9" s="176"/>
      <c r="G9" s="176"/>
      <c r="H9" s="176"/>
      <c r="I9" s="176"/>
      <c r="J9" s="177"/>
      <c r="K9" s="177"/>
      <c r="L9" s="177" t="s">
        <v>327</v>
      </c>
      <c r="M9" s="177"/>
      <c r="N9" s="177"/>
    </row>
    <row r="10" spans="3:17" ht="18">
      <c r="C10" s="176" t="s">
        <v>136</v>
      </c>
      <c r="D10" s="176" t="s">
        <v>831</v>
      </c>
      <c r="E10" s="183">
        <f>'Combined data'!L7</f>
        <v>264.55108786047771</v>
      </c>
      <c r="F10" s="256" t="s">
        <v>1122</v>
      </c>
      <c r="G10" s="512">
        <v>0.1</v>
      </c>
      <c r="H10" s="179">
        <v>37</v>
      </c>
      <c r="I10" s="179">
        <v>7.2</v>
      </c>
      <c r="J10" s="508">
        <f>AVERAGE('Combined data'!BJ7:BJ12)</f>
        <v>0.22816812763371166</v>
      </c>
      <c r="K10" s="512">
        <f>STDEV('Combined data'!BJ7:BJ11)/J10</f>
        <v>0.27121231811118324</v>
      </c>
      <c r="L10" s="195">
        <f>AVERAGE('Combined data'!CG7:CG11)</f>
        <v>0.81720321677238483</v>
      </c>
      <c r="M10" s="202">
        <f>AVERAGE('Combined data'!CI7:CI12)</f>
        <v>0.33801244455105023</v>
      </c>
      <c r="N10" s="195">
        <f>STDEV('Combined data'!CI7:CI11)/M10</f>
        <v>0.62056855857944604</v>
      </c>
      <c r="O10" t="s">
        <v>1005</v>
      </c>
      <c r="Q10" t="s">
        <v>1006</v>
      </c>
    </row>
    <row r="11" spans="3:17" ht="18">
      <c r="C11" s="176" t="s">
        <v>293</v>
      </c>
      <c r="D11" s="176" t="s">
        <v>834</v>
      </c>
      <c r="E11" s="183">
        <v>169</v>
      </c>
      <c r="F11" s="176" t="s">
        <v>1042</v>
      </c>
      <c r="G11" s="512"/>
      <c r="H11" s="179">
        <v>37</v>
      </c>
      <c r="I11" s="256" t="s">
        <v>305</v>
      </c>
      <c r="J11" s="508">
        <f>AVERAGE('Combined data'!BJ70:BJ81)</f>
        <v>0.51394169365421882</v>
      </c>
      <c r="K11" s="512">
        <f>STDEV('Combined data'!BJ70:BJ81)/J11</f>
        <v>0.28957263958692614</v>
      </c>
      <c r="L11" s="195">
        <f>AVERAGE('Combined data'!CG70:CG81)</f>
        <v>0.45040000000000008</v>
      </c>
      <c r="M11" s="202">
        <f>AVERAGE('Combined data'!CI70:CI81)</f>
        <v>0.81904486905409424</v>
      </c>
      <c r="N11" s="195">
        <f>STDEV('Combined data'!CI70:CI81)/M11</f>
        <v>0.38790695929503832</v>
      </c>
    </row>
    <row r="12" spans="3:17" ht="21" customHeight="1">
      <c r="C12" s="176" t="s">
        <v>1040</v>
      </c>
      <c r="D12" s="655" t="s">
        <v>979</v>
      </c>
      <c r="E12" s="183">
        <f>'Lao, 1997'!D37</f>
        <v>335.05127538437188</v>
      </c>
      <c r="F12" t="s">
        <v>1041</v>
      </c>
      <c r="G12" s="656">
        <v>0.05</v>
      </c>
      <c r="H12" s="177">
        <v>37</v>
      </c>
      <c r="I12" s="179">
        <v>7</v>
      </c>
      <c r="J12" s="508">
        <f>AVERAGE('Lao, 1997'!AR60:AR61)</f>
        <v>0.2331284387462334</v>
      </c>
      <c r="K12" s="512">
        <f>STDEV('Lao, 1997'!AR60:AR61)/J12</f>
        <v>0.11707739098800253</v>
      </c>
      <c r="M12" s="177"/>
      <c r="N12" s="181"/>
      <c r="P12" s="181"/>
      <c r="Q12" s="507"/>
    </row>
    <row r="13" spans="3:17" ht="18">
      <c r="C13" s="176" t="s">
        <v>301</v>
      </c>
      <c r="D13" s="176" t="s">
        <v>830</v>
      </c>
      <c r="E13" s="183">
        <f>'Combined data'!L97</f>
        <v>300</v>
      </c>
      <c r="F13" s="179" t="s">
        <v>226</v>
      </c>
      <c r="G13" s="512">
        <v>0.05</v>
      </c>
      <c r="H13" s="179">
        <v>37</v>
      </c>
      <c r="I13" s="179">
        <v>7.2</v>
      </c>
      <c r="J13" s="508">
        <f>AVERAGE('Combined data'!BJ98:BJ102)</f>
        <v>9.6560456268542982E-2</v>
      </c>
      <c r="K13" s="512">
        <f>STDEV('Combined data'!BJ98:BJ102)/J13</f>
        <v>0.50463098636644133</v>
      </c>
      <c r="L13" s="195">
        <f>AVERAGE('Combined data'!CG98:CG102)</f>
        <v>1.3331839999999999</v>
      </c>
      <c r="M13" s="202">
        <f>AVERAGE('Combined data'!CI98:CI102)</f>
        <v>0.23668023136404667</v>
      </c>
      <c r="N13" s="195">
        <f>STDEV('Combined data'!CI98:CI102)/M13</f>
        <v>0.39048796901139649</v>
      </c>
    </row>
    <row r="14" spans="3:17" ht="18">
      <c r="C14" s="176" t="s">
        <v>822</v>
      </c>
      <c r="D14" s="176" t="s">
        <v>823</v>
      </c>
      <c r="E14" s="183">
        <f>'Combined data'!L103</f>
        <v>352.60339333348492</v>
      </c>
      <c r="F14" s="179"/>
      <c r="G14" s="656">
        <v>0.05</v>
      </c>
      <c r="H14" s="179">
        <v>30</v>
      </c>
      <c r="I14" s="4" t="s">
        <v>796</v>
      </c>
      <c r="J14" s="508">
        <f>AVERAGE('Slivac, 2010'!BB35:BB40)</f>
        <v>1.0152091805837546</v>
      </c>
      <c r="K14" s="512">
        <f>STDEV('Slivac, 2010'!BB35:BB40)/J14</f>
        <v>0.50511755949579706</v>
      </c>
      <c r="L14" s="195"/>
      <c r="M14" s="202"/>
      <c r="N14" s="195"/>
    </row>
    <row r="15" spans="3:17" ht="18">
      <c r="C15" s="176" t="s">
        <v>978</v>
      </c>
      <c r="D15" s="176" t="s">
        <v>979</v>
      </c>
      <c r="E15" s="183">
        <f>'Lopez,2015'!D65</f>
        <v>304.59206853124715</v>
      </c>
      <c r="F15" s="179"/>
      <c r="G15" s="512">
        <v>0</v>
      </c>
      <c r="H15" s="179">
        <v>37</v>
      </c>
      <c r="I15" s="256" t="s">
        <v>294</v>
      </c>
      <c r="J15" s="508">
        <f>'Lopez,2015'!AH62</f>
        <v>1.1848631465865513</v>
      </c>
      <c r="K15" s="512" t="s">
        <v>255</v>
      </c>
      <c r="L15" s="195"/>
      <c r="M15" s="202"/>
      <c r="N15" s="195"/>
    </row>
    <row r="16" spans="3:17" ht="18">
      <c r="C16" s="176"/>
      <c r="D16" s="176" t="s">
        <v>979</v>
      </c>
      <c r="E16" s="183">
        <f>E15</f>
        <v>304.59206853124715</v>
      </c>
      <c r="F16" s="179"/>
      <c r="G16" s="512">
        <v>0</v>
      </c>
      <c r="H16" s="179">
        <v>33</v>
      </c>
      <c r="I16" s="256" t="s">
        <v>294</v>
      </c>
      <c r="J16" s="508">
        <f>'Lopez,2015'!AE78</f>
        <v>0.90483093327711073</v>
      </c>
      <c r="K16" s="512">
        <f>_xlfn.STDEV.S('Lopez,2015'!AE69:AE77)/YxGLc!J16</f>
        <v>0.1848704077196523</v>
      </c>
      <c r="L16" s="195"/>
      <c r="M16" s="202"/>
      <c r="N16" s="195"/>
    </row>
    <row r="17" spans="2:20" ht="18">
      <c r="C17" s="176" t="s">
        <v>759</v>
      </c>
      <c r="D17" s="176" t="s">
        <v>761</v>
      </c>
      <c r="E17" s="183">
        <f>'Combined data'!L136</f>
        <v>429.56950213724247</v>
      </c>
      <c r="F17" s="179"/>
      <c r="G17" s="512">
        <v>0.2</v>
      </c>
      <c r="H17" s="179">
        <v>37</v>
      </c>
      <c r="I17" s="179"/>
      <c r="J17" s="508">
        <f>AVERAGE('Combined data'!BJ136:BJ143)</f>
        <v>0.24812933586555941</v>
      </c>
      <c r="K17" s="512">
        <f>STDEV('Combined data'!BJ136:BJ143)/J17</f>
        <v>0.56825291787528509</v>
      </c>
      <c r="L17" s="195">
        <f>AVERAGE('Combined data'!CG136:CG143)</f>
        <v>0.90080000000000005</v>
      </c>
      <c r="M17" s="202">
        <f>AVERAGE('Combined data'!CI136:CI143)</f>
        <v>0.44321474846727488</v>
      </c>
      <c r="N17" s="195">
        <f>STDEV('Combined data'!CI99:CI125)/M17</f>
        <v>0.81413896896334481</v>
      </c>
    </row>
    <row r="18" spans="2:20" ht="18">
      <c r="C18" s="176"/>
      <c r="D18" s="176" t="s">
        <v>762</v>
      </c>
      <c r="E18" s="183">
        <f>'Combined data'!L145</f>
        <v>429.56950213724247</v>
      </c>
      <c r="F18" s="179"/>
      <c r="G18" s="512">
        <v>0.2</v>
      </c>
      <c r="H18" s="179">
        <v>37</v>
      </c>
      <c r="I18" s="179"/>
      <c r="J18" s="508">
        <f>AVERAGE('Combined data'!BJ145:BJ152)</f>
        <v>0.29775488926096938</v>
      </c>
      <c r="K18" s="802" t="s">
        <v>255</v>
      </c>
      <c r="L18" s="195">
        <f>AVERAGE('Combined data'!CG145:CG152)</f>
        <v>0.90080000000000005</v>
      </c>
      <c r="M18" s="202">
        <f>AVERAGE('Combined data'!CI145:CI152)</f>
        <v>0.48569921580801723</v>
      </c>
      <c r="N18" s="622" t="s">
        <v>255</v>
      </c>
    </row>
    <row r="19" spans="2:20" ht="18">
      <c r="C19" s="176"/>
      <c r="D19" s="176" t="s">
        <v>763</v>
      </c>
      <c r="E19" s="183">
        <f>'Combined data'!L153</f>
        <v>429.56950213724247</v>
      </c>
      <c r="F19" s="179"/>
      <c r="G19" s="512">
        <v>0.2</v>
      </c>
      <c r="H19" s="179">
        <v>37</v>
      </c>
      <c r="I19" s="179"/>
      <c r="J19" s="508">
        <f>AVERAGE('Combined data'!BJ153:BJ160)</f>
        <v>0.30337267858702532</v>
      </c>
      <c r="K19" s="512">
        <f>STDEV('Combined data'!BJ153:BJ160)/J19</f>
        <v>0.69673317613275543</v>
      </c>
      <c r="L19" s="195">
        <f>AVERAGE('Combined data'!CG153:CG160)</f>
        <v>0.45040000000000002</v>
      </c>
      <c r="M19" s="202">
        <f>AVERAGE('Combined data'!CI153:CI160)</f>
        <v>0.89864743072430087</v>
      </c>
      <c r="N19" s="195" t="s">
        <v>1285</v>
      </c>
    </row>
    <row r="20" spans="2:20" ht="18">
      <c r="C20" s="176" t="s">
        <v>760</v>
      </c>
      <c r="D20" s="176" t="s">
        <v>763</v>
      </c>
      <c r="E20" s="183"/>
      <c r="F20" s="179"/>
      <c r="G20" s="512">
        <v>0.2</v>
      </c>
      <c r="H20" s="179">
        <v>37</v>
      </c>
      <c r="I20" s="179"/>
      <c r="J20" s="508">
        <f>'O''Neil,2024'!AS36</f>
        <v>0.16000000000000003</v>
      </c>
      <c r="K20" s="512"/>
      <c r="L20" s="195"/>
      <c r="M20" s="202"/>
      <c r="N20" s="195"/>
    </row>
    <row r="21" spans="2:20" ht="7.5" customHeight="1">
      <c r="C21" s="268"/>
      <c r="D21" s="269"/>
      <c r="E21" s="270"/>
      <c r="F21" s="271"/>
      <c r="G21" s="271"/>
      <c r="H21" s="271"/>
      <c r="I21" s="271"/>
      <c r="J21" s="805"/>
      <c r="K21" s="803"/>
      <c r="L21" s="273"/>
      <c r="M21" s="272"/>
      <c r="N21" s="273"/>
    </row>
    <row r="22" spans="2:20" ht="18">
      <c r="C22" s="178" t="s">
        <v>320</v>
      </c>
      <c r="D22" s="176" t="s">
        <v>321</v>
      </c>
      <c r="E22" s="183"/>
      <c r="F22" s="179"/>
      <c r="G22" s="179"/>
      <c r="H22" s="179"/>
      <c r="I22" s="179"/>
      <c r="J22" s="508">
        <f>AVERAGE(J10:J21)</f>
        <v>0.47145080731487982</v>
      </c>
      <c r="K22" s="512">
        <f>AVERAGE(K10:K21)</f>
        <v>0.39218342453450539</v>
      </c>
      <c r="L22" s="509">
        <f>AVERAGE(L10:L21)</f>
        <v>0.80879786946206422</v>
      </c>
      <c r="M22" s="508">
        <f>AVERAGE(M10:M21)</f>
        <v>0.53688315666146391</v>
      </c>
      <c r="N22" s="509">
        <f>AVERAGE(N10:N21)</f>
        <v>0.5532756139623064</v>
      </c>
      <c r="P22" s="773"/>
      <c r="Q22" s="773">
        <f>1/J22</f>
        <v>2.121112074651947</v>
      </c>
      <c r="R22" s="773"/>
      <c r="S22" s="773"/>
      <c r="T22" s="773"/>
    </row>
    <row r="23" spans="2:20" ht="15.75">
      <c r="C23" s="176"/>
      <c r="D23" s="176"/>
      <c r="E23" s="180"/>
      <c r="F23" s="180"/>
      <c r="G23" s="180"/>
      <c r="H23" s="180"/>
      <c r="I23" s="180"/>
      <c r="J23" s="177"/>
      <c r="K23" s="177"/>
      <c r="L23" s="177"/>
      <c r="M23" s="177"/>
      <c r="P23" s="773">
        <f>J22-K22*J22</f>
        <v>0.286555615202573</v>
      </c>
      <c r="Q23" s="773">
        <f>1/P23</f>
        <v>3.4897239731040557</v>
      </c>
      <c r="R23" s="773"/>
      <c r="S23" s="773">
        <f>Q23-R24</f>
        <v>0.98306866346273436</v>
      </c>
      <c r="T23" s="773"/>
    </row>
    <row r="24" spans="2:20" ht="15">
      <c r="C24" s="182" t="s">
        <v>228</v>
      </c>
      <c r="D24" s="176"/>
      <c r="E24" s="177"/>
      <c r="F24" s="177"/>
      <c r="G24" s="177"/>
      <c r="H24" s="177"/>
      <c r="I24" s="177"/>
      <c r="J24" s="177"/>
      <c r="K24" s="177"/>
      <c r="L24" s="177"/>
      <c r="M24" s="177"/>
      <c r="P24" s="773">
        <f>J22+K22*J22</f>
        <v>0.65634599942718663</v>
      </c>
      <c r="Q24" s="773">
        <f>1/P24</f>
        <v>1.523586646178587</v>
      </c>
      <c r="R24" s="773">
        <f>AVERAGE(Q23:Q24)</f>
        <v>2.5066553096413213</v>
      </c>
      <c r="S24" s="773">
        <f>R24-Q24</f>
        <v>0.98306866346273436</v>
      </c>
      <c r="T24" s="773">
        <f>S24/R24</f>
        <v>0.39218342453450539</v>
      </c>
    </row>
    <row r="25" spans="2:20" ht="18">
      <c r="C25" s="176" t="s">
        <v>181</v>
      </c>
      <c r="D25" s="176" t="s">
        <v>185</v>
      </c>
      <c r="E25" s="177">
        <f>'Combined data'!L204</f>
        <v>540.00000000000011</v>
      </c>
      <c r="F25" s="206" t="s">
        <v>238</v>
      </c>
      <c r="G25" s="206"/>
      <c r="H25" s="177"/>
      <c r="I25" s="177"/>
      <c r="J25" s="202">
        <f>TEAs!AA16</f>
        <v>0.37779177623794719</v>
      </c>
      <c r="K25" s="177"/>
      <c r="L25" s="177"/>
      <c r="M25" s="177"/>
    </row>
    <row r="26" spans="2:20" ht="18">
      <c r="C26" s="176" t="s">
        <v>227</v>
      </c>
      <c r="D26" s="176" t="s">
        <v>186</v>
      </c>
      <c r="E26" s="177">
        <f>'Combined data'!L205</f>
        <v>540.00000000000011</v>
      </c>
      <c r="F26" s="206" t="s">
        <v>238</v>
      </c>
      <c r="G26" s="206"/>
      <c r="H26" s="177"/>
      <c r="I26" s="177"/>
      <c r="J26" s="202">
        <f>TEAs!AA17</f>
        <v>0.85581402372269688</v>
      </c>
      <c r="K26" s="177"/>
      <c r="L26" s="177"/>
      <c r="M26" s="177"/>
    </row>
    <row r="27" spans="2:20" ht="18">
      <c r="C27" s="176" t="s">
        <v>162</v>
      </c>
      <c r="D27" s="176" t="s">
        <v>184</v>
      </c>
      <c r="E27" s="177">
        <f>'Combined data'!L206</f>
        <v>900.00000000000011</v>
      </c>
      <c r="F27" s="206" t="s">
        <v>238</v>
      </c>
      <c r="G27" s="206"/>
      <c r="H27" s="177"/>
      <c r="I27" s="177"/>
      <c r="J27" s="202">
        <f>TEAs!AA18</f>
        <v>0.25924645696508819</v>
      </c>
      <c r="K27" s="177"/>
      <c r="L27" s="177"/>
      <c r="M27" s="177"/>
    </row>
    <row r="28" spans="2:20" ht="18" hidden="1">
      <c r="C28" s="176" t="s">
        <v>202</v>
      </c>
      <c r="D28" s="176" t="s">
        <v>203</v>
      </c>
      <c r="E28" s="177">
        <f>'Combined data'!L207</f>
        <v>540.00000000000011</v>
      </c>
      <c r="F28" s="206" t="s">
        <v>238</v>
      </c>
      <c r="G28" s="206"/>
      <c r="H28" s="177"/>
      <c r="I28" s="177"/>
      <c r="J28" s="202">
        <f>TEAs!AB19</f>
        <v>0.17438461538461539</v>
      </c>
      <c r="K28" s="177"/>
      <c r="L28" s="177"/>
      <c r="M28" s="177"/>
    </row>
    <row r="29" spans="2:20" ht="6.75" customHeight="1" thickBot="1">
      <c r="C29" s="208"/>
      <c r="D29" s="208"/>
      <c r="E29" s="208"/>
      <c r="F29" s="208"/>
      <c r="G29" s="208"/>
      <c r="H29" s="208"/>
      <c r="I29" s="208"/>
      <c r="J29" s="209"/>
      <c r="K29" s="209"/>
      <c r="L29" s="209"/>
      <c r="M29" s="209"/>
      <c r="N29" s="210"/>
    </row>
    <row r="30" spans="2:20" ht="15">
      <c r="C30" s="176"/>
      <c r="D30" s="176"/>
      <c r="E30" s="176"/>
      <c r="F30" s="176"/>
      <c r="G30" s="176"/>
      <c r="H30" s="176"/>
      <c r="I30" s="176"/>
      <c r="J30" s="177"/>
      <c r="K30" s="177"/>
      <c r="L30" s="177"/>
      <c r="M30" s="177"/>
    </row>
    <row r="31" spans="2:20" ht="15">
      <c r="C31" s="176"/>
      <c r="D31" s="176"/>
      <c r="E31" s="176"/>
      <c r="F31" s="176"/>
      <c r="G31" s="176"/>
      <c r="H31" s="176"/>
      <c r="I31" s="176"/>
      <c r="J31" s="177"/>
      <c r="K31" s="177"/>
      <c r="L31" s="177"/>
      <c r="M31" s="177"/>
    </row>
    <row r="32" spans="2:20" ht="15">
      <c r="B32" s="441"/>
      <c r="C32" s="1" t="s">
        <v>136</v>
      </c>
      <c r="D32" s="1">
        <v>1988</v>
      </c>
      <c r="E32" s="100" t="s">
        <v>137</v>
      </c>
    </row>
    <row r="33" spans="2:5">
      <c r="B33" s="315"/>
      <c r="C33" t="s">
        <v>201</v>
      </c>
      <c r="D33">
        <v>1988</v>
      </c>
    </row>
    <row r="34" spans="2:5">
      <c r="C34" t="s">
        <v>272</v>
      </c>
      <c r="D34">
        <v>1994</v>
      </c>
      <c r="E34" t="s">
        <v>274</v>
      </c>
    </row>
    <row r="35" spans="2:5">
      <c r="B35" s="441"/>
      <c r="C35" t="s">
        <v>289</v>
      </c>
      <c r="D35" s="246">
        <v>1995</v>
      </c>
      <c r="E35" s="248" t="s">
        <v>277</v>
      </c>
    </row>
    <row r="36" spans="2:5">
      <c r="C36" t="s">
        <v>278</v>
      </c>
      <c r="D36" s="246">
        <v>1999</v>
      </c>
      <c r="E36" s="247" t="s">
        <v>290</v>
      </c>
    </row>
    <row r="37" spans="2:5" ht="15">
      <c r="B37" s="441"/>
      <c r="C37" s="1" t="s">
        <v>835</v>
      </c>
      <c r="D37" s="1">
        <v>2000</v>
      </c>
      <c r="E37" s="429" t="s">
        <v>366</v>
      </c>
    </row>
    <row r="38" spans="2:5" ht="15">
      <c r="C38" s="250" t="s">
        <v>280</v>
      </c>
      <c r="D38">
        <v>2007</v>
      </c>
      <c r="E38" s="251" t="s">
        <v>281</v>
      </c>
    </row>
    <row r="39" spans="2:5">
      <c r="C39" s="250" t="s">
        <v>282</v>
      </c>
      <c r="D39">
        <v>2011</v>
      </c>
      <c r="E39" s="252" t="s">
        <v>283</v>
      </c>
    </row>
    <row r="40" spans="2:5">
      <c r="C40" s="253" t="s">
        <v>284</v>
      </c>
      <c r="D40">
        <v>2020</v>
      </c>
      <c r="E40" s="249" t="s">
        <v>285</v>
      </c>
    </row>
    <row r="41" spans="2:5">
      <c r="C41" s="250" t="s">
        <v>286</v>
      </c>
      <c r="D41">
        <v>2021</v>
      </c>
    </row>
    <row r="42" spans="2:5">
      <c r="C42" s="250" t="s">
        <v>287</v>
      </c>
    </row>
  </sheetData>
  <pageMargins left="0.7" right="0.7" top="0.75" bottom="0.75" header="0.3" footer="0.3"/>
  <pageSetup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5134E-86FF-4A33-BCB9-112C65429C4B}">
  <sheetPr>
    <tabColor theme="8" tint="0.39997558519241921"/>
  </sheetPr>
  <dimension ref="A1:AZ144"/>
  <sheetViews>
    <sheetView zoomScale="60" zoomScaleNormal="60" workbookViewId="0">
      <selection activeCell="AQ78" sqref="AQ78"/>
    </sheetView>
  </sheetViews>
  <sheetFormatPr defaultColWidth="8.875" defaultRowHeight="14.25"/>
  <cols>
    <col min="2" max="2" width="14.5" customWidth="1"/>
    <col min="4" max="4" width="21.625" customWidth="1"/>
    <col min="9" max="13" width="4" customWidth="1"/>
    <col min="14" max="21" width="4.5" customWidth="1"/>
    <col min="22" max="22" width="4" customWidth="1"/>
    <col min="23" max="41" width="4.5" customWidth="1"/>
  </cols>
  <sheetData>
    <row r="1" spans="1:52" ht="27.75">
      <c r="A1" s="207" t="s">
        <v>739</v>
      </c>
    </row>
    <row r="2" spans="1:52" ht="14.25" hidden="1" customHeight="1">
      <c r="B2" s="1" t="s">
        <v>595</v>
      </c>
      <c r="C2" s="1">
        <v>2023</v>
      </c>
      <c r="D2" s="426" t="s">
        <v>596</v>
      </c>
      <c r="E2" s="302"/>
      <c r="F2" s="303"/>
      <c r="G2" s="304"/>
      <c r="H2" s="303"/>
      <c r="I2" s="296"/>
      <c r="J2" s="296"/>
      <c r="K2" s="296"/>
      <c r="L2" s="296"/>
      <c r="M2" s="296"/>
      <c r="O2" s="294"/>
      <c r="P2" s="294"/>
      <c r="Q2" s="294"/>
      <c r="R2" s="294"/>
      <c r="S2" s="294"/>
      <c r="T2" s="294"/>
      <c r="U2" s="294"/>
      <c r="W2" s="296"/>
      <c r="X2" s="296"/>
      <c r="Y2" s="296"/>
      <c r="Z2" s="296"/>
      <c r="AA2" s="296"/>
      <c r="AB2" s="296"/>
      <c r="AC2" s="296"/>
      <c r="AD2" s="296"/>
      <c r="AE2" s="296"/>
      <c r="AF2" s="296"/>
      <c r="AG2" s="296"/>
      <c r="AH2" s="296"/>
      <c r="AI2" s="296"/>
      <c r="AJ2" s="296"/>
      <c r="AK2" s="296"/>
      <c r="AL2" s="296"/>
      <c r="AM2" s="296"/>
      <c r="AN2" s="296"/>
      <c r="AO2" s="296"/>
    </row>
    <row r="3" spans="1:52" ht="14.25" hidden="1" customHeight="1">
      <c r="B3" s="1" t="s">
        <v>676</v>
      </c>
      <c r="C3" s="1">
        <v>2024</v>
      </c>
      <c r="D3" s="482" t="s">
        <v>677</v>
      </c>
      <c r="E3" s="302"/>
      <c r="F3" s="303"/>
      <c r="G3" s="304"/>
      <c r="H3" s="303"/>
      <c r="I3" s="296"/>
      <c r="J3" s="296"/>
      <c r="K3" s="296"/>
      <c r="L3" s="296"/>
      <c r="M3" s="296"/>
      <c r="O3" s="294"/>
      <c r="P3" s="294"/>
      <c r="Q3" s="294"/>
      <c r="R3" s="301"/>
      <c r="S3" s="294"/>
      <c r="T3" s="301"/>
      <c r="U3" s="294"/>
      <c r="W3" s="296"/>
      <c r="X3" s="296"/>
      <c r="Y3" s="296"/>
      <c r="Z3" s="296"/>
      <c r="AA3" s="296"/>
      <c r="AB3" s="296"/>
      <c r="AC3" s="296"/>
      <c r="AD3" s="296"/>
      <c r="AE3" s="296"/>
      <c r="AF3" s="296"/>
      <c r="AG3" s="296"/>
      <c r="AH3" s="296"/>
      <c r="AI3" s="296"/>
      <c r="AJ3" s="296"/>
      <c r="AK3" s="296"/>
      <c r="AL3" s="296"/>
      <c r="AM3" s="296"/>
      <c r="AN3" s="296"/>
      <c r="AO3" s="296"/>
    </row>
    <row r="4" spans="1:52" ht="14.25" hidden="1" customHeight="1">
      <c r="B4" t="s">
        <v>380</v>
      </c>
      <c r="C4" s="1">
        <v>2024</v>
      </c>
      <c r="D4" s="431" t="s">
        <v>576</v>
      </c>
      <c r="E4" s="302"/>
      <c r="F4" s="303"/>
      <c r="G4" s="304"/>
      <c r="H4" s="303"/>
      <c r="I4" s="296"/>
      <c r="J4" s="296"/>
      <c r="K4" s="296"/>
      <c r="L4" s="296"/>
      <c r="M4" s="296"/>
      <c r="O4" s="294"/>
      <c r="P4" s="294"/>
      <c r="Q4" s="294"/>
      <c r="R4" s="294"/>
      <c r="S4" s="294"/>
      <c r="T4" s="294"/>
      <c r="U4" s="294"/>
      <c r="W4" s="296"/>
      <c r="X4" s="296"/>
      <c r="Y4" s="296"/>
      <c r="Z4" s="296"/>
      <c r="AA4" s="296"/>
      <c r="AB4" s="296"/>
      <c r="AC4" s="296"/>
      <c r="AD4" s="296"/>
      <c r="AE4" s="296"/>
      <c r="AF4" s="296"/>
      <c r="AG4" s="296"/>
      <c r="AH4" s="296"/>
      <c r="AI4" s="296"/>
      <c r="AJ4" s="296"/>
      <c r="AK4" s="296"/>
      <c r="AL4" s="296"/>
      <c r="AM4" s="296"/>
      <c r="AN4" s="296"/>
      <c r="AO4" s="296"/>
    </row>
    <row r="5" spans="1:52" ht="14.25" hidden="1" customHeight="1">
      <c r="B5" t="s">
        <v>385</v>
      </c>
      <c r="C5" s="1">
        <v>2024</v>
      </c>
      <c r="D5" s="431" t="s">
        <v>396</v>
      </c>
      <c r="E5" s="302"/>
      <c r="F5" s="303"/>
      <c r="G5" s="304"/>
      <c r="H5" s="303"/>
      <c r="I5" s="296"/>
      <c r="J5" s="296"/>
      <c r="K5" s="296"/>
      <c r="L5" s="296"/>
      <c r="M5" s="296"/>
      <c r="O5" s="294"/>
      <c r="P5" s="294"/>
      <c r="Q5" s="294"/>
      <c r="R5" s="294"/>
      <c r="S5" s="294"/>
      <c r="T5" s="294"/>
      <c r="U5" s="294"/>
      <c r="W5" s="296"/>
      <c r="X5" s="296"/>
      <c r="Y5" s="296"/>
      <c r="Z5" s="296"/>
      <c r="AA5" s="296"/>
      <c r="AB5" s="296"/>
      <c r="AC5" s="296"/>
      <c r="AD5" s="296"/>
      <c r="AE5" s="296"/>
      <c r="AF5" s="296"/>
      <c r="AG5" s="296"/>
      <c r="AH5" s="296"/>
      <c r="AI5" s="296"/>
      <c r="AJ5" s="296"/>
      <c r="AK5" s="296"/>
      <c r="AL5" s="296"/>
      <c r="AM5" s="296"/>
      <c r="AN5" s="296"/>
      <c r="AO5" s="296"/>
    </row>
    <row r="6" spans="1:52" ht="14.25" hidden="1" customHeight="1">
      <c r="B6" t="s">
        <v>375</v>
      </c>
      <c r="C6" s="1">
        <v>2024</v>
      </c>
      <c r="D6" s="431" t="s">
        <v>375</v>
      </c>
      <c r="E6" s="302"/>
      <c r="F6" s="303"/>
      <c r="G6" s="304"/>
      <c r="H6" s="303"/>
      <c r="I6" s="296"/>
      <c r="J6" s="296"/>
      <c r="K6" s="296"/>
      <c r="L6" s="296"/>
      <c r="M6" s="296"/>
      <c r="O6" s="294"/>
      <c r="P6" s="294"/>
      <c r="Q6" s="294"/>
      <c r="R6" s="294"/>
      <c r="S6" s="294"/>
      <c r="T6" s="294"/>
      <c r="U6" s="294"/>
      <c r="W6" s="296"/>
      <c r="X6" s="296"/>
      <c r="Y6" s="296"/>
      <c r="Z6" s="296"/>
      <c r="AA6" s="296"/>
      <c r="AB6" s="296"/>
      <c r="AC6" s="296"/>
      <c r="AD6" s="296"/>
      <c r="AE6" s="296"/>
      <c r="AF6" s="296"/>
      <c r="AG6" s="296"/>
      <c r="AH6" s="296"/>
      <c r="AI6" s="296"/>
      <c r="AJ6" s="296"/>
      <c r="AK6" s="296"/>
      <c r="AL6" s="296"/>
      <c r="AM6" s="296"/>
      <c r="AN6" s="296"/>
      <c r="AO6" s="296"/>
    </row>
    <row r="13" spans="1:52">
      <c r="AX13" t="s">
        <v>1061</v>
      </c>
      <c r="AY13" t="s">
        <v>1070</v>
      </c>
      <c r="AZ13" t="s">
        <v>1071</v>
      </c>
    </row>
    <row r="44" spans="4:8" ht="15" thickBot="1">
      <c r="D44" s="436" t="s">
        <v>1211</v>
      </c>
      <c r="E44" s="436"/>
      <c r="F44" s="436"/>
      <c r="G44" s="436" t="s">
        <v>794</v>
      </c>
      <c r="H44" s="436" t="s">
        <v>332</v>
      </c>
    </row>
    <row r="45" spans="4:8" ht="15" thickTop="1">
      <c r="D45" t="s">
        <v>181</v>
      </c>
      <c r="E45" t="s">
        <v>185</v>
      </c>
      <c r="G45" s="6">
        <f>TEAs!L16</f>
        <v>0.69314718055994529</v>
      </c>
      <c r="H45" s="6">
        <f>TEAs!AN16</f>
        <v>1.681653944896206</v>
      </c>
    </row>
    <row r="46" spans="4:8">
      <c r="D46" t="s">
        <v>227</v>
      </c>
      <c r="E46" t="s">
        <v>186</v>
      </c>
      <c r="G46" s="6">
        <f>TEAs!L17</f>
        <v>0.69314718055994529</v>
      </c>
      <c r="H46" s="6">
        <f>TEAs!AN17</f>
        <v>0.67266157795848225</v>
      </c>
    </row>
    <row r="47" spans="4:8">
      <c r="D47" t="s">
        <v>162</v>
      </c>
      <c r="E47" t="s">
        <v>184</v>
      </c>
      <c r="G47" s="6">
        <f>TEAs!L18</f>
        <v>0.69314718055994529</v>
      </c>
      <c r="H47" s="6">
        <f>TEAs!AN18</f>
        <v>0.39879700799339318</v>
      </c>
    </row>
    <row r="48" spans="4:8">
      <c r="G48" s="6"/>
      <c r="H48" s="6"/>
    </row>
    <row r="49" spans="7:8">
      <c r="G49" s="6"/>
      <c r="H49" s="6"/>
    </row>
    <row r="50" spans="7:8">
      <c r="G50" s="6"/>
      <c r="H50" s="6"/>
    </row>
    <row r="51" spans="7:8">
      <c r="G51" s="6"/>
      <c r="H51" s="6"/>
    </row>
    <row r="52" spans="7:8">
      <c r="G52" s="6"/>
      <c r="H52" s="6"/>
    </row>
    <row r="53" spans="7:8">
      <c r="G53" s="6"/>
      <c r="H53" s="6"/>
    </row>
    <row r="54" spans="7:8">
      <c r="G54" s="6"/>
      <c r="H54" s="6"/>
    </row>
    <row r="55" spans="7:8">
      <c r="G55" s="6"/>
      <c r="H55" s="6"/>
    </row>
    <row r="56" spans="7:8">
      <c r="G56" s="6"/>
      <c r="H56" s="6"/>
    </row>
    <row r="57" spans="7:8">
      <c r="G57" s="6"/>
      <c r="H57" s="6"/>
    </row>
    <row r="58" spans="7:8">
      <c r="G58" s="6"/>
      <c r="H58" s="6"/>
    </row>
    <row r="59" spans="7:8">
      <c r="G59" s="6"/>
      <c r="H59" s="6"/>
    </row>
    <row r="60" spans="7:8">
      <c r="G60" s="6"/>
      <c r="H60" s="6"/>
    </row>
    <row r="61" spans="7:8">
      <c r="G61" s="6"/>
      <c r="H61" s="6"/>
    </row>
    <row r="62" spans="7:8">
      <c r="G62" s="6"/>
      <c r="H62" s="6"/>
    </row>
    <row r="63" spans="7:8">
      <c r="G63" s="6"/>
      <c r="H63" s="6"/>
    </row>
    <row r="64" spans="7:8">
      <c r="G64" s="6"/>
      <c r="H64" s="6"/>
    </row>
    <row r="65" spans="2:41">
      <c r="G65" s="6"/>
      <c r="H65" s="6"/>
    </row>
    <row r="66" spans="2:41">
      <c r="G66" s="6"/>
      <c r="H66" s="6"/>
    </row>
    <row r="67" spans="2:41">
      <c r="G67" s="6"/>
      <c r="H67" s="6"/>
    </row>
    <row r="68" spans="2:41">
      <c r="G68" s="6"/>
      <c r="H68" s="6"/>
    </row>
    <row r="69" spans="2:41">
      <c r="G69" s="6"/>
      <c r="H69" s="6"/>
    </row>
    <row r="70" spans="2:41">
      <c r="G70" s="6"/>
      <c r="H70" s="6"/>
    </row>
    <row r="71" spans="2:41">
      <c r="G71" s="6"/>
      <c r="H71" s="6"/>
    </row>
    <row r="72" spans="2:41">
      <c r="G72" s="6"/>
      <c r="H72" s="6"/>
    </row>
    <row r="73" spans="2:41">
      <c r="G73" s="6"/>
      <c r="H73" s="6"/>
    </row>
    <row r="74" spans="2:41">
      <c r="G74" s="6"/>
      <c r="H74" s="6"/>
    </row>
    <row r="75" spans="2:41">
      <c r="G75" s="6"/>
      <c r="H75" s="6"/>
    </row>
    <row r="76" spans="2:41">
      <c r="G76" s="6"/>
      <c r="H76" s="6"/>
    </row>
    <row r="78" spans="2:41" ht="73.5" customHeight="1" thickBot="1">
      <c r="B78" s="432"/>
      <c r="C78" s="432"/>
      <c r="D78" s="433"/>
      <c r="E78" s="434"/>
      <c r="F78" s="434"/>
      <c r="G78" s="434"/>
      <c r="H78" s="434"/>
      <c r="I78" s="435" t="s">
        <v>371</v>
      </c>
      <c r="J78" s="435" t="s">
        <v>372</v>
      </c>
      <c r="K78" s="435"/>
      <c r="L78" s="435" t="s">
        <v>373</v>
      </c>
      <c r="M78" s="435" t="s">
        <v>397</v>
      </c>
      <c r="N78" s="436"/>
      <c r="O78" s="437" t="s">
        <v>252</v>
      </c>
      <c r="P78" s="437" t="s">
        <v>361</v>
      </c>
      <c r="Q78" s="437" t="s">
        <v>339</v>
      </c>
      <c r="R78" s="437" t="s">
        <v>367</v>
      </c>
      <c r="S78" s="437" t="s">
        <v>368</v>
      </c>
      <c r="T78" s="437" t="s">
        <v>369</v>
      </c>
      <c r="U78" s="438" t="s">
        <v>370</v>
      </c>
      <c r="W78" s="435" t="s">
        <v>577</v>
      </c>
      <c r="X78" s="435" t="s">
        <v>578</v>
      </c>
      <c r="Y78" s="435" t="s">
        <v>579</v>
      </c>
      <c r="Z78" s="435" t="s">
        <v>580</v>
      </c>
      <c r="AA78" s="435" t="s">
        <v>581</v>
      </c>
      <c r="AB78" s="435" t="s">
        <v>582</v>
      </c>
      <c r="AC78" s="435" t="s">
        <v>583</v>
      </c>
      <c r="AD78" s="435" t="s">
        <v>584</v>
      </c>
      <c r="AE78" s="435" t="s">
        <v>585</v>
      </c>
      <c r="AF78" s="435" t="s">
        <v>586</v>
      </c>
      <c r="AG78" s="435" t="s">
        <v>593</v>
      </c>
      <c r="AH78" s="435" t="s">
        <v>669</v>
      </c>
      <c r="AI78" s="435" t="s">
        <v>670</v>
      </c>
      <c r="AJ78" s="435" t="s">
        <v>671</v>
      </c>
      <c r="AK78" s="435" t="s">
        <v>588</v>
      </c>
      <c r="AL78" s="435" t="s">
        <v>587</v>
      </c>
      <c r="AM78" s="435" t="s">
        <v>594</v>
      </c>
      <c r="AN78" s="435" t="s">
        <v>589</v>
      </c>
      <c r="AO78" s="435" t="s">
        <v>590</v>
      </c>
    </row>
    <row r="79" spans="2:41" ht="15.75" thickTop="1">
      <c r="B79" s="1"/>
      <c r="C79" s="1"/>
      <c r="D79" s="426"/>
      <c r="E79" s="302"/>
      <c r="F79" s="303"/>
      <c r="G79" s="304"/>
      <c r="H79" s="303"/>
      <c r="O79" s="4"/>
      <c r="P79" s="4"/>
      <c r="Q79" s="4"/>
      <c r="R79" s="4"/>
      <c r="S79" s="4"/>
      <c r="T79" s="4"/>
      <c r="U79" s="4"/>
    </row>
    <row r="80" spans="2:41" ht="14.25" customHeight="1">
      <c r="B80" t="s">
        <v>379</v>
      </c>
      <c r="C80" s="1">
        <v>1986</v>
      </c>
      <c r="D80" s="431" t="s">
        <v>546</v>
      </c>
      <c r="E80" s="302" t="s">
        <v>403</v>
      </c>
      <c r="F80" s="303" t="s">
        <v>404</v>
      </c>
      <c r="G80" s="304" t="s">
        <v>405</v>
      </c>
      <c r="H80" s="303"/>
      <c r="I80" s="296"/>
      <c r="J80" s="300"/>
      <c r="K80" s="296"/>
      <c r="L80" s="313" t="s">
        <v>406</v>
      </c>
      <c r="M80" s="312">
        <v>0.05</v>
      </c>
      <c r="O80" s="301"/>
      <c r="P80" s="294"/>
      <c r="Q80" s="301"/>
      <c r="R80" s="301"/>
      <c r="S80" s="294"/>
      <c r="T80" s="301"/>
      <c r="U80" s="294"/>
      <c r="W80" s="296"/>
      <c r="X80" s="296"/>
      <c r="Y80" s="296"/>
      <c r="Z80" s="296"/>
      <c r="AA80" s="296"/>
      <c r="AB80" s="296"/>
      <c r="AC80" s="296"/>
      <c r="AD80" s="296"/>
      <c r="AE80" s="296"/>
      <c r="AF80" s="296"/>
      <c r="AG80" s="296"/>
      <c r="AH80" s="296"/>
      <c r="AI80" s="296"/>
      <c r="AJ80" s="296"/>
      <c r="AK80" s="296"/>
      <c r="AL80" s="296"/>
      <c r="AM80" s="296"/>
      <c r="AN80" s="300"/>
      <c r="AO80" s="296"/>
    </row>
    <row r="81" spans="1:41" ht="14.25" customHeight="1">
      <c r="A81" s="441"/>
      <c r="B81" t="s">
        <v>379</v>
      </c>
      <c r="C81" s="1">
        <v>1986</v>
      </c>
      <c r="D81" s="431" t="s">
        <v>546</v>
      </c>
      <c r="E81" s="302" t="s">
        <v>402</v>
      </c>
      <c r="F81" s="303" t="s">
        <v>398</v>
      </c>
      <c r="G81" s="304" t="s">
        <v>401</v>
      </c>
      <c r="H81" s="303"/>
      <c r="I81" s="296"/>
      <c r="J81" s="296"/>
      <c r="K81" s="296"/>
      <c r="L81" s="296"/>
      <c r="M81" s="312">
        <v>0.05</v>
      </c>
      <c r="O81" s="301"/>
      <c r="P81" s="294"/>
      <c r="Q81" s="301"/>
      <c r="R81" s="301"/>
      <c r="S81" s="294"/>
      <c r="T81" s="301"/>
      <c r="U81" s="294"/>
      <c r="W81" s="296"/>
      <c r="X81" s="296"/>
      <c r="Y81" s="296"/>
      <c r="Z81" s="296"/>
      <c r="AA81" s="296"/>
      <c r="AB81" s="296"/>
      <c r="AC81" s="296"/>
      <c r="AD81" s="296"/>
      <c r="AE81" s="296"/>
      <c r="AF81" s="296"/>
      <c r="AG81" s="296"/>
      <c r="AH81" s="296"/>
      <c r="AI81" s="296"/>
      <c r="AJ81" s="296"/>
      <c r="AK81" s="296"/>
      <c r="AL81" s="296"/>
      <c r="AM81" s="296"/>
      <c r="AN81" s="296"/>
      <c r="AO81" s="296"/>
    </row>
    <row r="82" spans="1:41" ht="14.25" hidden="1" customHeight="1">
      <c r="A82" s="441"/>
      <c r="B82" s="1" t="s">
        <v>136</v>
      </c>
      <c r="C82" s="1" t="s">
        <v>735</v>
      </c>
      <c r="D82" s="443" t="s">
        <v>599</v>
      </c>
      <c r="E82" s="302"/>
      <c r="F82" s="303"/>
      <c r="G82" s="304"/>
      <c r="H82" s="303"/>
      <c r="I82" s="296"/>
      <c r="J82" s="296"/>
      <c r="K82" s="296"/>
      <c r="L82" s="296"/>
      <c r="M82" s="312"/>
      <c r="O82" s="294"/>
      <c r="P82" s="294"/>
      <c r="Q82" s="294"/>
      <c r="R82" s="478"/>
      <c r="S82" s="294"/>
      <c r="T82" s="478"/>
      <c r="U82" s="294"/>
      <c r="W82" s="296"/>
      <c r="X82" s="296"/>
      <c r="Y82" s="296"/>
      <c r="Z82" s="296"/>
      <c r="AA82" s="296"/>
      <c r="AB82" s="296"/>
      <c r="AC82" s="296"/>
      <c r="AD82" s="296"/>
      <c r="AE82" s="440"/>
      <c r="AF82" s="440"/>
      <c r="AG82" s="440"/>
      <c r="AH82" s="296"/>
      <c r="AI82" s="296"/>
      <c r="AJ82" s="296"/>
      <c r="AK82" s="440"/>
      <c r="AL82" s="440"/>
      <c r="AM82" s="440"/>
      <c r="AN82" s="440"/>
      <c r="AO82" s="296"/>
    </row>
    <row r="83" spans="1:41" ht="14.25" customHeight="1">
      <c r="A83" s="441"/>
      <c r="B83" s="1" t="s">
        <v>136</v>
      </c>
      <c r="C83" s="1" t="s">
        <v>736</v>
      </c>
      <c r="D83" s="100" t="s">
        <v>137</v>
      </c>
      <c r="E83" s="302"/>
      <c r="F83" s="303"/>
      <c r="G83" s="304"/>
      <c r="H83" s="303"/>
      <c r="I83" s="296"/>
      <c r="J83" s="296"/>
      <c r="K83" s="296"/>
      <c r="L83" s="296"/>
      <c r="M83" s="296"/>
      <c r="O83" s="294"/>
      <c r="P83" s="294"/>
      <c r="Q83" s="294"/>
      <c r="R83" s="294"/>
      <c r="S83" s="294"/>
      <c r="T83" s="294"/>
      <c r="U83" s="294"/>
      <c r="W83" s="296"/>
      <c r="X83" s="296"/>
      <c r="Y83" s="440"/>
      <c r="Z83" s="440"/>
      <c r="AA83" s="440"/>
      <c r="AB83" s="440"/>
      <c r="AC83" s="440"/>
      <c r="AD83" s="440"/>
      <c r="AE83" s="440"/>
      <c r="AF83" s="440"/>
      <c r="AG83" s="440"/>
      <c r="AH83" s="440"/>
      <c r="AI83" s="440"/>
      <c r="AJ83" s="440"/>
      <c r="AK83" s="296"/>
      <c r="AL83" s="296"/>
      <c r="AM83" s="296"/>
      <c r="AN83" s="296"/>
      <c r="AO83" s="296"/>
    </row>
    <row r="84" spans="1:41" ht="14.25" customHeight="1">
      <c r="A84" s="441"/>
      <c r="B84" s="1" t="s">
        <v>136</v>
      </c>
      <c r="C84" s="1">
        <v>1989</v>
      </c>
      <c r="D84" s="500" t="s">
        <v>733</v>
      </c>
      <c r="E84" s="305" t="s">
        <v>139</v>
      </c>
      <c r="F84" s="306" t="s">
        <v>140</v>
      </c>
      <c r="G84" s="305" t="s">
        <v>140</v>
      </c>
      <c r="H84" s="306" t="s">
        <v>141</v>
      </c>
      <c r="I84" s="297"/>
      <c r="J84" s="297"/>
      <c r="K84" s="297"/>
      <c r="L84" s="296"/>
      <c r="M84" s="296"/>
      <c r="O84" s="294"/>
      <c r="P84" s="295"/>
      <c r="Q84" s="295"/>
      <c r="R84" s="295"/>
      <c r="S84" s="294"/>
      <c r="T84" s="295"/>
      <c r="U84" s="294"/>
      <c r="W84" s="296"/>
      <c r="X84" s="296"/>
      <c r="Y84" s="296"/>
      <c r="Z84" s="296"/>
      <c r="AA84" s="296"/>
      <c r="AB84" s="296"/>
      <c r="AC84" s="296"/>
      <c r="AD84" s="296"/>
      <c r="AE84" s="296"/>
      <c r="AF84" s="296"/>
      <c r="AG84" s="296"/>
      <c r="AH84" s="296"/>
      <c r="AI84" s="296"/>
      <c r="AJ84" s="296"/>
      <c r="AK84" s="296"/>
      <c r="AL84" s="296"/>
      <c r="AM84" s="296"/>
      <c r="AN84" s="296"/>
      <c r="AO84" s="440"/>
    </row>
    <row r="85" spans="1:41" ht="14.25" hidden="1" customHeight="1">
      <c r="B85" s="1" t="s">
        <v>258</v>
      </c>
      <c r="C85" s="292">
        <v>1988</v>
      </c>
      <c r="D85" s="443" t="s">
        <v>664</v>
      </c>
      <c r="E85" s="305" t="s">
        <v>139</v>
      </c>
      <c r="F85" s="306" t="s">
        <v>665</v>
      </c>
      <c r="G85" s="304"/>
      <c r="H85" s="303" t="s">
        <v>666</v>
      </c>
      <c r="I85" s="296"/>
      <c r="J85" s="296"/>
      <c r="K85" s="296"/>
      <c r="L85" s="296"/>
      <c r="M85" s="479">
        <v>0.05</v>
      </c>
      <c r="O85" s="294"/>
      <c r="P85" s="301"/>
      <c r="Q85" s="301"/>
      <c r="R85" s="301"/>
      <c r="S85" s="294"/>
      <c r="T85" s="301"/>
      <c r="U85" s="294"/>
      <c r="W85" s="296"/>
      <c r="X85" s="296"/>
      <c r="Y85" s="296"/>
      <c r="Z85" s="300"/>
      <c r="AA85" s="296"/>
      <c r="AB85" s="300"/>
      <c r="AC85" s="296"/>
      <c r="AD85" s="296"/>
      <c r="AE85" s="296"/>
      <c r="AF85" s="296"/>
      <c r="AG85" s="296"/>
      <c r="AH85" s="296"/>
      <c r="AI85" s="296"/>
      <c r="AJ85" s="296"/>
      <c r="AK85" s="296"/>
      <c r="AL85" s="296"/>
      <c r="AM85" s="296"/>
      <c r="AN85" s="296"/>
      <c r="AO85" s="296"/>
    </row>
    <row r="86" spans="1:41" ht="14.25" customHeight="1">
      <c r="B86" s="1" t="s">
        <v>260</v>
      </c>
      <c r="C86" s="292">
        <v>1988</v>
      </c>
      <c r="D86" s="483" t="s">
        <v>611</v>
      </c>
      <c r="E86" s="307"/>
      <c r="F86" s="303"/>
      <c r="G86" s="304"/>
      <c r="H86" s="303"/>
      <c r="I86" s="296"/>
      <c r="J86" s="296"/>
      <c r="K86" s="296"/>
      <c r="L86" s="296"/>
      <c r="M86" s="296"/>
      <c r="O86" s="294"/>
      <c r="P86" s="294"/>
      <c r="Q86" s="294"/>
      <c r="R86" s="294"/>
      <c r="S86" s="294"/>
      <c r="T86" s="294"/>
      <c r="U86" s="294"/>
      <c r="W86" s="296"/>
      <c r="X86" s="296"/>
      <c r="Y86" s="296"/>
      <c r="Z86" s="296"/>
      <c r="AA86" s="296"/>
      <c r="AB86" s="296"/>
      <c r="AC86" s="296"/>
      <c r="AD86" s="296"/>
      <c r="AE86" s="296"/>
      <c r="AF86" s="296"/>
      <c r="AG86" s="296"/>
      <c r="AH86" s="296"/>
      <c r="AI86" s="296"/>
      <c r="AJ86" s="296"/>
      <c r="AK86" s="296"/>
      <c r="AL86" s="296"/>
      <c r="AM86" s="296"/>
      <c r="AN86" s="296"/>
      <c r="AO86" s="296"/>
    </row>
    <row r="87" spans="1:41" ht="14.25" customHeight="1">
      <c r="B87" s="1" t="s">
        <v>260</v>
      </c>
      <c r="C87" s="292">
        <v>1988</v>
      </c>
      <c r="D87" s="483" t="s">
        <v>612</v>
      </c>
      <c r="E87" s="307"/>
      <c r="F87" s="303"/>
      <c r="G87" s="304"/>
      <c r="H87" s="303"/>
      <c r="I87" s="296"/>
      <c r="J87" s="296"/>
      <c r="K87" s="296"/>
      <c r="L87" s="296"/>
      <c r="M87" s="296"/>
      <c r="O87" s="294"/>
      <c r="P87" s="294"/>
      <c r="Q87" s="294"/>
      <c r="R87" s="294"/>
      <c r="S87" s="294"/>
      <c r="T87" s="294"/>
      <c r="U87" s="294"/>
      <c r="W87" s="296"/>
      <c r="X87" s="296"/>
      <c r="Y87" s="296"/>
      <c r="Z87" s="296"/>
      <c r="AA87" s="296"/>
      <c r="AB87" s="296"/>
      <c r="AC87" s="296"/>
      <c r="AD87" s="296"/>
      <c r="AE87" s="296"/>
      <c r="AF87" s="296"/>
      <c r="AG87" s="296"/>
      <c r="AH87" s="296"/>
      <c r="AI87" s="296"/>
      <c r="AJ87" s="296"/>
      <c r="AK87" s="296"/>
      <c r="AL87" s="296"/>
      <c r="AM87" s="296"/>
      <c r="AN87" s="296"/>
      <c r="AO87" s="296"/>
    </row>
    <row r="88" spans="1:41" ht="14.25" customHeight="1">
      <c r="B88" s="1" t="s">
        <v>262</v>
      </c>
      <c r="C88" s="292">
        <v>1988</v>
      </c>
      <c r="D88" s="480" t="s">
        <v>668</v>
      </c>
      <c r="E88" s="307"/>
      <c r="F88" s="303"/>
      <c r="G88" s="304"/>
      <c r="H88" s="303"/>
      <c r="I88" s="296"/>
      <c r="J88" s="296"/>
      <c r="K88" s="296"/>
      <c r="L88" s="296"/>
      <c r="M88" s="296"/>
      <c r="O88" s="294"/>
      <c r="P88" s="439"/>
      <c r="Q88" s="439"/>
      <c r="R88" s="439"/>
      <c r="S88" s="478"/>
      <c r="T88" s="439"/>
      <c r="U88" s="294"/>
      <c r="W88" s="296"/>
      <c r="X88" s="296"/>
      <c r="Y88" s="296"/>
      <c r="Z88" s="296"/>
      <c r="AA88" s="296"/>
      <c r="AB88" s="296"/>
      <c r="AC88" s="296"/>
      <c r="AD88" s="296"/>
      <c r="AE88" s="296"/>
      <c r="AF88" s="296"/>
      <c r="AG88" s="296"/>
      <c r="AH88" s="296"/>
      <c r="AI88" s="296"/>
      <c r="AJ88" s="296"/>
      <c r="AK88" s="296"/>
      <c r="AL88" s="296"/>
      <c r="AM88" s="296"/>
      <c r="AN88" s="296"/>
      <c r="AO88" s="296"/>
    </row>
    <row r="89" spans="1:41" ht="14.25" customHeight="1">
      <c r="A89" s="481"/>
      <c r="B89" s="1" t="s">
        <v>264</v>
      </c>
      <c r="C89" s="292">
        <v>1989</v>
      </c>
      <c r="D89" s="480" t="s">
        <v>667</v>
      </c>
      <c r="E89" s="307"/>
      <c r="F89" s="303"/>
      <c r="G89" s="304"/>
      <c r="H89" s="303"/>
      <c r="I89" s="296"/>
      <c r="J89" s="296"/>
      <c r="K89" s="296"/>
      <c r="L89" s="296"/>
      <c r="M89" s="296"/>
      <c r="O89" s="294"/>
      <c r="P89" s="294"/>
      <c r="Q89" s="294"/>
      <c r="R89" s="294"/>
      <c r="S89" s="294"/>
      <c r="T89" s="294"/>
      <c r="U89" s="294"/>
      <c r="W89" s="296"/>
      <c r="X89" s="296"/>
      <c r="Y89" s="296"/>
      <c r="Z89" s="296"/>
      <c r="AA89" s="296"/>
      <c r="AB89" s="296"/>
      <c r="AC89" s="296"/>
      <c r="AD89" s="296"/>
      <c r="AE89" s="296"/>
      <c r="AF89" s="296"/>
      <c r="AG89" s="296"/>
      <c r="AH89" s="296"/>
      <c r="AI89" s="296"/>
      <c r="AJ89" s="296"/>
      <c r="AK89" s="296"/>
      <c r="AL89" s="296"/>
      <c r="AM89" s="296"/>
      <c r="AN89" s="296"/>
      <c r="AO89" s="296"/>
    </row>
    <row r="90" spans="1:41" ht="14.25" customHeight="1">
      <c r="B90" s="1" t="s">
        <v>591</v>
      </c>
      <c r="C90" s="1">
        <v>1990</v>
      </c>
      <c r="D90" s="484" t="s">
        <v>672</v>
      </c>
      <c r="E90" s="302"/>
      <c r="F90" s="303"/>
      <c r="G90" s="304"/>
      <c r="H90" s="303"/>
      <c r="I90" s="296"/>
      <c r="J90" s="296"/>
      <c r="K90" s="296"/>
      <c r="L90" s="296"/>
      <c r="M90" s="296"/>
      <c r="O90" s="294"/>
      <c r="P90" s="294"/>
      <c r="Q90" s="294"/>
      <c r="R90" s="294"/>
      <c r="S90" s="294"/>
      <c r="T90" s="478"/>
      <c r="U90" s="294"/>
      <c r="W90" s="296"/>
      <c r="X90" s="296"/>
      <c r="Y90" s="296"/>
      <c r="Z90" s="296"/>
      <c r="AA90" s="296"/>
      <c r="AB90" s="296"/>
      <c r="AC90" s="296"/>
      <c r="AD90" s="296"/>
      <c r="AE90" s="296"/>
      <c r="AF90" s="296"/>
      <c r="AG90" s="296"/>
      <c r="AH90" s="296"/>
      <c r="AI90" s="296"/>
      <c r="AJ90" s="296"/>
      <c r="AK90" s="296"/>
      <c r="AL90" s="296"/>
      <c r="AM90" s="296"/>
      <c r="AN90" s="296"/>
      <c r="AO90" s="296"/>
    </row>
    <row r="91" spans="1:41" ht="14.25" customHeight="1">
      <c r="B91" s="1" t="s">
        <v>673</v>
      </c>
      <c r="C91" s="1">
        <v>1990</v>
      </c>
      <c r="D91" s="485" t="s">
        <v>674</v>
      </c>
      <c r="E91" s="302"/>
      <c r="F91" s="303"/>
      <c r="G91" s="304"/>
      <c r="H91" s="303"/>
      <c r="I91" s="296"/>
      <c r="J91" s="296"/>
      <c r="K91" s="296"/>
      <c r="L91" s="296"/>
      <c r="M91" s="296"/>
      <c r="O91" s="294"/>
      <c r="P91" s="294"/>
      <c r="Q91" s="294"/>
      <c r="R91" s="294"/>
      <c r="S91" s="294"/>
      <c r="T91" s="294"/>
      <c r="U91" s="294"/>
      <c r="W91" s="296"/>
      <c r="X91" s="296"/>
      <c r="Y91" s="296"/>
      <c r="Z91" s="296"/>
      <c r="AA91" s="296"/>
      <c r="AB91" s="296"/>
      <c r="AC91" s="296"/>
      <c r="AD91" s="296"/>
      <c r="AE91" s="296"/>
      <c r="AF91" s="296"/>
      <c r="AG91" s="296"/>
      <c r="AH91" s="296"/>
      <c r="AI91" s="296"/>
      <c r="AJ91" s="296"/>
      <c r="AK91" s="296"/>
      <c r="AL91" s="296"/>
      <c r="AM91" s="296"/>
      <c r="AN91" s="296"/>
      <c r="AO91" s="296"/>
    </row>
    <row r="92" spans="1:41" ht="14.25" customHeight="1">
      <c r="B92" s="1" t="s">
        <v>592</v>
      </c>
      <c r="C92" s="1">
        <v>1991</v>
      </c>
      <c r="D92" s="504" t="s">
        <v>741</v>
      </c>
      <c r="E92" s="302"/>
      <c r="F92" s="303"/>
      <c r="G92" s="304"/>
      <c r="H92" s="303"/>
      <c r="I92" s="296"/>
      <c r="J92" s="296"/>
      <c r="K92" s="296"/>
      <c r="L92" s="296"/>
      <c r="M92" s="296"/>
      <c r="O92" s="294"/>
      <c r="P92" s="294"/>
      <c r="Q92" s="294"/>
      <c r="R92" s="294"/>
      <c r="S92" s="294"/>
      <c r="T92" s="294"/>
      <c r="U92" s="294"/>
      <c r="W92" s="296"/>
      <c r="X92" s="296"/>
      <c r="Y92" s="296"/>
      <c r="Z92" s="296"/>
      <c r="AA92" s="296"/>
      <c r="AB92" s="296"/>
      <c r="AC92" s="296"/>
      <c r="AD92" s="296"/>
      <c r="AE92" s="296"/>
      <c r="AF92" s="296"/>
      <c r="AG92" s="296"/>
      <c r="AH92" s="296"/>
      <c r="AI92" s="296"/>
      <c r="AJ92" s="296"/>
      <c r="AK92" s="296"/>
      <c r="AL92" s="296"/>
      <c r="AM92" s="296"/>
      <c r="AN92" s="296"/>
      <c r="AO92" s="296"/>
    </row>
    <row r="93" spans="1:41" ht="14.25" customHeight="1">
      <c r="A93" s="441"/>
      <c r="B93" s="1" t="s">
        <v>264</v>
      </c>
      <c r="C93" s="292">
        <v>1991</v>
      </c>
      <c r="D93" s="484" t="s">
        <v>675</v>
      </c>
      <c r="E93" s="307"/>
      <c r="F93" s="303"/>
      <c r="G93" s="304"/>
      <c r="H93" s="303"/>
      <c r="I93" s="296"/>
      <c r="J93" s="296"/>
      <c r="K93" s="296"/>
      <c r="L93" s="296"/>
      <c r="M93" s="296"/>
      <c r="O93" s="294"/>
      <c r="P93" s="301"/>
      <c r="Q93" s="301"/>
      <c r="R93" s="301"/>
      <c r="S93" s="294"/>
      <c r="T93" s="478"/>
      <c r="U93" s="294"/>
      <c r="W93" s="296"/>
      <c r="X93" s="296"/>
      <c r="Y93" s="296"/>
      <c r="Z93" s="296"/>
      <c r="AA93" s="296"/>
      <c r="AB93" s="296"/>
      <c r="AC93" s="296"/>
      <c r="AD93" s="296"/>
      <c r="AE93" s="296"/>
      <c r="AF93" s="296"/>
      <c r="AG93" s="296"/>
      <c r="AH93" s="296"/>
      <c r="AI93" s="296"/>
      <c r="AJ93" s="296"/>
      <c r="AK93" s="296"/>
      <c r="AL93" s="296"/>
      <c r="AM93" s="296"/>
      <c r="AN93" s="296"/>
      <c r="AO93" s="296"/>
    </row>
    <row r="94" spans="1:41" ht="14.25" customHeight="1">
      <c r="B94" t="s">
        <v>394</v>
      </c>
      <c r="C94" s="1">
        <v>1992</v>
      </c>
      <c r="D94" s="449" t="s">
        <v>618</v>
      </c>
      <c r="E94" s="302"/>
      <c r="F94" s="303"/>
      <c r="G94" s="304"/>
      <c r="H94" s="303"/>
      <c r="I94" s="296"/>
      <c r="J94" s="296"/>
      <c r="K94" s="296"/>
      <c r="L94" s="296"/>
      <c r="M94" s="296"/>
      <c r="O94" s="294"/>
      <c r="P94" s="301"/>
      <c r="Q94" s="301"/>
      <c r="R94" s="301"/>
      <c r="S94" s="301"/>
      <c r="T94" s="301"/>
      <c r="U94" s="294"/>
      <c r="W94" s="296"/>
      <c r="X94" s="296"/>
      <c r="Y94" s="296"/>
      <c r="Z94" s="296"/>
      <c r="AA94" s="296"/>
      <c r="AB94" s="296"/>
      <c r="AC94" s="296"/>
      <c r="AD94" s="296"/>
      <c r="AE94" s="296"/>
      <c r="AF94" s="296"/>
      <c r="AG94" s="296"/>
      <c r="AH94" s="296"/>
      <c r="AI94" s="296"/>
      <c r="AJ94" s="296"/>
      <c r="AK94" s="296"/>
      <c r="AL94" s="296"/>
      <c r="AM94" s="296"/>
      <c r="AN94" s="296"/>
      <c r="AO94" s="296"/>
    </row>
    <row r="95" spans="1:41" ht="14.25" hidden="1" customHeight="1">
      <c r="A95" s="315"/>
      <c r="B95" s="1" t="s">
        <v>266</v>
      </c>
      <c r="C95" s="292">
        <v>1993</v>
      </c>
      <c r="D95" s="444" t="s">
        <v>600</v>
      </c>
      <c r="E95" s="307"/>
      <c r="F95" s="303"/>
      <c r="G95" s="304"/>
      <c r="H95" s="303"/>
      <c r="I95" s="296"/>
      <c r="J95" s="296"/>
      <c r="K95" s="296"/>
      <c r="L95" s="296"/>
      <c r="M95" s="296"/>
      <c r="O95" s="294"/>
      <c r="P95" s="294"/>
      <c r="Q95" s="294"/>
      <c r="R95" s="294"/>
      <c r="S95" s="294"/>
      <c r="T95" s="294"/>
      <c r="U95" s="294"/>
      <c r="W95" s="296"/>
      <c r="X95" s="296"/>
      <c r="Y95" s="296"/>
      <c r="Z95" s="296"/>
      <c r="AA95" s="296"/>
      <c r="AB95" s="296"/>
      <c r="AC95" s="296"/>
      <c r="AD95" s="296"/>
      <c r="AE95" s="296"/>
      <c r="AF95" s="296"/>
      <c r="AG95" s="296"/>
      <c r="AH95" s="296"/>
      <c r="AI95" s="296"/>
      <c r="AJ95" s="296"/>
      <c r="AK95" s="296"/>
      <c r="AL95" s="296"/>
      <c r="AM95" s="296"/>
      <c r="AN95" s="296"/>
      <c r="AO95" s="296"/>
    </row>
    <row r="96" spans="1:41" ht="14.25" hidden="1" customHeight="1">
      <c r="A96" s="315"/>
      <c r="B96" s="1" t="s">
        <v>268</v>
      </c>
      <c r="C96" s="292">
        <v>1993</v>
      </c>
      <c r="D96" s="445"/>
      <c r="E96" s="307"/>
      <c r="F96" s="303"/>
      <c r="G96" s="304"/>
      <c r="H96" s="303"/>
      <c r="I96" s="296"/>
      <c r="J96" s="296"/>
      <c r="K96" s="296"/>
      <c r="L96" s="296"/>
      <c r="M96" s="296"/>
      <c r="O96" s="294"/>
      <c r="P96" s="294"/>
      <c r="Q96" s="294"/>
      <c r="R96" s="294"/>
      <c r="S96" s="294"/>
      <c r="T96" s="294"/>
      <c r="U96" s="294"/>
      <c r="W96" s="296"/>
      <c r="X96" s="296"/>
      <c r="Y96" s="296"/>
      <c r="Z96" s="296"/>
      <c r="AA96" s="296"/>
      <c r="AB96" s="296"/>
      <c r="AC96" s="296"/>
      <c r="AD96" s="296"/>
      <c r="AE96" s="296"/>
      <c r="AF96" s="296"/>
      <c r="AG96" s="296"/>
      <c r="AH96" s="296"/>
      <c r="AI96" s="296"/>
      <c r="AJ96" s="296"/>
      <c r="AK96" s="296"/>
      <c r="AL96" s="296"/>
      <c r="AM96" s="296"/>
      <c r="AN96" s="296"/>
      <c r="AO96" s="296"/>
    </row>
    <row r="97" spans="1:41" ht="14.25" customHeight="1">
      <c r="B97" s="293" t="s">
        <v>270</v>
      </c>
      <c r="C97" s="292">
        <v>1993</v>
      </c>
      <c r="D97" s="426" t="s">
        <v>271</v>
      </c>
      <c r="E97" s="307"/>
      <c r="F97" s="303"/>
      <c r="G97" s="304"/>
      <c r="H97" s="303"/>
      <c r="I97" s="296"/>
      <c r="J97" s="296"/>
      <c r="K97" s="296"/>
      <c r="L97" s="296"/>
      <c r="M97" s="296"/>
      <c r="O97" s="294"/>
      <c r="P97" s="294"/>
      <c r="Q97" s="294"/>
      <c r="R97" s="294"/>
      <c r="S97" s="294"/>
      <c r="T97" s="294"/>
      <c r="U97" s="294"/>
      <c r="W97" s="296"/>
      <c r="X97" s="296"/>
      <c r="Y97" s="296"/>
      <c r="Z97" s="296"/>
      <c r="AA97" s="296"/>
      <c r="AB97" s="296"/>
      <c r="AC97" s="296"/>
      <c r="AD97" s="296"/>
      <c r="AE97" s="296"/>
      <c r="AF97" s="296"/>
      <c r="AG97" s="296"/>
      <c r="AH97" s="296"/>
      <c r="AI97" s="296"/>
      <c r="AJ97" s="296"/>
      <c r="AK97" s="296"/>
      <c r="AL97" s="296"/>
      <c r="AM97" s="296"/>
      <c r="AN97" s="296"/>
      <c r="AO97" s="296"/>
    </row>
    <row r="98" spans="1:41" ht="14.25" hidden="1" customHeight="1">
      <c r="B98" t="s">
        <v>383</v>
      </c>
      <c r="C98" s="1">
        <v>1994</v>
      </c>
      <c r="D98" s="431" t="s">
        <v>547</v>
      </c>
      <c r="E98" s="302"/>
      <c r="F98" s="303"/>
      <c r="G98" s="304"/>
      <c r="H98" s="303"/>
      <c r="I98" s="296"/>
      <c r="J98" s="296"/>
      <c r="K98" s="296"/>
      <c r="L98" s="296"/>
      <c r="M98" s="296"/>
      <c r="O98" s="294"/>
      <c r="P98" s="294"/>
      <c r="Q98" s="294"/>
      <c r="R98" s="294"/>
      <c r="S98" s="294"/>
      <c r="T98" s="294"/>
      <c r="U98" s="294"/>
      <c r="W98" s="296"/>
      <c r="X98" s="296"/>
      <c r="Y98" s="296"/>
      <c r="Z98" s="296"/>
      <c r="AA98" s="296"/>
      <c r="AB98" s="296"/>
      <c r="AC98" s="296"/>
      <c r="AD98" s="296"/>
      <c r="AE98" s="296"/>
      <c r="AF98" s="296"/>
      <c r="AG98" s="296"/>
      <c r="AH98" s="296"/>
      <c r="AI98" s="296"/>
      <c r="AJ98" s="296"/>
      <c r="AK98" s="296"/>
      <c r="AL98" s="296"/>
      <c r="AM98" s="296"/>
      <c r="AN98" s="296"/>
      <c r="AO98" s="296"/>
    </row>
    <row r="99" spans="1:41" ht="14.25" hidden="1" customHeight="1">
      <c r="B99" t="s">
        <v>387</v>
      </c>
      <c r="C99" s="1">
        <v>1994</v>
      </c>
      <c r="D99" s="431" t="s">
        <v>548</v>
      </c>
      <c r="E99" s="302"/>
      <c r="F99" s="303"/>
      <c r="G99" s="304"/>
      <c r="H99" s="303"/>
      <c r="I99" s="296"/>
      <c r="J99" s="296"/>
      <c r="K99" s="296"/>
      <c r="L99" s="296"/>
      <c r="M99" s="296"/>
      <c r="O99" s="294"/>
      <c r="P99" s="294"/>
      <c r="Q99" s="294"/>
      <c r="R99" s="294"/>
      <c r="S99" s="294"/>
      <c r="T99" s="294"/>
      <c r="U99" s="294"/>
      <c r="W99" s="296"/>
      <c r="X99" s="296"/>
      <c r="Y99" s="296"/>
      <c r="Z99" s="296"/>
      <c r="AA99" s="296"/>
      <c r="AB99" s="296"/>
      <c r="AC99" s="296"/>
      <c r="AD99" s="296"/>
      <c r="AE99" s="296"/>
      <c r="AF99" s="296"/>
      <c r="AG99" s="296"/>
      <c r="AH99" s="296"/>
      <c r="AI99" s="296"/>
      <c r="AJ99" s="296"/>
      <c r="AK99" s="296"/>
      <c r="AL99" s="296"/>
      <c r="AM99" s="296"/>
      <c r="AN99" s="296"/>
      <c r="AO99" s="296"/>
    </row>
    <row r="100" spans="1:41" ht="14.25" customHeight="1">
      <c r="B100" s="1" t="s">
        <v>272</v>
      </c>
      <c r="C100" s="1">
        <v>1994</v>
      </c>
      <c r="D100" s="431" t="s">
        <v>549</v>
      </c>
      <c r="E100" s="305" t="s">
        <v>139</v>
      </c>
      <c r="F100" s="306" t="s">
        <v>139</v>
      </c>
      <c r="G100" s="304"/>
      <c r="H100" s="303" t="s">
        <v>291</v>
      </c>
      <c r="I100" s="298"/>
      <c r="J100" s="296"/>
      <c r="K100" s="296"/>
      <c r="L100" s="299"/>
      <c r="M100" s="296"/>
      <c r="O100" s="294"/>
      <c r="P100" s="294"/>
      <c r="Q100" s="294"/>
      <c r="R100" s="294"/>
      <c r="S100" s="294"/>
      <c r="T100" s="294"/>
      <c r="U100" s="294"/>
      <c r="W100" s="296"/>
      <c r="X100" s="296"/>
      <c r="Y100" s="296"/>
      <c r="Z100" s="295"/>
      <c r="AA100" s="296"/>
      <c r="AB100" s="295"/>
      <c r="AC100" s="296"/>
      <c r="AD100" s="296"/>
      <c r="AE100" s="296"/>
      <c r="AF100" s="296"/>
      <c r="AG100" s="296"/>
      <c r="AH100" s="296"/>
      <c r="AI100" s="296"/>
      <c r="AJ100" s="296"/>
      <c r="AK100" s="296"/>
      <c r="AL100" s="296"/>
      <c r="AM100" s="296"/>
      <c r="AN100" s="296"/>
      <c r="AO100" s="296"/>
    </row>
    <row r="101" spans="1:41" ht="14.25" hidden="1" customHeight="1">
      <c r="B101" s="293" t="s">
        <v>272</v>
      </c>
      <c r="C101" s="292">
        <v>1994</v>
      </c>
      <c r="D101" s="426" t="s">
        <v>273</v>
      </c>
      <c r="E101" s="307"/>
      <c r="F101" s="308"/>
      <c r="G101" s="304"/>
      <c r="H101" s="303"/>
      <c r="I101" s="296"/>
      <c r="J101" s="296"/>
      <c r="K101" s="296"/>
      <c r="L101" s="296"/>
      <c r="M101" s="296"/>
      <c r="O101" s="294"/>
      <c r="P101" s="294"/>
      <c r="Q101" s="294"/>
      <c r="R101" s="294"/>
      <c r="S101" s="294"/>
      <c r="T101" s="294"/>
      <c r="U101" s="294"/>
      <c r="W101" s="296"/>
      <c r="X101" s="296"/>
      <c r="Y101" s="296"/>
      <c r="Z101" s="296"/>
      <c r="AA101" s="296"/>
      <c r="AB101" s="296"/>
      <c r="AC101" s="296"/>
      <c r="AD101" s="296"/>
      <c r="AE101" s="296"/>
      <c r="AF101" s="296"/>
      <c r="AG101" s="296"/>
      <c r="AH101" s="296"/>
      <c r="AI101" s="296"/>
      <c r="AJ101" s="296"/>
      <c r="AK101" s="296"/>
      <c r="AL101" s="296"/>
      <c r="AM101" s="296"/>
      <c r="AN101" s="296"/>
      <c r="AO101" s="296"/>
    </row>
    <row r="102" spans="1:41" ht="14.25" hidden="1" customHeight="1">
      <c r="B102" s="1" t="s">
        <v>272</v>
      </c>
      <c r="C102" s="292">
        <v>1994</v>
      </c>
      <c r="D102" s="428" t="s">
        <v>275</v>
      </c>
      <c r="E102" s="307"/>
      <c r="F102" s="308"/>
      <c r="G102" s="304"/>
      <c r="H102" s="303"/>
      <c r="I102" s="296"/>
      <c r="J102" s="296"/>
      <c r="K102" s="296"/>
      <c r="L102" s="296"/>
      <c r="M102" s="296"/>
      <c r="O102" s="294"/>
      <c r="P102" s="294"/>
      <c r="Q102" s="294"/>
      <c r="R102" s="294"/>
      <c r="S102" s="294"/>
      <c r="T102" s="294"/>
      <c r="U102" s="294"/>
      <c r="W102" s="296"/>
      <c r="X102" s="296"/>
      <c r="Y102" s="296"/>
      <c r="Z102" s="296"/>
      <c r="AA102" s="296"/>
      <c r="AB102" s="296"/>
      <c r="AC102" s="296"/>
      <c r="AD102" s="296"/>
      <c r="AE102" s="296"/>
      <c r="AF102" s="296"/>
      <c r="AG102" s="296"/>
      <c r="AH102" s="296"/>
      <c r="AI102" s="296"/>
      <c r="AJ102" s="296"/>
      <c r="AK102" s="296"/>
      <c r="AL102" s="296"/>
      <c r="AM102" s="296"/>
      <c r="AN102" s="296"/>
      <c r="AO102" s="296"/>
    </row>
    <row r="103" spans="1:41" ht="14.25" customHeight="1">
      <c r="A103" s="441"/>
      <c r="B103" s="1" t="s">
        <v>615</v>
      </c>
      <c r="C103" s="292">
        <v>1994</v>
      </c>
      <c r="D103" s="448" t="s">
        <v>616</v>
      </c>
      <c r="E103" s="307"/>
      <c r="F103" s="308"/>
      <c r="G103" s="304"/>
      <c r="H103" s="303"/>
      <c r="I103" s="296"/>
      <c r="J103" s="296"/>
      <c r="K103" s="296"/>
      <c r="L103" s="296"/>
      <c r="M103" s="296"/>
      <c r="O103" s="294"/>
      <c r="P103" s="294"/>
      <c r="Q103" s="294"/>
      <c r="R103" s="294"/>
      <c r="S103" s="294"/>
      <c r="T103" s="294"/>
      <c r="U103" s="294"/>
      <c r="W103" s="296"/>
      <c r="X103" s="296"/>
      <c r="Y103" s="296"/>
      <c r="Z103" s="296"/>
      <c r="AA103" s="296"/>
      <c r="AB103" s="296"/>
      <c r="AC103" s="296"/>
      <c r="AD103" s="300"/>
      <c r="AE103" s="300"/>
      <c r="AF103" s="300"/>
      <c r="AG103" s="296"/>
      <c r="AH103" s="296"/>
      <c r="AI103" s="296"/>
      <c r="AJ103" s="296"/>
      <c r="AK103" s="300"/>
      <c r="AL103" s="300"/>
      <c r="AM103" s="300"/>
      <c r="AN103" s="296"/>
      <c r="AO103" s="296"/>
    </row>
    <row r="104" spans="1:41" ht="14.25" customHeight="1">
      <c r="B104" t="s">
        <v>376</v>
      </c>
      <c r="C104" s="1">
        <v>1995</v>
      </c>
      <c r="D104" s="431" t="s">
        <v>550</v>
      </c>
      <c r="E104" s="302"/>
      <c r="F104" s="303"/>
      <c r="G104" s="304"/>
      <c r="H104" s="303"/>
      <c r="I104" s="296"/>
      <c r="J104" s="296"/>
      <c r="K104" s="296"/>
      <c r="L104" s="296"/>
      <c r="M104" s="296"/>
      <c r="O104" s="294"/>
      <c r="P104" s="294"/>
      <c r="Q104" s="294"/>
      <c r="R104" s="294"/>
      <c r="S104" s="294"/>
      <c r="T104" s="294"/>
      <c r="U104" s="294"/>
      <c r="W104" s="296"/>
      <c r="X104" s="296"/>
      <c r="Y104" s="296"/>
      <c r="Z104" s="296"/>
      <c r="AA104" s="296"/>
      <c r="AB104" s="296"/>
      <c r="AC104" s="296"/>
      <c r="AD104" s="296"/>
      <c r="AE104" s="296"/>
      <c r="AF104" s="296"/>
      <c r="AG104" s="296"/>
      <c r="AH104" s="296"/>
      <c r="AI104" s="296"/>
      <c r="AJ104" s="296"/>
      <c r="AK104" s="296"/>
      <c r="AL104" s="296"/>
      <c r="AM104" s="296"/>
      <c r="AN104" s="296"/>
      <c r="AO104" s="296"/>
    </row>
    <row r="105" spans="1:41" ht="14.25" customHeight="1">
      <c r="A105" s="441"/>
      <c r="B105" s="1" t="s">
        <v>289</v>
      </c>
      <c r="C105" s="1">
        <v>1995</v>
      </c>
      <c r="D105" s="427" t="s">
        <v>277</v>
      </c>
      <c r="E105" s="305" t="s">
        <v>139</v>
      </c>
      <c r="F105" s="306" t="s">
        <v>139</v>
      </c>
      <c r="G105" s="304"/>
      <c r="H105" s="303" t="s">
        <v>292</v>
      </c>
      <c r="I105" s="296"/>
      <c r="J105" s="296"/>
      <c r="K105" s="296"/>
      <c r="L105" s="296"/>
      <c r="M105" s="296"/>
      <c r="O105" s="294"/>
      <c r="P105" s="295"/>
      <c r="Q105" s="478"/>
      <c r="R105" s="295"/>
      <c r="S105" s="294"/>
      <c r="T105" s="478"/>
      <c r="U105" s="294"/>
      <c r="W105" s="296"/>
      <c r="X105" s="296"/>
      <c r="Y105" s="296"/>
      <c r="Z105" s="296"/>
      <c r="AA105" s="296"/>
      <c r="AB105" s="296"/>
      <c r="AC105" s="296"/>
      <c r="AD105" s="296"/>
      <c r="AE105" s="296"/>
      <c r="AF105" s="296"/>
      <c r="AG105" s="440"/>
      <c r="AH105" s="440"/>
      <c r="AI105" s="440"/>
      <c r="AJ105" s="440"/>
      <c r="AK105" s="440"/>
      <c r="AL105" s="440"/>
      <c r="AM105" s="440"/>
      <c r="AN105" s="296"/>
      <c r="AO105" s="296"/>
    </row>
    <row r="106" spans="1:41" ht="14.25" hidden="1" customHeight="1">
      <c r="A106" s="314"/>
      <c r="B106" t="s">
        <v>381</v>
      </c>
      <c r="C106" s="1">
        <v>1997</v>
      </c>
      <c r="D106" s="431" t="s">
        <v>551</v>
      </c>
      <c r="E106" s="302"/>
      <c r="F106" s="303"/>
      <c r="G106" s="304"/>
      <c r="H106" s="303"/>
      <c r="I106" s="296"/>
      <c r="J106" s="296"/>
      <c r="K106" s="296"/>
      <c r="L106" s="296"/>
      <c r="M106" s="296"/>
      <c r="O106" s="294"/>
      <c r="P106" s="294"/>
      <c r="Q106" s="294"/>
      <c r="R106" s="294"/>
      <c r="S106" s="294"/>
      <c r="T106" s="294"/>
      <c r="U106" s="294"/>
      <c r="W106" s="296"/>
      <c r="X106" s="296"/>
      <c r="Y106" s="296"/>
      <c r="Z106" s="296"/>
      <c r="AA106" s="296"/>
      <c r="AB106" s="296"/>
      <c r="AC106" s="296"/>
      <c r="AD106" s="296"/>
      <c r="AE106" s="296"/>
      <c r="AF106" s="296"/>
      <c r="AG106" s="296"/>
      <c r="AH106" s="296"/>
      <c r="AI106" s="296"/>
      <c r="AJ106" s="296"/>
      <c r="AK106" s="296"/>
      <c r="AL106" s="296"/>
      <c r="AM106" s="296"/>
      <c r="AN106" s="296"/>
      <c r="AO106" s="296"/>
    </row>
    <row r="107" spans="1:41" ht="14.25" customHeight="1">
      <c r="B107" s="1" t="s">
        <v>278</v>
      </c>
      <c r="C107" s="1">
        <v>1999</v>
      </c>
      <c r="D107" s="426" t="s">
        <v>290</v>
      </c>
      <c r="E107" s="305" t="s">
        <v>139</v>
      </c>
      <c r="F107" s="306" t="s">
        <v>139</v>
      </c>
      <c r="G107" s="304"/>
      <c r="H107" s="303" t="s">
        <v>291</v>
      </c>
      <c r="I107" s="296"/>
      <c r="J107" s="296"/>
      <c r="K107" s="296"/>
      <c r="L107" s="296"/>
      <c r="M107" s="296"/>
      <c r="O107" s="294"/>
      <c r="P107" s="294"/>
      <c r="Q107" s="294"/>
      <c r="R107" s="294"/>
      <c r="S107" s="294"/>
      <c r="T107" s="294"/>
      <c r="U107" s="294"/>
      <c r="W107" s="300"/>
      <c r="X107" s="300"/>
      <c r="Y107" s="300"/>
      <c r="Z107" s="300"/>
      <c r="AA107" s="300"/>
      <c r="AB107" s="300"/>
      <c r="AC107" s="300"/>
      <c r="AD107" s="300"/>
      <c r="AE107" s="300"/>
      <c r="AF107" s="300"/>
      <c r="AG107" s="300"/>
      <c r="AH107" s="300"/>
      <c r="AI107" s="300"/>
      <c r="AJ107" s="300"/>
      <c r="AK107" s="296"/>
      <c r="AL107" s="296"/>
      <c r="AM107" s="300"/>
      <c r="AN107" s="296"/>
      <c r="AO107" s="296"/>
    </row>
    <row r="108" spans="1:41" ht="14.25" customHeight="1">
      <c r="B108" s="1" t="s">
        <v>617</v>
      </c>
      <c r="C108" s="1">
        <v>1999</v>
      </c>
      <c r="D108" s="426" t="s">
        <v>365</v>
      </c>
      <c r="E108" s="305"/>
      <c r="F108" s="303"/>
      <c r="G108" s="304"/>
      <c r="H108" s="303"/>
      <c r="I108" s="296"/>
      <c r="J108" s="296"/>
      <c r="K108" s="296"/>
      <c r="L108" s="296"/>
      <c r="M108" s="296"/>
      <c r="O108" s="294"/>
      <c r="P108" s="294"/>
      <c r="Q108" s="294"/>
      <c r="R108" s="294"/>
      <c r="S108" s="294"/>
      <c r="T108" s="294"/>
      <c r="U108" s="294"/>
      <c r="W108" s="296"/>
      <c r="X108" s="296"/>
      <c r="Y108" s="296"/>
      <c r="Z108" s="296"/>
      <c r="AA108" s="296"/>
      <c r="AB108" s="296"/>
      <c r="AC108" s="296"/>
      <c r="AD108" s="296"/>
      <c r="AE108" s="296"/>
      <c r="AF108" s="296"/>
      <c r="AG108" s="296"/>
      <c r="AH108" s="296"/>
      <c r="AI108" s="296"/>
      <c r="AJ108" s="296"/>
      <c r="AK108" s="296"/>
      <c r="AL108" s="296"/>
      <c r="AM108" s="296"/>
      <c r="AN108" s="296"/>
      <c r="AO108" s="296"/>
    </row>
    <row r="109" spans="1:41" ht="14.25" hidden="1" customHeight="1">
      <c r="B109" t="s">
        <v>388</v>
      </c>
      <c r="C109" s="1">
        <v>1999</v>
      </c>
      <c r="D109" s="431" t="s">
        <v>552</v>
      </c>
      <c r="E109" s="302"/>
      <c r="F109" s="303"/>
      <c r="G109" s="304"/>
      <c r="H109" s="303"/>
      <c r="I109" s="296"/>
      <c r="J109" s="296"/>
      <c r="K109" s="296"/>
      <c r="L109" s="296"/>
      <c r="M109" s="296"/>
      <c r="O109" s="294"/>
      <c r="P109" s="294"/>
      <c r="Q109" s="294"/>
      <c r="R109" s="294"/>
      <c r="S109" s="294"/>
      <c r="T109" s="294"/>
      <c r="U109" s="294"/>
      <c r="W109" s="296"/>
      <c r="X109" s="296"/>
      <c r="Y109" s="296"/>
      <c r="Z109" s="296"/>
      <c r="AA109" s="296"/>
      <c r="AB109" s="296"/>
      <c r="AC109" s="296"/>
      <c r="AD109" s="296"/>
      <c r="AE109" s="296"/>
      <c r="AF109" s="296"/>
      <c r="AG109" s="296"/>
      <c r="AH109" s="296"/>
      <c r="AI109" s="296"/>
      <c r="AJ109" s="296"/>
      <c r="AK109" s="296"/>
      <c r="AL109" s="296"/>
      <c r="AM109" s="296"/>
      <c r="AN109" s="296"/>
      <c r="AO109" s="296"/>
    </row>
    <row r="110" spans="1:41" s="284" customFormat="1" ht="14.25" hidden="1" customHeight="1">
      <c r="A110"/>
      <c r="B110" t="s">
        <v>389</v>
      </c>
      <c r="C110" s="1">
        <v>1999</v>
      </c>
      <c r="D110" s="431" t="s">
        <v>553</v>
      </c>
      <c r="E110" s="302"/>
      <c r="F110" s="303"/>
      <c r="G110" s="304"/>
      <c r="H110" s="303"/>
      <c r="I110" s="296"/>
      <c r="J110" s="296"/>
      <c r="K110" s="296"/>
      <c r="L110" s="296"/>
      <c r="M110" s="296"/>
      <c r="N110"/>
      <c r="O110" s="294"/>
      <c r="P110" s="294"/>
      <c r="Q110" s="294"/>
      <c r="R110" s="294"/>
      <c r="S110" s="294"/>
      <c r="T110" s="294"/>
      <c r="U110" s="294"/>
      <c r="V110"/>
      <c r="W110" s="296"/>
      <c r="X110" s="296"/>
      <c r="Y110" s="296"/>
      <c r="Z110" s="296"/>
      <c r="AA110" s="296"/>
      <c r="AB110" s="296"/>
      <c r="AC110" s="296"/>
      <c r="AD110" s="296"/>
      <c r="AE110" s="296"/>
      <c r="AF110" s="296"/>
      <c r="AG110" s="296"/>
      <c r="AH110" s="296"/>
      <c r="AI110" s="296"/>
      <c r="AJ110" s="296"/>
      <c r="AK110" s="296"/>
      <c r="AL110" s="296"/>
      <c r="AM110" s="296"/>
      <c r="AN110" s="296"/>
      <c r="AO110" s="296"/>
    </row>
    <row r="111" spans="1:41" ht="14.25" hidden="1" customHeight="1">
      <c r="B111" t="s">
        <v>390</v>
      </c>
      <c r="C111" s="1">
        <v>1999</v>
      </c>
      <c r="D111" s="431" t="s">
        <v>554</v>
      </c>
      <c r="E111" s="302"/>
      <c r="F111" s="303"/>
      <c r="G111" s="304"/>
      <c r="H111" s="303"/>
      <c r="I111" s="296"/>
      <c r="J111" s="296"/>
      <c r="K111" s="296"/>
      <c r="L111" s="296"/>
      <c r="M111" s="296"/>
      <c r="O111" s="294"/>
      <c r="P111" s="294"/>
      <c r="Q111" s="294"/>
      <c r="R111" s="294"/>
      <c r="S111" s="294"/>
      <c r="T111" s="294"/>
      <c r="U111" s="294"/>
      <c r="W111" s="296"/>
      <c r="X111" s="296"/>
      <c r="Y111" s="296"/>
      <c r="Z111" s="296"/>
      <c r="AA111" s="296"/>
      <c r="AB111" s="296"/>
      <c r="AC111" s="296"/>
      <c r="AD111" s="296"/>
      <c r="AE111" s="296"/>
      <c r="AF111" s="296"/>
      <c r="AG111" s="296"/>
      <c r="AH111" s="296"/>
      <c r="AI111" s="296"/>
      <c r="AJ111" s="296"/>
      <c r="AK111" s="296"/>
      <c r="AL111" s="296"/>
      <c r="AM111" s="296"/>
      <c r="AN111" s="296"/>
      <c r="AO111" s="296"/>
    </row>
    <row r="112" spans="1:41" ht="14.25" customHeight="1">
      <c r="A112" s="441"/>
      <c r="B112" s="1" t="s">
        <v>151</v>
      </c>
      <c r="C112" s="1">
        <v>2000</v>
      </c>
      <c r="D112" s="429" t="s">
        <v>366</v>
      </c>
      <c r="E112" s="305" t="s">
        <v>364</v>
      </c>
      <c r="F112" s="303" t="s">
        <v>398</v>
      </c>
      <c r="G112" s="304" t="s">
        <v>205</v>
      </c>
      <c r="H112" s="303"/>
      <c r="I112" s="296"/>
      <c r="J112" s="296"/>
      <c r="K112" s="296"/>
      <c r="L112" s="296"/>
      <c r="M112" s="296"/>
      <c r="O112" s="294"/>
      <c r="P112" s="295"/>
      <c r="Q112" s="295"/>
      <c r="R112" s="295"/>
      <c r="S112" s="294"/>
      <c r="T112" s="295"/>
      <c r="U112" s="294"/>
      <c r="W112" s="296"/>
      <c r="X112" s="296"/>
      <c r="Y112" s="296"/>
      <c r="Z112" s="296"/>
      <c r="AA112" s="296"/>
      <c r="AB112" s="296"/>
      <c r="AC112" s="296"/>
      <c r="AD112" s="296"/>
      <c r="AE112" s="296"/>
      <c r="AF112" s="296"/>
      <c r="AG112" s="296"/>
      <c r="AH112" s="296"/>
      <c r="AI112" s="296"/>
      <c r="AJ112" s="296"/>
      <c r="AK112" s="296"/>
      <c r="AL112" s="296"/>
      <c r="AM112" s="296"/>
      <c r="AN112" s="296"/>
      <c r="AO112" s="296"/>
    </row>
    <row r="113" spans="1:41" ht="14.25" hidden="1" customHeight="1">
      <c r="A113" s="314"/>
      <c r="B113" t="s">
        <v>151</v>
      </c>
      <c r="C113" s="1">
        <v>2000</v>
      </c>
      <c r="D113" s="431" t="s">
        <v>555</v>
      </c>
      <c r="E113" s="302"/>
      <c r="F113" s="303"/>
      <c r="G113" s="304"/>
      <c r="H113" s="303"/>
      <c r="I113" s="296"/>
      <c r="J113" s="296"/>
      <c r="K113" s="296"/>
      <c r="L113" s="296"/>
      <c r="M113" s="296"/>
      <c r="O113" s="294"/>
      <c r="P113" s="294"/>
      <c r="Q113" s="294"/>
      <c r="R113" s="294"/>
      <c r="S113" s="294"/>
      <c r="T113" s="294"/>
      <c r="U113" s="294"/>
      <c r="W113" s="296"/>
      <c r="X113" s="296"/>
      <c r="Y113" s="296"/>
      <c r="Z113" s="296"/>
      <c r="AA113" s="296"/>
      <c r="AB113" s="296"/>
      <c r="AC113" s="296"/>
      <c r="AD113" s="296"/>
      <c r="AE113" s="296"/>
      <c r="AF113" s="296"/>
      <c r="AG113" s="296"/>
      <c r="AH113" s="296"/>
      <c r="AI113" s="296"/>
      <c r="AJ113" s="296"/>
      <c r="AK113" s="296"/>
      <c r="AL113" s="296"/>
      <c r="AM113" s="296"/>
      <c r="AN113" s="296"/>
      <c r="AO113" s="296"/>
    </row>
    <row r="114" spans="1:41" ht="14.25" hidden="1" customHeight="1">
      <c r="B114" t="s">
        <v>386</v>
      </c>
      <c r="C114" s="1">
        <v>2000</v>
      </c>
      <c r="D114" s="431" t="s">
        <v>556</v>
      </c>
      <c r="E114" s="302"/>
      <c r="F114" s="303"/>
      <c r="G114" s="304"/>
      <c r="H114" s="303"/>
      <c r="I114" s="296"/>
      <c r="J114" s="296"/>
      <c r="K114" s="296"/>
      <c r="L114" s="296"/>
      <c r="M114" s="296"/>
      <c r="O114" s="294"/>
      <c r="P114" s="294"/>
      <c r="Q114" s="294"/>
      <c r="R114" s="294"/>
      <c r="S114" s="294"/>
      <c r="T114" s="294"/>
      <c r="U114" s="294"/>
      <c r="W114" s="296"/>
      <c r="X114" s="296"/>
      <c r="Y114" s="296"/>
      <c r="Z114" s="296"/>
      <c r="AA114" s="296"/>
      <c r="AB114" s="296"/>
      <c r="AC114" s="296"/>
      <c r="AD114" s="296"/>
      <c r="AE114" s="296"/>
      <c r="AF114" s="296"/>
      <c r="AG114" s="296"/>
      <c r="AH114" s="296"/>
      <c r="AI114" s="296"/>
      <c r="AJ114" s="296"/>
      <c r="AK114" s="296"/>
      <c r="AL114" s="296"/>
      <c r="AM114" s="296"/>
      <c r="AN114" s="296"/>
      <c r="AO114" s="296"/>
    </row>
    <row r="115" spans="1:41" ht="14.25" customHeight="1">
      <c r="B115" t="s">
        <v>382</v>
      </c>
      <c r="C115" s="1">
        <v>2002</v>
      </c>
      <c r="D115" s="431" t="s">
        <v>557</v>
      </c>
      <c r="E115" s="309" t="s">
        <v>678</v>
      </c>
      <c r="F115" s="306"/>
      <c r="G115" s="305"/>
      <c r="H115" s="306"/>
      <c r="I115" s="296"/>
      <c r="J115" s="296"/>
      <c r="K115" s="296"/>
      <c r="L115" s="296"/>
      <c r="M115" s="296"/>
      <c r="O115" s="478"/>
      <c r="P115" s="301"/>
      <c r="Q115" s="478"/>
      <c r="R115" s="301"/>
      <c r="S115" s="294"/>
      <c r="T115" s="301"/>
      <c r="U115" s="294"/>
      <c r="W115" s="296"/>
      <c r="X115" s="296"/>
      <c r="Y115" s="296"/>
      <c r="Z115" s="296"/>
      <c r="AA115" s="296"/>
      <c r="AB115" s="296"/>
      <c r="AC115" s="296"/>
      <c r="AD115" s="296"/>
      <c r="AE115" s="296"/>
      <c r="AF115" s="296"/>
      <c r="AG115" s="296"/>
      <c r="AH115" s="296"/>
      <c r="AI115" s="296"/>
      <c r="AJ115" s="296"/>
      <c r="AK115" s="296"/>
      <c r="AL115" s="296"/>
      <c r="AM115" s="296"/>
      <c r="AN115" s="296"/>
      <c r="AO115" s="296"/>
    </row>
    <row r="116" spans="1:41" ht="14.25" customHeight="1">
      <c r="B116" t="s">
        <v>391</v>
      </c>
      <c r="C116" s="1">
        <v>2004</v>
      </c>
      <c r="D116" s="431" t="s">
        <v>558</v>
      </c>
      <c r="E116" s="302"/>
      <c r="F116" s="303"/>
      <c r="G116" s="304"/>
      <c r="H116" s="303"/>
      <c r="I116" s="296"/>
      <c r="J116" s="296"/>
      <c r="K116" s="296"/>
      <c r="L116" s="296"/>
      <c r="M116" s="296"/>
      <c r="O116" s="294"/>
      <c r="P116" s="294"/>
      <c r="Q116" s="294"/>
      <c r="R116" s="294"/>
      <c r="S116" s="294"/>
      <c r="T116" s="294"/>
      <c r="U116" s="294"/>
      <c r="W116" s="296"/>
      <c r="X116" s="296"/>
      <c r="Y116" s="296"/>
      <c r="Z116" s="296"/>
      <c r="AA116" s="296"/>
      <c r="AB116" s="296"/>
      <c r="AC116" s="296"/>
      <c r="AD116" s="296"/>
      <c r="AE116" s="296"/>
      <c r="AF116" s="296"/>
      <c r="AG116" s="296"/>
      <c r="AH116" s="296"/>
      <c r="AI116" s="296"/>
      <c r="AJ116" s="296"/>
      <c r="AK116" s="296"/>
      <c r="AL116" s="296"/>
      <c r="AM116" s="296"/>
      <c r="AN116" s="296"/>
      <c r="AO116" s="296"/>
    </row>
    <row r="117" spans="1:41" ht="14.25" customHeight="1">
      <c r="B117" s="536" t="s">
        <v>378</v>
      </c>
      <c r="C117" s="1">
        <v>2005</v>
      </c>
      <c r="D117" s="431" t="s">
        <v>559</v>
      </c>
      <c r="E117" s="302"/>
      <c r="F117" s="303"/>
      <c r="G117" s="304"/>
      <c r="H117" s="303"/>
      <c r="I117" s="296"/>
      <c r="J117" s="296"/>
      <c r="K117" s="296"/>
      <c r="L117" s="296"/>
      <c r="M117" s="296"/>
      <c r="O117" s="294"/>
      <c r="P117" s="294"/>
      <c r="Q117" s="294"/>
      <c r="R117" s="294"/>
      <c r="S117" s="294"/>
      <c r="T117" s="294"/>
      <c r="U117" s="294"/>
      <c r="W117" s="296"/>
      <c r="X117" s="296"/>
      <c r="Y117" s="296"/>
      <c r="Z117" s="296"/>
      <c r="AA117" s="296"/>
      <c r="AB117" s="296"/>
      <c r="AC117" s="296"/>
      <c r="AD117" s="296"/>
      <c r="AE117" s="296"/>
      <c r="AF117" s="296"/>
      <c r="AG117" s="296"/>
      <c r="AH117" s="296"/>
      <c r="AI117" s="296"/>
      <c r="AJ117" s="296"/>
      <c r="AK117" s="296"/>
      <c r="AL117" s="296"/>
      <c r="AM117" s="296"/>
      <c r="AN117" s="296"/>
      <c r="AO117" s="296"/>
    </row>
    <row r="118" spans="1:41" ht="14.25" customHeight="1">
      <c r="B118" t="s">
        <v>384</v>
      </c>
      <c r="C118" s="1">
        <v>2006</v>
      </c>
      <c r="D118" s="431" t="s">
        <v>560</v>
      </c>
      <c r="E118" s="302"/>
      <c r="F118" s="303"/>
      <c r="G118" s="304"/>
      <c r="H118" s="303"/>
      <c r="I118" s="296"/>
      <c r="J118" s="296"/>
      <c r="K118" s="296"/>
      <c r="L118" s="296"/>
      <c r="M118" s="296"/>
      <c r="O118" s="294"/>
      <c r="P118" s="294"/>
      <c r="Q118" s="294"/>
      <c r="R118" s="294"/>
      <c r="S118" s="294"/>
      <c r="T118" s="294"/>
      <c r="U118" s="294"/>
      <c r="W118" s="296"/>
      <c r="X118" s="296"/>
      <c r="Y118" s="296"/>
      <c r="Z118" s="296"/>
      <c r="AA118" s="296"/>
      <c r="AB118" s="296"/>
      <c r="AC118" s="296"/>
      <c r="AD118" s="296"/>
      <c r="AE118" s="296"/>
      <c r="AF118" s="296"/>
      <c r="AG118" s="296"/>
      <c r="AH118" s="296"/>
      <c r="AI118" s="296"/>
      <c r="AJ118" s="296"/>
      <c r="AK118" s="296"/>
      <c r="AL118" s="296"/>
      <c r="AM118" s="296"/>
      <c r="AN118" s="296"/>
      <c r="AO118" s="296"/>
    </row>
    <row r="119" spans="1:41" ht="14.25" customHeight="1">
      <c r="B119" s="1" t="s">
        <v>280</v>
      </c>
      <c r="C119" s="1">
        <v>2007</v>
      </c>
      <c r="D119" s="427" t="s">
        <v>281</v>
      </c>
      <c r="E119" s="302"/>
      <c r="F119" s="303"/>
      <c r="G119" s="304"/>
      <c r="H119" s="303"/>
      <c r="I119" s="296"/>
      <c r="J119" s="296"/>
      <c r="K119" s="296"/>
      <c r="L119" s="296"/>
      <c r="M119" s="296"/>
      <c r="O119" s="294"/>
      <c r="P119" s="294"/>
      <c r="Q119" s="294"/>
      <c r="R119" s="294"/>
      <c r="S119" s="294"/>
      <c r="T119" s="294"/>
      <c r="U119" s="294"/>
      <c r="W119" s="296"/>
      <c r="X119" s="296"/>
      <c r="Y119" s="296"/>
      <c r="Z119" s="296"/>
      <c r="AA119" s="296"/>
      <c r="AB119" s="296"/>
      <c r="AC119" s="296"/>
      <c r="AD119" s="296"/>
      <c r="AE119" s="296"/>
      <c r="AF119" s="296"/>
      <c r="AG119" s="296"/>
      <c r="AH119" s="296"/>
      <c r="AI119" s="296"/>
      <c r="AJ119" s="296"/>
      <c r="AK119" s="296"/>
      <c r="AL119" s="296"/>
      <c r="AM119" s="296"/>
      <c r="AN119" s="296"/>
      <c r="AO119" s="296"/>
    </row>
    <row r="120" spans="1:41" ht="14.25" customHeight="1">
      <c r="A120" s="315"/>
      <c r="B120" t="s">
        <v>392</v>
      </c>
      <c r="C120" s="1">
        <v>2008</v>
      </c>
      <c r="D120" s="431" t="s">
        <v>561</v>
      </c>
      <c r="E120" s="302"/>
      <c r="F120" s="303"/>
      <c r="G120" s="304"/>
      <c r="H120" s="303"/>
      <c r="I120" s="296"/>
      <c r="J120" s="296"/>
      <c r="K120" s="296"/>
      <c r="L120" s="296"/>
      <c r="M120" s="296"/>
      <c r="O120" s="294"/>
      <c r="P120" s="294"/>
      <c r="Q120" s="294"/>
      <c r="R120" s="294"/>
      <c r="S120" s="294"/>
      <c r="T120" s="294"/>
      <c r="U120" s="294"/>
      <c r="W120" s="296"/>
      <c r="X120" s="296"/>
      <c r="Y120" s="296"/>
      <c r="Z120" s="296"/>
      <c r="AA120" s="296"/>
      <c r="AB120" s="442"/>
      <c r="AC120" s="442"/>
      <c r="AD120" s="442"/>
      <c r="AE120" s="442"/>
      <c r="AF120" s="442"/>
      <c r="AG120" s="296"/>
      <c r="AH120" s="296"/>
      <c r="AI120" s="296"/>
      <c r="AJ120" s="296"/>
      <c r="AK120" s="296"/>
      <c r="AL120" s="296"/>
      <c r="AM120" s="296"/>
      <c r="AN120" s="296"/>
      <c r="AO120" s="296"/>
    </row>
    <row r="121" spans="1:41" ht="14.25" hidden="1" customHeight="1">
      <c r="A121" s="314"/>
      <c r="B121" t="s">
        <v>395</v>
      </c>
      <c r="C121" s="1">
        <v>2008</v>
      </c>
      <c r="D121" s="431" t="s">
        <v>562</v>
      </c>
      <c r="E121" s="302"/>
      <c r="F121" s="303"/>
      <c r="G121" s="304"/>
      <c r="H121" s="303"/>
      <c r="I121" s="296"/>
      <c r="J121" s="296"/>
      <c r="K121" s="296"/>
      <c r="L121" s="296"/>
      <c r="M121" s="296"/>
      <c r="O121" s="294"/>
      <c r="P121" s="294"/>
      <c r="Q121" s="294"/>
      <c r="R121" s="294"/>
      <c r="S121" s="294"/>
      <c r="T121" s="294"/>
      <c r="U121" s="294"/>
      <c r="W121" s="296"/>
      <c r="X121" s="296"/>
      <c r="Y121" s="296"/>
      <c r="Z121" s="296"/>
      <c r="AA121" s="296"/>
      <c r="AB121" s="296"/>
      <c r="AC121" s="296"/>
      <c r="AD121" s="296"/>
      <c r="AE121" s="296"/>
      <c r="AF121" s="296"/>
      <c r="AG121" s="296"/>
      <c r="AH121" s="296"/>
      <c r="AI121" s="296"/>
      <c r="AJ121" s="296"/>
      <c r="AK121" s="296"/>
      <c r="AL121" s="296"/>
      <c r="AM121" s="296"/>
      <c r="AN121" s="296"/>
      <c r="AO121" s="296"/>
    </row>
    <row r="122" spans="1:41" ht="14.25" customHeight="1">
      <c r="A122" s="314"/>
      <c r="B122" t="s">
        <v>393</v>
      </c>
      <c r="C122" s="1">
        <v>2010</v>
      </c>
      <c r="D122" s="431" t="s">
        <v>563</v>
      </c>
      <c r="E122" s="302"/>
      <c r="F122" s="303"/>
      <c r="G122" s="304"/>
      <c r="H122" s="303"/>
      <c r="I122" s="296"/>
      <c r="J122" s="296"/>
      <c r="K122" s="296"/>
      <c r="L122" s="296"/>
      <c r="M122" s="296"/>
      <c r="O122" s="294"/>
      <c r="P122" s="301"/>
      <c r="Q122" s="301"/>
      <c r="R122" s="301"/>
      <c r="S122" s="294"/>
      <c r="T122" s="301"/>
      <c r="U122" s="294"/>
      <c r="W122" s="296"/>
      <c r="X122" s="296"/>
      <c r="Y122" s="296"/>
      <c r="Z122" s="296"/>
      <c r="AA122" s="296"/>
      <c r="AB122" s="296"/>
      <c r="AC122" s="300"/>
      <c r="AD122" s="300"/>
      <c r="AE122" s="300"/>
      <c r="AF122" s="300"/>
      <c r="AG122" s="300"/>
      <c r="AH122" s="300"/>
      <c r="AI122" s="300"/>
      <c r="AJ122" s="300"/>
      <c r="AK122" s="300"/>
      <c r="AL122" s="300"/>
      <c r="AM122" s="300"/>
      <c r="AN122" s="296"/>
      <c r="AO122" s="296"/>
    </row>
    <row r="123" spans="1:41" ht="14.25" hidden="1" customHeight="1">
      <c r="B123" t="s">
        <v>377</v>
      </c>
      <c r="C123" s="1">
        <v>2011</v>
      </c>
      <c r="D123" s="431" t="s">
        <v>564</v>
      </c>
      <c r="E123" s="302"/>
      <c r="F123" s="303"/>
      <c r="G123" s="304"/>
      <c r="H123" s="303"/>
      <c r="I123" s="296"/>
      <c r="J123" s="296"/>
      <c r="K123" s="296"/>
      <c r="L123" s="296"/>
      <c r="M123" s="296"/>
      <c r="O123" s="294"/>
      <c r="P123" s="294"/>
      <c r="Q123" s="294"/>
      <c r="R123" s="294"/>
      <c r="S123" s="294"/>
      <c r="T123" s="294"/>
      <c r="U123" s="294"/>
      <c r="W123" s="296"/>
      <c r="X123" s="296"/>
      <c r="Y123" s="296"/>
      <c r="Z123" s="440"/>
      <c r="AA123" s="296"/>
      <c r="AB123" s="296"/>
      <c r="AC123" s="296"/>
      <c r="AD123" s="296"/>
      <c r="AE123" s="296"/>
      <c r="AF123" s="296"/>
      <c r="AG123" s="296"/>
      <c r="AH123" s="296"/>
      <c r="AI123" s="296"/>
      <c r="AJ123" s="296"/>
      <c r="AK123" s="296"/>
      <c r="AL123" s="296"/>
      <c r="AM123" s="296"/>
      <c r="AN123" s="296"/>
      <c r="AO123" s="296"/>
    </row>
    <row r="124" spans="1:41" ht="14.25" customHeight="1">
      <c r="B124" s="1" t="s">
        <v>282</v>
      </c>
      <c r="C124" s="1">
        <v>2011</v>
      </c>
      <c r="D124" s="427" t="s">
        <v>283</v>
      </c>
      <c r="E124" s="305" t="s">
        <v>364</v>
      </c>
      <c r="F124" s="303" t="s">
        <v>399</v>
      </c>
      <c r="G124" s="304" t="s">
        <v>183</v>
      </c>
      <c r="H124" s="303"/>
      <c r="I124" s="300"/>
      <c r="J124" s="300"/>
      <c r="K124" s="296"/>
      <c r="L124" s="296"/>
      <c r="M124" s="296"/>
      <c r="O124" s="294"/>
      <c r="P124" s="301"/>
      <c r="Q124" s="301"/>
      <c r="R124" s="294"/>
      <c r="S124" s="294"/>
      <c r="T124" s="294"/>
      <c r="U124" s="294"/>
      <c r="W124" s="296"/>
      <c r="X124" s="296"/>
      <c r="Y124" s="296"/>
      <c r="Z124" s="296"/>
      <c r="AA124" s="296"/>
      <c r="AB124" s="296"/>
      <c r="AC124" s="296"/>
      <c r="AD124" s="296"/>
      <c r="AE124" s="296"/>
      <c r="AF124" s="296"/>
      <c r="AG124" s="296"/>
      <c r="AH124" s="296"/>
      <c r="AI124" s="296"/>
      <c r="AJ124" s="296"/>
      <c r="AK124" s="296"/>
      <c r="AL124" s="296"/>
      <c r="AM124" s="296"/>
      <c r="AN124" s="300"/>
      <c r="AO124" s="300"/>
    </row>
    <row r="125" spans="1:41" ht="14.25" hidden="1" customHeight="1">
      <c r="B125" s="1" t="s">
        <v>613</v>
      </c>
      <c r="C125" s="1">
        <v>2013</v>
      </c>
      <c r="D125" s="448" t="s">
        <v>614</v>
      </c>
      <c r="E125" s="305"/>
      <c r="F125" s="303"/>
      <c r="G125" s="304"/>
      <c r="H125" s="303"/>
      <c r="I125" s="300"/>
      <c r="J125" s="300"/>
      <c r="K125" s="296"/>
      <c r="L125" s="296"/>
      <c r="M125" s="296"/>
      <c r="O125" s="294"/>
      <c r="P125" s="301"/>
      <c r="Q125" s="301"/>
      <c r="R125" s="294"/>
      <c r="S125" s="294"/>
      <c r="T125" s="294"/>
      <c r="U125" s="294"/>
      <c r="W125" s="296"/>
      <c r="X125" s="296"/>
      <c r="Y125" s="296"/>
      <c r="Z125" s="296"/>
      <c r="AA125" s="296"/>
      <c r="AB125" s="296"/>
      <c r="AC125" s="296"/>
      <c r="AD125" s="296"/>
      <c r="AE125" s="296"/>
      <c r="AF125" s="296"/>
      <c r="AG125" s="296"/>
      <c r="AH125" s="296"/>
      <c r="AI125" s="296"/>
      <c r="AJ125" s="296"/>
      <c r="AK125" s="296"/>
      <c r="AL125" s="296"/>
      <c r="AM125" s="296"/>
      <c r="AN125" s="300"/>
      <c r="AO125" s="300"/>
    </row>
    <row r="126" spans="1:41" ht="14.25" hidden="1" customHeight="1">
      <c r="B126" t="s">
        <v>374</v>
      </c>
      <c r="C126" s="1">
        <v>2015</v>
      </c>
      <c r="D126" s="431" t="s">
        <v>565</v>
      </c>
      <c r="E126" s="302"/>
      <c r="F126" s="303"/>
      <c r="G126" s="304"/>
      <c r="H126" s="303"/>
      <c r="I126" s="296"/>
      <c r="J126" s="296"/>
      <c r="K126" s="296"/>
      <c r="L126" s="296"/>
      <c r="M126" s="296"/>
      <c r="O126" s="294"/>
      <c r="P126" s="294"/>
      <c r="Q126" s="294"/>
      <c r="R126" s="294"/>
      <c r="S126" s="294"/>
      <c r="T126" s="294"/>
      <c r="U126" s="294"/>
      <c r="W126" s="296"/>
      <c r="X126" s="296"/>
      <c r="Y126" s="296"/>
      <c r="Z126" s="296"/>
      <c r="AA126" s="296"/>
      <c r="AB126" s="296"/>
      <c r="AC126" s="296"/>
      <c r="AD126" s="296"/>
      <c r="AE126" s="296"/>
      <c r="AF126" s="296"/>
      <c r="AG126" s="296"/>
      <c r="AH126" s="296"/>
      <c r="AI126" s="296"/>
      <c r="AJ126" s="296"/>
      <c r="AK126" s="296"/>
      <c r="AL126" s="296"/>
      <c r="AM126" s="296"/>
      <c r="AN126" s="296"/>
      <c r="AO126" s="296"/>
    </row>
    <row r="127" spans="1:41" ht="14.25" hidden="1" customHeight="1">
      <c r="B127" s="447" t="s">
        <v>284</v>
      </c>
      <c r="C127" s="292">
        <v>2015</v>
      </c>
      <c r="D127" s="430" t="s">
        <v>285</v>
      </c>
      <c r="E127" s="307"/>
      <c r="F127" s="303"/>
      <c r="G127" s="304"/>
      <c r="H127" s="303"/>
      <c r="I127" s="296"/>
      <c r="J127" s="296"/>
      <c r="K127" s="296"/>
      <c r="L127" s="296"/>
      <c r="M127" s="296"/>
      <c r="O127" s="294"/>
      <c r="P127" s="294"/>
      <c r="Q127" s="294"/>
      <c r="R127" s="294"/>
      <c r="S127" s="294"/>
      <c r="T127" s="294"/>
      <c r="U127" s="294"/>
      <c r="W127" s="296"/>
      <c r="X127" s="296"/>
      <c r="Y127" s="300"/>
      <c r="Z127" s="300"/>
      <c r="AA127" s="296"/>
      <c r="AB127" s="296"/>
      <c r="AC127" s="296"/>
      <c r="AD127" s="296"/>
      <c r="AE127" s="300"/>
      <c r="AF127" s="300"/>
      <c r="AG127" s="300"/>
      <c r="AH127" s="300"/>
      <c r="AI127" s="300"/>
      <c r="AJ127" s="300"/>
      <c r="AK127" s="296"/>
      <c r="AL127" s="296"/>
      <c r="AM127" s="300"/>
      <c r="AN127" s="296"/>
      <c r="AO127" s="296"/>
    </row>
    <row r="128" spans="1:41" ht="14.25" hidden="1" customHeight="1">
      <c r="B128" s="1" t="s">
        <v>603</v>
      </c>
      <c r="C128" s="1">
        <v>2015</v>
      </c>
      <c r="D128" s="431" t="s">
        <v>566</v>
      </c>
      <c r="E128" s="302"/>
      <c r="F128" s="303"/>
      <c r="G128" s="304"/>
      <c r="H128" s="303"/>
      <c r="I128" s="296"/>
      <c r="J128" s="296"/>
      <c r="K128" s="296"/>
      <c r="L128" s="296"/>
      <c r="M128" s="296"/>
      <c r="O128" s="294"/>
      <c r="P128" s="294"/>
      <c r="Q128" s="294"/>
      <c r="R128" s="294"/>
      <c r="S128" s="294"/>
      <c r="T128" s="294"/>
      <c r="U128" s="294"/>
      <c r="W128" s="296"/>
      <c r="X128" s="296"/>
      <c r="Y128" s="296"/>
      <c r="Z128" s="296"/>
      <c r="AA128" s="296"/>
      <c r="AB128" s="296"/>
      <c r="AC128" s="296"/>
      <c r="AD128" s="296"/>
      <c r="AE128" s="296"/>
      <c r="AF128" s="296"/>
      <c r="AG128" s="296"/>
      <c r="AH128" s="296"/>
      <c r="AI128" s="296"/>
      <c r="AJ128" s="296"/>
      <c r="AK128" s="296"/>
      <c r="AL128" s="296"/>
      <c r="AM128" s="296"/>
      <c r="AN128" s="296"/>
      <c r="AO128" s="296"/>
    </row>
    <row r="129" spans="1:41" ht="14.25" hidden="1" customHeight="1">
      <c r="B129" s="1" t="s">
        <v>604</v>
      </c>
      <c r="C129" s="1">
        <v>2017</v>
      </c>
      <c r="D129" s="431" t="s">
        <v>567</v>
      </c>
      <c r="E129" s="302"/>
      <c r="F129" s="303"/>
      <c r="G129" s="304"/>
      <c r="H129" s="303"/>
      <c r="I129" s="296"/>
      <c r="J129" s="296"/>
      <c r="K129" s="296"/>
      <c r="L129" s="296"/>
      <c r="M129" s="296"/>
      <c r="O129" s="294"/>
      <c r="P129" s="294"/>
      <c r="Q129" s="294"/>
      <c r="R129" s="294"/>
      <c r="S129" s="294"/>
      <c r="T129" s="294"/>
      <c r="U129" s="294"/>
      <c r="W129" s="296"/>
      <c r="X129" s="296"/>
      <c r="Y129" s="296"/>
      <c r="Z129" s="296"/>
      <c r="AA129" s="296"/>
      <c r="AB129" s="296"/>
      <c r="AC129" s="296"/>
      <c r="AD129" s="296"/>
      <c r="AE129" s="296"/>
      <c r="AF129" s="296"/>
      <c r="AG129" s="296"/>
      <c r="AH129" s="296"/>
      <c r="AI129" s="296"/>
      <c r="AJ129" s="296"/>
      <c r="AK129" s="296"/>
      <c r="AL129" s="296"/>
      <c r="AM129" s="296"/>
      <c r="AN129" s="296"/>
      <c r="AO129" s="296"/>
    </row>
    <row r="130" spans="1:41" ht="14.25" customHeight="1">
      <c r="A130" s="441"/>
      <c r="B130" s="1" t="s">
        <v>605</v>
      </c>
      <c r="C130" s="1">
        <v>2018</v>
      </c>
      <c r="D130" s="431" t="s">
        <v>568</v>
      </c>
      <c r="E130" s="302"/>
      <c r="F130" s="303"/>
      <c r="G130" s="304"/>
      <c r="H130" s="303"/>
      <c r="I130" s="296"/>
      <c r="J130" s="296"/>
      <c r="K130" s="296"/>
      <c r="L130" s="296"/>
      <c r="M130" s="296"/>
      <c r="O130" s="294"/>
      <c r="P130" s="294"/>
      <c r="Q130" s="294"/>
      <c r="R130" s="294"/>
      <c r="S130" s="294"/>
      <c r="T130" s="294"/>
      <c r="U130" s="294"/>
      <c r="W130" s="296"/>
      <c r="X130" s="296"/>
      <c r="Y130" s="296"/>
      <c r="Z130" s="296"/>
      <c r="AA130" s="296"/>
      <c r="AB130" s="296"/>
      <c r="AC130" s="296"/>
      <c r="AD130" s="296"/>
      <c r="AE130" s="300"/>
      <c r="AF130" s="300"/>
      <c r="AG130" s="296"/>
      <c r="AH130" s="296"/>
      <c r="AI130" s="296"/>
      <c r="AJ130" s="296"/>
      <c r="AK130" s="296"/>
      <c r="AL130" s="296"/>
      <c r="AM130" s="296"/>
      <c r="AN130" s="296"/>
      <c r="AO130" s="296"/>
    </row>
    <row r="131" spans="1:41" ht="14.25" customHeight="1">
      <c r="B131" s="1" t="s">
        <v>606</v>
      </c>
      <c r="C131" s="1">
        <v>2018</v>
      </c>
      <c r="D131" s="431" t="s">
        <v>569</v>
      </c>
      <c r="E131" s="302"/>
      <c r="F131" s="303"/>
      <c r="G131" s="304"/>
      <c r="H131" s="303"/>
      <c r="I131" s="296"/>
      <c r="J131" s="296"/>
      <c r="K131" s="296"/>
      <c r="L131" s="296"/>
      <c r="M131" s="296"/>
      <c r="O131" s="294"/>
      <c r="P131" s="294"/>
      <c r="Q131" s="294"/>
      <c r="R131" s="294"/>
      <c r="S131" s="294"/>
      <c r="T131" s="294"/>
      <c r="U131" s="294"/>
      <c r="W131" s="296"/>
      <c r="X131" s="296"/>
      <c r="Y131" s="296"/>
      <c r="Z131" s="296"/>
      <c r="AA131" s="296"/>
      <c r="AB131" s="296"/>
      <c r="AC131" s="296"/>
      <c r="AD131" s="296"/>
      <c r="AE131" s="296"/>
      <c r="AF131" s="296"/>
      <c r="AG131" s="296"/>
      <c r="AH131" s="296"/>
      <c r="AI131" s="296"/>
      <c r="AJ131" s="296"/>
      <c r="AK131" s="296"/>
      <c r="AL131" s="296"/>
      <c r="AM131" s="296"/>
      <c r="AN131" s="296"/>
      <c r="AO131" s="296"/>
    </row>
    <row r="132" spans="1:41" ht="14.25" hidden="1" customHeight="1">
      <c r="B132" s="1" t="s">
        <v>607</v>
      </c>
      <c r="C132" s="1">
        <v>2018</v>
      </c>
      <c r="D132" s="431" t="s">
        <v>570</v>
      </c>
      <c r="E132" s="302"/>
      <c r="F132" s="303"/>
      <c r="G132" s="304"/>
      <c r="H132" s="303"/>
      <c r="I132" s="296"/>
      <c r="J132" s="296"/>
      <c r="K132" s="296"/>
      <c r="L132" s="296"/>
      <c r="M132" s="296"/>
      <c r="O132" s="294"/>
      <c r="P132" s="294"/>
      <c r="Q132" s="294"/>
      <c r="R132" s="294"/>
      <c r="S132" s="294"/>
      <c r="T132" s="294"/>
      <c r="U132" s="294"/>
      <c r="W132" s="296"/>
      <c r="X132" s="296"/>
      <c r="Y132" s="296"/>
      <c r="Z132" s="296"/>
      <c r="AA132" s="296"/>
      <c r="AB132" s="296"/>
      <c r="AC132" s="296"/>
      <c r="AD132" s="296"/>
      <c r="AE132" s="296"/>
      <c r="AF132" s="296"/>
      <c r="AG132" s="296"/>
      <c r="AH132" s="296"/>
      <c r="AI132" s="296"/>
      <c r="AJ132" s="296"/>
      <c r="AK132" s="296"/>
      <c r="AL132" s="296"/>
      <c r="AM132" s="296"/>
      <c r="AN132" s="296"/>
      <c r="AO132" s="296"/>
    </row>
    <row r="133" spans="1:41" ht="14.25" hidden="1" customHeight="1">
      <c r="B133" s="1" t="s">
        <v>608</v>
      </c>
      <c r="C133" s="1">
        <v>2018</v>
      </c>
      <c r="D133" s="431" t="s">
        <v>571</v>
      </c>
      <c r="E133" s="302"/>
      <c r="F133" s="303"/>
      <c r="G133" s="304"/>
      <c r="H133" s="303"/>
      <c r="I133" s="296"/>
      <c r="J133" s="296"/>
      <c r="K133" s="296"/>
      <c r="L133" s="296"/>
      <c r="M133" s="296"/>
      <c r="O133" s="294"/>
      <c r="P133" s="294"/>
      <c r="Q133" s="294"/>
      <c r="R133" s="294"/>
      <c r="S133" s="294"/>
      <c r="T133" s="294"/>
      <c r="U133" s="294"/>
      <c r="W133" s="296"/>
      <c r="X133" s="296"/>
      <c r="Y133" s="296"/>
      <c r="Z133" s="296"/>
      <c r="AA133" s="296"/>
      <c r="AB133" s="296"/>
      <c r="AC133" s="296"/>
      <c r="AD133" s="296"/>
      <c r="AE133" s="296"/>
      <c r="AF133" s="296"/>
      <c r="AG133" s="296"/>
      <c r="AH133" s="296"/>
      <c r="AI133" s="296"/>
      <c r="AJ133" s="296"/>
      <c r="AK133" s="296"/>
      <c r="AL133" s="296"/>
      <c r="AM133" s="296"/>
      <c r="AN133" s="296"/>
      <c r="AO133" s="296"/>
    </row>
    <row r="134" spans="1:41" ht="14.25" customHeight="1">
      <c r="B134" s="1" t="s">
        <v>609</v>
      </c>
      <c r="C134" s="1">
        <v>2019</v>
      </c>
      <c r="D134" s="431" t="s">
        <v>572</v>
      </c>
      <c r="E134" s="302"/>
      <c r="F134" s="303"/>
      <c r="G134" s="304"/>
      <c r="H134" s="303"/>
      <c r="I134" s="296"/>
      <c r="J134" s="296"/>
      <c r="K134" s="296"/>
      <c r="L134" s="296"/>
      <c r="M134" s="296"/>
      <c r="O134" s="294"/>
      <c r="P134" s="294"/>
      <c r="Q134" s="294"/>
      <c r="R134" s="294"/>
      <c r="S134" s="294"/>
      <c r="T134" s="294"/>
      <c r="U134" s="294"/>
      <c r="W134" s="296"/>
      <c r="X134" s="296"/>
      <c r="Y134" s="296"/>
      <c r="Z134" s="296"/>
      <c r="AA134" s="296"/>
      <c r="AB134" s="296"/>
      <c r="AC134" s="296"/>
      <c r="AD134" s="296"/>
      <c r="AE134" s="296"/>
      <c r="AF134" s="296"/>
      <c r="AG134" s="296"/>
      <c r="AH134" s="296"/>
      <c r="AI134" s="296"/>
      <c r="AJ134" s="296"/>
      <c r="AK134" s="296"/>
      <c r="AL134" s="296"/>
      <c r="AM134" s="296"/>
      <c r="AN134" s="296"/>
      <c r="AO134" s="296"/>
    </row>
    <row r="135" spans="1:41" ht="14.25" hidden="1" customHeight="1">
      <c r="B135" s="1" t="s">
        <v>181</v>
      </c>
      <c r="C135" s="1">
        <v>2020</v>
      </c>
      <c r="D135" s="426"/>
      <c r="E135" s="302"/>
      <c r="F135" s="303" t="s">
        <v>185</v>
      </c>
      <c r="G135" s="304" t="s">
        <v>185</v>
      </c>
      <c r="H135" s="303"/>
      <c r="I135" s="296"/>
      <c r="J135" s="296"/>
      <c r="K135" s="296"/>
      <c r="L135" s="296"/>
      <c r="M135" s="296"/>
      <c r="O135" s="294"/>
      <c r="P135" s="294"/>
      <c r="Q135" s="294"/>
      <c r="R135" s="294"/>
      <c r="S135" s="294"/>
      <c r="T135" s="294"/>
      <c r="U135" s="294"/>
      <c r="W135" s="296"/>
      <c r="X135" s="296"/>
      <c r="Y135" s="296"/>
      <c r="Z135" s="296"/>
      <c r="AA135" s="296"/>
      <c r="AB135" s="296"/>
      <c r="AC135" s="296"/>
      <c r="AD135" s="296"/>
      <c r="AE135" s="296"/>
      <c r="AF135" s="296"/>
      <c r="AG135" s="296"/>
      <c r="AH135" s="296"/>
      <c r="AI135" s="296"/>
      <c r="AJ135" s="296"/>
      <c r="AK135" s="296"/>
      <c r="AL135" s="296"/>
      <c r="AM135" s="296"/>
      <c r="AN135" s="296"/>
      <c r="AO135" s="296"/>
    </row>
    <row r="136" spans="1:41" ht="14.25" hidden="1" customHeight="1">
      <c r="B136" s="1" t="s">
        <v>610</v>
      </c>
      <c r="C136" s="1">
        <v>2021</v>
      </c>
      <c r="D136" s="431" t="s">
        <v>573</v>
      </c>
      <c r="E136" s="302"/>
      <c r="F136" s="303"/>
      <c r="G136" s="304"/>
      <c r="H136" s="303"/>
      <c r="I136" s="296"/>
      <c r="J136" s="296"/>
      <c r="K136" s="296"/>
      <c r="L136" s="296"/>
      <c r="M136" s="296"/>
      <c r="O136" s="294"/>
      <c r="P136" s="294"/>
      <c r="Q136" s="294"/>
      <c r="R136" s="294"/>
      <c r="S136" s="294"/>
      <c r="T136" s="294"/>
      <c r="U136" s="294"/>
      <c r="W136" s="296"/>
      <c r="X136" s="296"/>
      <c r="Y136" s="296"/>
      <c r="Z136" s="296"/>
      <c r="AA136" s="296"/>
      <c r="AB136" s="296"/>
      <c r="AC136" s="296"/>
      <c r="AD136" s="296"/>
      <c r="AE136" s="296"/>
      <c r="AF136" s="296"/>
      <c r="AG136" s="296"/>
      <c r="AH136" s="296"/>
      <c r="AI136" s="296"/>
      <c r="AJ136" s="296"/>
      <c r="AK136" s="296"/>
      <c r="AL136" s="296"/>
      <c r="AM136" s="296"/>
      <c r="AN136" s="296"/>
      <c r="AO136" s="296"/>
    </row>
    <row r="137" spans="1:41" ht="14.25" customHeight="1">
      <c r="B137" s="1" t="s">
        <v>287</v>
      </c>
      <c r="C137" s="1">
        <v>2021</v>
      </c>
      <c r="D137" s="426"/>
      <c r="E137" s="302"/>
      <c r="F137" s="303"/>
      <c r="G137" s="304"/>
      <c r="H137" s="303"/>
      <c r="I137" s="296"/>
      <c r="J137" s="296"/>
      <c r="K137" s="296"/>
      <c r="L137" s="296"/>
      <c r="M137" s="296"/>
      <c r="O137" s="294"/>
      <c r="P137" s="294"/>
      <c r="Q137" s="294"/>
      <c r="R137" s="294"/>
      <c r="S137" s="294"/>
      <c r="T137" s="294"/>
      <c r="U137" s="294"/>
      <c r="W137" s="296"/>
      <c r="X137" s="296"/>
      <c r="Y137" s="296"/>
      <c r="Z137" s="296"/>
      <c r="AA137" s="296"/>
      <c r="AB137" s="296"/>
      <c r="AC137" s="296"/>
      <c r="AD137" s="296"/>
      <c r="AE137" s="296"/>
      <c r="AF137" s="296"/>
      <c r="AG137" s="296"/>
      <c r="AH137" s="296"/>
      <c r="AI137" s="296"/>
      <c r="AJ137" s="296"/>
      <c r="AK137" s="296"/>
      <c r="AL137" s="296"/>
      <c r="AM137" s="296"/>
      <c r="AN137" s="296"/>
      <c r="AO137" s="296"/>
    </row>
    <row r="138" spans="1:41" ht="14.25" hidden="1" customHeight="1">
      <c r="B138" s="1" t="s">
        <v>227</v>
      </c>
      <c r="C138" s="1">
        <v>2021</v>
      </c>
      <c r="D138" s="426"/>
      <c r="E138" s="302"/>
      <c r="F138" s="303" t="s">
        <v>186</v>
      </c>
      <c r="G138" s="304" t="s">
        <v>186</v>
      </c>
      <c r="H138" s="303"/>
      <c r="I138" s="296"/>
      <c r="J138" s="296"/>
      <c r="K138" s="296"/>
      <c r="L138" s="296"/>
      <c r="M138" s="296"/>
      <c r="O138" s="294"/>
      <c r="P138" s="294"/>
      <c r="Q138" s="294"/>
      <c r="R138" s="294"/>
      <c r="S138" s="294"/>
      <c r="T138" s="294"/>
      <c r="U138" s="294"/>
      <c r="W138" s="296"/>
      <c r="X138" s="296"/>
      <c r="Y138" s="296"/>
      <c r="Z138" s="296"/>
      <c r="AA138" s="296"/>
      <c r="AB138" s="296"/>
      <c r="AC138" s="296"/>
      <c r="AD138" s="296"/>
      <c r="AE138" s="296"/>
      <c r="AF138" s="296"/>
      <c r="AG138" s="296"/>
      <c r="AH138" s="296"/>
      <c r="AI138" s="296"/>
      <c r="AJ138" s="296"/>
      <c r="AK138" s="296"/>
      <c r="AL138" s="296"/>
      <c r="AM138" s="296"/>
      <c r="AN138" s="296"/>
      <c r="AO138" s="296"/>
    </row>
    <row r="139" spans="1:41" ht="14.25" customHeight="1">
      <c r="A139" s="441"/>
      <c r="B139" s="1" t="s">
        <v>286</v>
      </c>
      <c r="C139" s="1">
        <v>2022</v>
      </c>
      <c r="D139" s="426"/>
      <c r="E139" s="302" t="s">
        <v>362</v>
      </c>
      <c r="F139" s="310" t="s">
        <v>400</v>
      </c>
      <c r="G139" s="311" t="s">
        <v>306</v>
      </c>
      <c r="H139" s="303"/>
      <c r="I139" s="296"/>
      <c r="J139" s="296"/>
      <c r="K139" s="296"/>
      <c r="L139" s="296"/>
      <c r="M139" s="296"/>
      <c r="O139" s="294"/>
      <c r="P139" s="295"/>
      <c r="Q139" s="295"/>
      <c r="R139" s="295"/>
      <c r="S139" s="294"/>
      <c r="T139" s="294"/>
      <c r="U139" s="294"/>
      <c r="W139" s="296"/>
      <c r="X139" s="296"/>
      <c r="Y139" s="300"/>
      <c r="Z139" s="300"/>
      <c r="AA139" s="300"/>
      <c r="AB139" s="300"/>
      <c r="AC139" s="300"/>
      <c r="AD139" s="300"/>
      <c r="AE139" s="300"/>
      <c r="AF139" s="300"/>
      <c r="AG139" s="300"/>
      <c r="AH139" s="300"/>
      <c r="AI139" s="300"/>
      <c r="AJ139" s="300"/>
      <c r="AK139" s="296"/>
      <c r="AL139" s="296"/>
      <c r="AM139" s="300"/>
      <c r="AN139" s="296"/>
      <c r="AO139" s="296"/>
    </row>
    <row r="140" spans="1:41" ht="14.25" customHeight="1">
      <c r="A140" s="441"/>
      <c r="B140" t="s">
        <v>286</v>
      </c>
      <c r="C140">
        <v>2022</v>
      </c>
      <c r="D140" s="426"/>
      <c r="E140" s="302" t="s">
        <v>362</v>
      </c>
      <c r="F140" s="310" t="s">
        <v>400</v>
      </c>
      <c r="G140" s="311" t="s">
        <v>307</v>
      </c>
      <c r="H140" s="303"/>
      <c r="I140" s="296"/>
      <c r="J140" s="296"/>
      <c r="K140" s="296"/>
      <c r="L140" s="296"/>
      <c r="M140" s="296"/>
      <c r="O140" s="294"/>
      <c r="P140" s="295"/>
      <c r="Q140" s="295"/>
      <c r="R140" s="295"/>
      <c r="S140" s="294"/>
      <c r="T140" s="294"/>
      <c r="U140" s="294"/>
      <c r="W140" s="296"/>
      <c r="X140" s="296"/>
      <c r="Y140" s="300"/>
      <c r="Z140" s="300"/>
      <c r="AA140" s="300"/>
      <c r="AB140" s="300"/>
      <c r="AC140" s="300"/>
      <c r="AD140" s="300"/>
      <c r="AE140" s="300"/>
      <c r="AF140" s="300"/>
      <c r="AG140" s="300"/>
      <c r="AH140" s="300"/>
      <c r="AI140" s="300"/>
      <c r="AJ140" s="300"/>
      <c r="AK140" s="296"/>
      <c r="AL140" s="296"/>
      <c r="AM140" s="300"/>
      <c r="AN140" s="296"/>
      <c r="AO140" s="296"/>
    </row>
    <row r="141" spans="1:41" ht="14.25" customHeight="1">
      <c r="A141" s="441"/>
      <c r="B141" t="s">
        <v>286</v>
      </c>
      <c r="C141">
        <v>2022</v>
      </c>
      <c r="D141" s="426"/>
      <c r="E141" s="302" t="s">
        <v>363</v>
      </c>
      <c r="F141" s="310" t="s">
        <v>400</v>
      </c>
      <c r="G141" s="311" t="s">
        <v>308</v>
      </c>
      <c r="H141" s="303"/>
      <c r="I141" s="296"/>
      <c r="J141" s="296"/>
      <c r="K141" s="296"/>
      <c r="L141" s="296"/>
      <c r="M141" s="296"/>
      <c r="O141" s="294"/>
      <c r="P141" s="295"/>
      <c r="Q141" s="295"/>
      <c r="R141" s="295"/>
      <c r="S141" s="294"/>
      <c r="T141" s="294"/>
      <c r="U141" s="294"/>
      <c r="W141" s="296"/>
      <c r="X141" s="296"/>
      <c r="Y141" s="300"/>
      <c r="Z141" s="300"/>
      <c r="AA141" s="300"/>
      <c r="AB141" s="300"/>
      <c r="AC141" s="300"/>
      <c r="AD141" s="300"/>
      <c r="AE141" s="300"/>
      <c r="AF141" s="300"/>
      <c r="AG141" s="300"/>
      <c r="AH141" s="300"/>
      <c r="AI141" s="300"/>
      <c r="AJ141" s="300"/>
      <c r="AK141" s="296"/>
      <c r="AL141" s="296"/>
      <c r="AM141" s="300"/>
      <c r="AN141" s="296"/>
      <c r="AO141" s="296"/>
    </row>
    <row r="142" spans="1:41" ht="14.25" customHeight="1">
      <c r="B142" s="1" t="s">
        <v>601</v>
      </c>
      <c r="C142" s="1">
        <v>2021</v>
      </c>
      <c r="D142" s="431" t="s">
        <v>574</v>
      </c>
      <c r="E142" s="302"/>
      <c r="F142" s="303"/>
      <c r="G142" s="304"/>
      <c r="H142" s="303"/>
      <c r="I142" s="296"/>
      <c r="J142" s="296"/>
      <c r="K142" s="296"/>
      <c r="L142" s="296"/>
      <c r="M142" s="296"/>
      <c r="O142" s="294"/>
      <c r="P142" s="294"/>
      <c r="Q142" s="294"/>
      <c r="R142" s="294"/>
      <c r="S142" s="294"/>
      <c r="T142" s="294"/>
      <c r="U142" s="294"/>
      <c r="W142" s="296"/>
      <c r="X142" s="296"/>
      <c r="Y142" s="296"/>
      <c r="Z142" s="296"/>
      <c r="AA142" s="296"/>
      <c r="AB142" s="296"/>
      <c r="AC142" s="296"/>
      <c r="AD142" s="296"/>
      <c r="AE142" s="296"/>
      <c r="AF142" s="296"/>
      <c r="AG142" s="296"/>
      <c r="AH142" s="296"/>
      <c r="AI142" s="296"/>
      <c r="AJ142" s="296"/>
      <c r="AK142" s="296"/>
      <c r="AL142" s="296"/>
      <c r="AM142" s="296"/>
      <c r="AN142" s="296"/>
      <c r="AO142" s="296"/>
    </row>
    <row r="143" spans="1:41" ht="14.25" hidden="1" customHeight="1">
      <c r="B143" s="1" t="s">
        <v>162</v>
      </c>
      <c r="C143" s="1">
        <v>2022</v>
      </c>
      <c r="D143" s="426"/>
      <c r="E143" s="302"/>
      <c r="F143" s="303" t="s">
        <v>184</v>
      </c>
      <c r="G143" s="304" t="s">
        <v>184</v>
      </c>
      <c r="H143" s="303"/>
      <c r="I143" s="296"/>
      <c r="J143" s="296"/>
      <c r="K143" s="296"/>
      <c r="L143" s="296"/>
      <c r="M143" s="296"/>
      <c r="O143" s="294"/>
      <c r="P143" s="294"/>
      <c r="Q143" s="294"/>
      <c r="R143" s="294"/>
      <c r="S143" s="294"/>
      <c r="T143" s="294"/>
      <c r="U143" s="294"/>
      <c r="W143" s="296"/>
      <c r="X143" s="296"/>
      <c r="Y143" s="296"/>
      <c r="Z143" s="296"/>
      <c r="AA143" s="296"/>
      <c r="AB143" s="296"/>
      <c r="AC143" s="296"/>
      <c r="AD143" s="296"/>
      <c r="AE143" s="296"/>
      <c r="AF143" s="296"/>
      <c r="AG143" s="296"/>
      <c r="AH143" s="296"/>
      <c r="AI143" s="296"/>
      <c r="AJ143" s="296"/>
      <c r="AK143" s="296"/>
      <c r="AL143" s="296"/>
      <c r="AM143" s="296"/>
      <c r="AN143" s="296"/>
      <c r="AO143" s="296"/>
    </row>
    <row r="144" spans="1:41" ht="14.25" customHeight="1">
      <c r="B144" s="1" t="s">
        <v>602</v>
      </c>
      <c r="C144" s="1">
        <v>2022</v>
      </c>
      <c r="D144" s="431" t="s">
        <v>575</v>
      </c>
      <c r="E144" s="302"/>
      <c r="F144" s="303"/>
      <c r="G144" s="304"/>
      <c r="H144" s="303"/>
      <c r="I144" s="296"/>
      <c r="J144" s="296"/>
      <c r="K144" s="296"/>
      <c r="L144" s="296"/>
      <c r="M144" s="296"/>
      <c r="O144" s="294"/>
      <c r="P144" s="294"/>
      <c r="Q144" s="294"/>
      <c r="R144" s="294"/>
      <c r="S144" s="294"/>
      <c r="T144" s="294"/>
      <c r="U144" s="294"/>
      <c r="W144" s="296"/>
      <c r="X144" s="296"/>
      <c r="Y144" s="296"/>
      <c r="Z144" s="296"/>
      <c r="AA144" s="296"/>
      <c r="AB144" s="296"/>
      <c r="AC144" s="296"/>
      <c r="AD144" s="296"/>
      <c r="AE144" s="296"/>
      <c r="AF144" s="296"/>
      <c r="AG144" s="296"/>
      <c r="AH144" s="296"/>
      <c r="AI144" s="296"/>
      <c r="AJ144" s="296"/>
      <c r="AK144" s="296"/>
      <c r="AL144" s="296"/>
      <c r="AM144" s="296"/>
      <c r="AN144" s="296"/>
      <c r="AO144" s="296"/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9E709-18CA-479A-BC89-8DC5D310BBEA}">
  <sheetPr>
    <tabColor rgb="FF00B0F0"/>
  </sheetPr>
  <dimension ref="C4:Q43"/>
  <sheetViews>
    <sheetView zoomScale="45" workbookViewId="0">
      <selection activeCell="J4" sqref="J4"/>
    </sheetView>
  </sheetViews>
  <sheetFormatPr defaultColWidth="8.875" defaultRowHeight="14.25"/>
  <cols>
    <col min="3" max="3" width="21.875" customWidth="1"/>
    <col min="4" max="4" width="30.5" customWidth="1"/>
    <col min="6" max="6" width="10.5" customWidth="1"/>
    <col min="7" max="7" width="7.5" customWidth="1"/>
    <col min="8" max="8" width="7.625" customWidth="1"/>
    <col min="9" max="9" width="6" customWidth="1"/>
    <col min="10" max="10" width="10" style="4" customWidth="1"/>
    <col min="11" max="11" width="9.5" style="4" customWidth="1"/>
    <col min="12" max="12" width="13.625" style="4" customWidth="1"/>
    <col min="13" max="13" width="10.5" style="4" customWidth="1"/>
    <col min="14" max="14" width="9.125" customWidth="1"/>
    <col min="15" max="15" width="4.875" customWidth="1"/>
    <col min="16" max="16" width="11.5" customWidth="1"/>
    <col min="17" max="17" width="26.125" customWidth="1"/>
    <col min="18" max="18" width="19.5" customWidth="1"/>
    <col min="19" max="19" width="9.125" customWidth="1"/>
    <col min="20" max="20" width="8.5" customWidth="1"/>
    <col min="21" max="21" width="7.5" customWidth="1"/>
    <col min="22" max="22" width="7.125" customWidth="1"/>
    <col min="23" max="23" width="6.5" customWidth="1"/>
    <col min="24" max="28" width="10.875" customWidth="1"/>
  </cols>
  <sheetData>
    <row r="4" spans="3:17" s="218" customFormat="1" ht="18">
      <c r="C4" s="211"/>
      <c r="D4" s="211"/>
      <c r="E4" s="212" t="s">
        <v>224</v>
      </c>
      <c r="F4" s="274"/>
      <c r="G4" s="220" t="s">
        <v>240</v>
      </c>
      <c r="H4" s="274"/>
      <c r="I4" s="213"/>
      <c r="J4" s="215" t="s">
        <v>953</v>
      </c>
      <c r="K4" s="215"/>
      <c r="L4" s="216"/>
      <c r="M4" s="216"/>
      <c r="N4" s="217"/>
      <c r="O4" s="218" t="s">
        <v>758</v>
      </c>
    </row>
    <row r="5" spans="3:17" s="218" customFormat="1" ht="18">
      <c r="C5" s="219"/>
      <c r="D5" s="219"/>
      <c r="E5" s="227"/>
      <c r="F5" s="275"/>
      <c r="G5" s="221" t="s">
        <v>239</v>
      </c>
      <c r="H5" s="275"/>
      <c r="I5" s="222"/>
      <c r="J5" s="224"/>
      <c r="K5" s="224"/>
      <c r="L5" s="225"/>
      <c r="M5" s="225"/>
      <c r="N5" s="226"/>
    </row>
    <row r="6" spans="3:17" s="101" customFormat="1" ht="45">
      <c r="C6" s="228" t="s">
        <v>153</v>
      </c>
      <c r="D6" s="229" t="s">
        <v>51</v>
      </c>
      <c r="E6" s="185" t="s">
        <v>225</v>
      </c>
      <c r="F6" s="186" t="s">
        <v>163</v>
      </c>
      <c r="G6" s="187" t="s">
        <v>309</v>
      </c>
      <c r="H6" s="187" t="s">
        <v>231</v>
      </c>
      <c r="I6" s="187" t="s">
        <v>104</v>
      </c>
      <c r="J6" s="200" t="s">
        <v>220</v>
      </c>
      <c r="K6" s="167" t="s">
        <v>236</v>
      </c>
      <c r="L6" s="276" t="s">
        <v>326</v>
      </c>
      <c r="M6" s="200" t="s">
        <v>221</v>
      </c>
      <c r="N6" s="167" t="s">
        <v>236</v>
      </c>
    </row>
    <row r="7" spans="3:17">
      <c r="C7" s="163"/>
      <c r="D7" s="163"/>
      <c r="E7" s="169"/>
      <c r="F7" s="170"/>
      <c r="G7" s="23"/>
      <c r="H7" s="172" t="s">
        <v>230</v>
      </c>
      <c r="I7" s="172" t="s">
        <v>104</v>
      </c>
      <c r="J7" s="171" t="s">
        <v>157</v>
      </c>
      <c r="K7" s="199" t="s">
        <v>235</v>
      </c>
      <c r="L7" s="205" t="s">
        <v>222</v>
      </c>
      <c r="M7" s="171" t="s">
        <v>158</v>
      </c>
      <c r="N7" s="199" t="s">
        <v>235</v>
      </c>
    </row>
    <row r="8" spans="3:17" s="102" customFormat="1" ht="26.25" thickBot="1">
      <c r="C8" s="168"/>
      <c r="D8" s="168"/>
      <c r="E8" s="173" t="s">
        <v>174</v>
      </c>
      <c r="F8" s="174" t="s">
        <v>223</v>
      </c>
      <c r="G8" s="175" t="s">
        <v>101</v>
      </c>
      <c r="H8" s="175" t="s">
        <v>237</v>
      </c>
      <c r="I8" s="175" t="s">
        <v>104</v>
      </c>
      <c r="J8" s="203" t="s">
        <v>229</v>
      </c>
      <c r="K8" s="204" t="s">
        <v>229</v>
      </c>
      <c r="L8" s="201" t="s">
        <v>149</v>
      </c>
      <c r="M8" s="203" t="s">
        <v>229</v>
      </c>
      <c r="N8" s="204" t="s">
        <v>229</v>
      </c>
    </row>
    <row r="9" spans="3:17" ht="15.75" thickTop="1">
      <c r="C9" s="176"/>
      <c r="D9" s="176"/>
      <c r="E9" s="176"/>
      <c r="F9" s="176"/>
      <c r="G9" s="176"/>
      <c r="H9" s="176"/>
      <c r="I9" s="176"/>
      <c r="J9" s="177"/>
      <c r="K9" s="177"/>
      <c r="L9" s="177" t="s">
        <v>327</v>
      </c>
      <c r="M9" s="177"/>
      <c r="N9" s="177"/>
    </row>
    <row r="10" spans="3:17" ht="18">
      <c r="C10" s="176" t="s">
        <v>136</v>
      </c>
      <c r="D10" s="176" t="s">
        <v>831</v>
      </c>
      <c r="E10" s="183">
        <f>'Combined data'!L7</f>
        <v>264.55108786047771</v>
      </c>
      <c r="F10" s="179"/>
      <c r="G10" s="512">
        <v>0.1</v>
      </c>
      <c r="H10" s="179">
        <v>37</v>
      </c>
      <c r="I10" s="179">
        <v>7.2</v>
      </c>
      <c r="J10" s="202"/>
      <c r="K10" s="202"/>
      <c r="L10" s="202"/>
      <c r="M10" s="202"/>
      <c r="N10" s="202"/>
    </row>
    <row r="11" spans="3:17" ht="18">
      <c r="C11" s="176" t="s">
        <v>201</v>
      </c>
      <c r="D11" s="176" t="s">
        <v>832</v>
      </c>
      <c r="E11" s="183">
        <v>169</v>
      </c>
      <c r="F11" s="176"/>
      <c r="G11" s="512">
        <v>0.05</v>
      </c>
      <c r="H11" s="179">
        <v>37</v>
      </c>
      <c r="I11" s="177">
        <v>7.1</v>
      </c>
      <c r="J11" s="202"/>
      <c r="K11" s="202"/>
      <c r="L11" s="202"/>
      <c r="M11" s="202"/>
      <c r="N11" s="202"/>
      <c r="P11" s="181">
        <v>290000</v>
      </c>
      <c r="Q11" s="507" t="s">
        <v>200</v>
      </c>
    </row>
    <row r="12" spans="3:17" ht="18">
      <c r="C12" s="176" t="s">
        <v>301</v>
      </c>
      <c r="D12" s="176" t="s">
        <v>830</v>
      </c>
      <c r="E12" s="183">
        <f>'Combined data'!L97</f>
        <v>300</v>
      </c>
      <c r="F12" s="179" t="s">
        <v>226</v>
      </c>
      <c r="G12" s="512">
        <v>0.05</v>
      </c>
      <c r="H12" s="179">
        <v>37</v>
      </c>
      <c r="I12" s="179">
        <v>7.2</v>
      </c>
      <c r="J12" s="202"/>
      <c r="K12" s="202"/>
      <c r="L12" s="202"/>
      <c r="M12" s="202"/>
      <c r="N12" s="202"/>
    </row>
    <row r="13" spans="3:17" ht="18">
      <c r="C13" s="176" t="s">
        <v>822</v>
      </c>
      <c r="D13" s="176" t="s">
        <v>823</v>
      </c>
      <c r="E13" s="183">
        <f>'Combined data'!L103</f>
        <v>352.60339333348492</v>
      </c>
      <c r="F13" s="179"/>
      <c r="G13" s="512"/>
      <c r="H13" s="179">
        <v>30</v>
      </c>
      <c r="I13" s="179"/>
      <c r="J13" s="202"/>
      <c r="K13" s="202"/>
      <c r="L13" s="202"/>
      <c r="M13" s="202"/>
      <c r="N13" s="202"/>
    </row>
    <row r="14" spans="3:17" ht="18">
      <c r="C14" s="176" t="s">
        <v>759</v>
      </c>
      <c r="D14" s="176" t="s">
        <v>761</v>
      </c>
      <c r="E14" s="183">
        <f>'Combined data'!L136</f>
        <v>429.56950213724247</v>
      </c>
      <c r="F14" s="179"/>
      <c r="G14" s="512">
        <v>0.2</v>
      </c>
      <c r="H14" s="179">
        <v>37</v>
      </c>
      <c r="I14" s="179"/>
      <c r="J14" s="202"/>
      <c r="K14" s="202"/>
      <c r="L14" s="202"/>
      <c r="M14" s="202"/>
      <c r="N14" s="202"/>
    </row>
    <row r="15" spans="3:17" ht="18">
      <c r="C15" s="176"/>
      <c r="D15" s="176" t="s">
        <v>762</v>
      </c>
      <c r="E15" s="183">
        <f>'Combined data'!L145</f>
        <v>429.56950213724247</v>
      </c>
      <c r="F15" s="179"/>
      <c r="G15" s="512">
        <v>0.2</v>
      </c>
      <c r="H15" s="179">
        <v>37</v>
      </c>
      <c r="I15" s="179"/>
      <c r="J15" s="202"/>
      <c r="K15" s="202"/>
      <c r="L15" s="202"/>
      <c r="M15" s="202"/>
      <c r="N15" s="202"/>
    </row>
    <row r="16" spans="3:17" ht="18">
      <c r="C16" s="176"/>
      <c r="D16" s="176" t="s">
        <v>763</v>
      </c>
      <c r="E16" s="183">
        <f>'Combined data'!L153</f>
        <v>429.56950213724247</v>
      </c>
      <c r="F16" s="179"/>
      <c r="G16" s="512">
        <v>0.2</v>
      </c>
      <c r="H16" s="179">
        <v>37</v>
      </c>
      <c r="I16" s="179"/>
      <c r="J16" s="202"/>
      <c r="K16" s="202"/>
      <c r="L16" s="202"/>
      <c r="M16" s="202"/>
      <c r="N16" s="202"/>
    </row>
    <row r="17" spans="3:14" ht="18">
      <c r="C17" s="176" t="s">
        <v>760</v>
      </c>
      <c r="D17" s="176" t="s">
        <v>763</v>
      </c>
      <c r="E17" s="183"/>
      <c r="F17" s="179"/>
      <c r="G17" s="512">
        <v>0.2</v>
      </c>
      <c r="H17" s="179">
        <v>37</v>
      </c>
      <c r="I17" s="179"/>
      <c r="J17" s="202"/>
      <c r="K17" s="202"/>
      <c r="L17" s="202"/>
      <c r="M17" s="202"/>
      <c r="N17" s="202"/>
    </row>
    <row r="18" spans="3:14" ht="18">
      <c r="C18" s="176"/>
      <c r="D18" s="176"/>
      <c r="E18" s="183"/>
      <c r="F18" s="179"/>
      <c r="G18" s="512">
        <v>0</v>
      </c>
      <c r="H18" s="179"/>
      <c r="I18" s="179"/>
      <c r="J18" s="202"/>
      <c r="K18" s="202"/>
      <c r="L18" s="202"/>
      <c r="M18" s="202"/>
      <c r="N18" s="202"/>
    </row>
    <row r="19" spans="3:14" ht="18">
      <c r="C19" s="176" t="s">
        <v>788</v>
      </c>
      <c r="D19" s="176" t="s">
        <v>362</v>
      </c>
      <c r="E19" s="183"/>
      <c r="F19" s="179"/>
      <c r="G19" s="179"/>
      <c r="H19" s="179"/>
      <c r="I19" s="179"/>
      <c r="J19" s="202"/>
      <c r="K19" s="195"/>
      <c r="L19" s="195"/>
      <c r="M19" s="202"/>
      <c r="N19" s="195"/>
    </row>
    <row r="20" spans="3:14" ht="18">
      <c r="C20" s="176"/>
      <c r="D20" s="176"/>
      <c r="E20" s="183"/>
      <c r="F20" s="179"/>
      <c r="G20" s="179"/>
      <c r="H20" s="179"/>
      <c r="I20" s="179"/>
      <c r="J20" s="202"/>
      <c r="K20" s="195"/>
      <c r="L20" s="195"/>
      <c r="M20" s="202"/>
      <c r="N20" s="195"/>
    </row>
    <row r="21" spans="3:14" ht="18">
      <c r="C21" s="268"/>
      <c r="D21" s="269"/>
      <c r="E21" s="270"/>
      <c r="F21" s="271"/>
      <c r="G21" s="271"/>
      <c r="H21" s="271"/>
      <c r="I21" s="271"/>
      <c r="J21" s="272"/>
      <c r="K21" s="273"/>
      <c r="L21" s="273"/>
      <c r="M21" s="272"/>
      <c r="N21" s="273"/>
    </row>
    <row r="22" spans="3:14" ht="18">
      <c r="C22" s="178" t="s">
        <v>320</v>
      </c>
      <c r="D22" s="176" t="s">
        <v>321</v>
      </c>
      <c r="E22" s="183"/>
      <c r="F22" s="179"/>
      <c r="G22" s="179"/>
      <c r="H22" s="179"/>
      <c r="I22" s="179"/>
      <c r="J22" s="508" t="e">
        <f>AVERAGE(J10:J21)</f>
        <v>#DIV/0!</v>
      </c>
      <c r="K22" s="509" t="e">
        <f>AVERAGE(K10:K21)</f>
        <v>#DIV/0!</v>
      </c>
      <c r="L22" s="509" t="e">
        <f>AVERAGE(L10:L21)</f>
        <v>#DIV/0!</v>
      </c>
      <c r="M22" s="508" t="e">
        <f>AVERAGE(M10:M21)</f>
        <v>#DIV/0!</v>
      </c>
      <c r="N22" s="509" t="e">
        <f>AVERAGE(N10:N21)</f>
        <v>#DIV/0!</v>
      </c>
    </row>
    <row r="23" spans="3:14" ht="15.75">
      <c r="C23" s="176"/>
      <c r="D23" s="176"/>
      <c r="E23" s="180"/>
      <c r="F23" s="180"/>
      <c r="G23" s="180"/>
      <c r="H23" s="180"/>
      <c r="I23" s="180"/>
      <c r="J23" s="177"/>
      <c r="K23" s="177"/>
      <c r="L23" s="177"/>
      <c r="M23" s="177"/>
    </row>
    <row r="24" spans="3:14" ht="15">
      <c r="C24" s="182" t="s">
        <v>228</v>
      </c>
      <c r="D24" s="176"/>
      <c r="E24" s="177"/>
      <c r="F24" s="177"/>
      <c r="G24" s="177"/>
      <c r="H24" s="177"/>
      <c r="I24" s="177"/>
      <c r="J24" s="177"/>
      <c r="K24" s="177"/>
      <c r="L24" s="177"/>
      <c r="M24" s="177"/>
    </row>
    <row r="25" spans="3:14" ht="18">
      <c r="C25" s="176" t="s">
        <v>181</v>
      </c>
      <c r="D25" s="176" t="s">
        <v>185</v>
      </c>
      <c r="E25" s="177">
        <f>'Combined data'!L204</f>
        <v>540.00000000000011</v>
      </c>
      <c r="F25" s="206" t="s">
        <v>238</v>
      </c>
      <c r="G25" s="206"/>
      <c r="H25" s="177"/>
      <c r="I25" s="177"/>
      <c r="J25" s="508">
        <f>TEAs!R16</f>
        <v>2.0714546783625729</v>
      </c>
      <c r="K25" s="177"/>
      <c r="L25" s="177"/>
      <c r="M25" s="177"/>
    </row>
    <row r="26" spans="3:14" ht="18">
      <c r="C26" s="176" t="s">
        <v>227</v>
      </c>
      <c r="D26" s="176" t="s">
        <v>186</v>
      </c>
      <c r="E26" s="177">
        <f>'Combined data'!L205</f>
        <v>540.00000000000011</v>
      </c>
      <c r="F26" s="206" t="s">
        <v>238</v>
      </c>
      <c r="G26" s="206"/>
      <c r="H26" s="177"/>
      <c r="I26" s="177"/>
      <c r="J26" s="508">
        <f>TEAs!R17</f>
        <v>1.8741732804232805</v>
      </c>
      <c r="K26" s="177"/>
      <c r="L26" s="177"/>
      <c r="M26" s="177"/>
    </row>
    <row r="27" spans="3:14" ht="18">
      <c r="C27" s="176" t="s">
        <v>162</v>
      </c>
      <c r="D27" s="176" t="s">
        <v>184</v>
      </c>
      <c r="E27" s="177">
        <f>'Combined data'!L206</f>
        <v>900.00000000000011</v>
      </c>
      <c r="F27" s="206" t="s">
        <v>238</v>
      </c>
      <c r="G27" s="206"/>
      <c r="H27" s="177"/>
      <c r="I27" s="177"/>
      <c r="J27" s="508">
        <f>TEAs!R18</f>
        <v>2.6287438583128995</v>
      </c>
      <c r="K27" s="177"/>
      <c r="L27" s="177"/>
      <c r="M27" s="177"/>
    </row>
    <row r="28" spans="3:14" ht="18" hidden="1">
      <c r="C28" s="176" t="s">
        <v>202</v>
      </c>
      <c r="D28" s="176" t="s">
        <v>203</v>
      </c>
      <c r="E28" s="177">
        <f>'Combined data'!L207</f>
        <v>540.00000000000011</v>
      </c>
      <c r="F28" s="206" t="s">
        <v>238</v>
      </c>
      <c r="G28" s="206"/>
      <c r="H28" s="177"/>
      <c r="I28" s="177"/>
      <c r="J28" s="202">
        <f>TEAs!AB19</f>
        <v>0.17438461538461539</v>
      </c>
      <c r="K28" s="177"/>
      <c r="L28" s="177"/>
      <c r="M28" s="177"/>
    </row>
    <row r="29" spans="3:14" ht="6.75" customHeight="1" thickBot="1">
      <c r="C29" s="208"/>
      <c r="D29" s="208"/>
      <c r="E29" s="208"/>
      <c r="F29" s="208"/>
      <c r="G29" s="208"/>
      <c r="H29" s="208"/>
      <c r="I29" s="208"/>
      <c r="J29" s="209"/>
      <c r="K29" s="209"/>
      <c r="L29" s="209"/>
      <c r="M29" s="209"/>
      <c r="N29" s="210"/>
    </row>
    <row r="32" spans="3:14" ht="15">
      <c r="C32" s="1" t="s">
        <v>136</v>
      </c>
      <c r="D32" s="1">
        <v>1988</v>
      </c>
      <c r="E32" s="100" t="s">
        <v>137</v>
      </c>
    </row>
    <row r="33" spans="3:5">
      <c r="C33" t="s">
        <v>201</v>
      </c>
      <c r="D33">
        <v>1988</v>
      </c>
    </row>
    <row r="34" spans="3:5">
      <c r="C34" t="s">
        <v>288</v>
      </c>
      <c r="D34">
        <v>1988</v>
      </c>
      <c r="E34" s="247"/>
    </row>
    <row r="35" spans="3:5">
      <c r="C35" t="s">
        <v>272</v>
      </c>
      <c r="D35">
        <v>1994</v>
      </c>
      <c r="E35" t="s">
        <v>274</v>
      </c>
    </row>
    <row r="36" spans="3:5">
      <c r="C36" t="s">
        <v>289</v>
      </c>
      <c r="D36" s="246">
        <v>1995</v>
      </c>
      <c r="E36" s="248" t="s">
        <v>277</v>
      </c>
    </row>
    <row r="37" spans="3:5">
      <c r="C37" t="s">
        <v>278</v>
      </c>
      <c r="D37" s="246">
        <v>1999</v>
      </c>
      <c r="E37" s="247" t="s">
        <v>290</v>
      </c>
    </row>
    <row r="38" spans="3:5" ht="15">
      <c r="C38" s="1" t="s">
        <v>151</v>
      </c>
      <c r="D38" s="1">
        <v>2000</v>
      </c>
    </row>
    <row r="39" spans="3:5" ht="15">
      <c r="C39" s="250" t="s">
        <v>280</v>
      </c>
      <c r="D39">
        <v>2007</v>
      </c>
      <c r="E39" s="251" t="s">
        <v>281</v>
      </c>
    </row>
    <row r="40" spans="3:5">
      <c r="C40" s="250" t="s">
        <v>282</v>
      </c>
      <c r="D40">
        <v>2011</v>
      </c>
      <c r="E40" s="252" t="s">
        <v>283</v>
      </c>
    </row>
    <row r="41" spans="3:5">
      <c r="C41" s="253" t="s">
        <v>284</v>
      </c>
      <c r="D41">
        <v>2020</v>
      </c>
      <c r="E41" s="249" t="s">
        <v>285</v>
      </c>
    </row>
    <row r="42" spans="3:5">
      <c r="C42" s="250" t="s">
        <v>286</v>
      </c>
      <c r="D42">
        <v>2021</v>
      </c>
    </row>
    <row r="43" spans="3:5">
      <c r="C43" s="250" t="s">
        <v>287</v>
      </c>
    </row>
  </sheetData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79015-E2F2-4883-8EE2-730A8CF34994}">
  <sheetPr>
    <tabColor theme="8" tint="0.39997558519241921"/>
  </sheetPr>
  <dimension ref="A1"/>
  <sheetViews>
    <sheetView zoomScale="53" workbookViewId="0">
      <selection activeCell="U26" sqref="U26"/>
    </sheetView>
  </sheetViews>
  <sheetFormatPr defaultColWidth="8.875" defaultRowHeight="14.25"/>
  <sheetData/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3DDE5-DBE2-4E23-B0F2-B3B690695173}">
  <sheetPr>
    <tabColor theme="5" tint="0.39997558519241921"/>
  </sheetPr>
  <dimension ref="A1:T44"/>
  <sheetViews>
    <sheetView topLeftCell="A5" zoomScale="48" workbookViewId="0">
      <selection activeCell="O61" sqref="O61"/>
    </sheetView>
  </sheetViews>
  <sheetFormatPr defaultColWidth="8.875" defaultRowHeight="14.25"/>
  <cols>
    <col min="2" max="2" width="14.875" customWidth="1"/>
    <col min="17" max="17" width="13.125" customWidth="1"/>
    <col min="20" max="20" width="13.875" customWidth="1"/>
  </cols>
  <sheetData>
    <row r="1" spans="1:20" ht="27.75">
      <c r="A1" s="207" t="s">
        <v>740</v>
      </c>
    </row>
    <row r="3" spans="1:20" ht="18">
      <c r="B3" s="178" t="s">
        <v>738</v>
      </c>
      <c r="C3" s="180">
        <v>1986</v>
      </c>
      <c r="D3" s="496" t="s">
        <v>546</v>
      </c>
      <c r="E3" s="218"/>
      <c r="F3" s="218"/>
      <c r="G3" s="218"/>
      <c r="H3" s="497"/>
      <c r="I3" s="218"/>
      <c r="J3" s="218"/>
      <c r="K3" s="218"/>
      <c r="L3" s="218"/>
      <c r="M3" s="218"/>
      <c r="N3" s="218"/>
    </row>
    <row r="4" spans="1:20" ht="15.75">
      <c r="B4" s="178" t="s">
        <v>136</v>
      </c>
      <c r="C4" s="180" t="s">
        <v>735</v>
      </c>
      <c r="D4" s="498" t="s">
        <v>599</v>
      </c>
      <c r="E4" s="497"/>
      <c r="F4" s="497"/>
      <c r="G4" s="497"/>
      <c r="H4" s="497"/>
    </row>
    <row r="5" spans="1:20" ht="15.75" customHeight="1">
      <c r="B5" s="178" t="s">
        <v>136</v>
      </c>
      <c r="C5" s="180">
        <v>1989</v>
      </c>
      <c r="D5" s="502" t="s">
        <v>733</v>
      </c>
      <c r="Q5" s="503" t="s">
        <v>139</v>
      </c>
      <c r="R5" s="503" t="s">
        <v>140</v>
      </c>
      <c r="S5" s="503" t="s">
        <v>140</v>
      </c>
      <c r="T5" s="503" t="s">
        <v>141</v>
      </c>
    </row>
    <row r="6" spans="1:20" ht="19.5" customHeight="1">
      <c r="B6" s="178" t="s">
        <v>258</v>
      </c>
      <c r="C6" s="180">
        <v>1988</v>
      </c>
      <c r="D6" s="498" t="s">
        <v>664</v>
      </c>
      <c r="Q6" s="503" t="s">
        <v>139</v>
      </c>
      <c r="R6" s="503" t="s">
        <v>665</v>
      </c>
      <c r="S6" s="497"/>
      <c r="T6" s="497" t="s">
        <v>666</v>
      </c>
    </row>
    <row r="44" spans="20:20">
      <c r="T44" t="s">
        <v>908</v>
      </c>
    </row>
  </sheetData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D918F-5438-4707-A9E8-9E0B8C770DB6}">
  <sheetPr>
    <tabColor theme="5" tint="0.39997558519241921"/>
  </sheetPr>
  <dimension ref="B33:C35"/>
  <sheetViews>
    <sheetView zoomScale="41" workbookViewId="0">
      <selection activeCell="O42" sqref="O42"/>
    </sheetView>
  </sheetViews>
  <sheetFormatPr defaultColWidth="8.875" defaultRowHeight="14.25"/>
  <sheetData>
    <row r="33" spans="2:3">
      <c r="B33" t="s">
        <v>906</v>
      </c>
      <c r="C33" t="s">
        <v>907</v>
      </c>
    </row>
    <row r="34" spans="2:3">
      <c r="B34" t="s">
        <v>904</v>
      </c>
      <c r="C34" t="s">
        <v>907</v>
      </c>
    </row>
    <row r="35" spans="2:3">
      <c r="B35" t="s">
        <v>905</v>
      </c>
      <c r="C35" t="s">
        <v>907</v>
      </c>
    </row>
  </sheetData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5ADD4-3857-434F-A987-BF2011E76E22}">
  <sheetPr>
    <tabColor theme="5" tint="0.39997558519241921"/>
  </sheetPr>
  <dimension ref="A1:AP89"/>
  <sheetViews>
    <sheetView zoomScale="45" workbookViewId="0">
      <selection activeCell="B48" sqref="B48:C50"/>
    </sheetView>
  </sheetViews>
  <sheetFormatPr defaultColWidth="8.875" defaultRowHeight="14.25"/>
  <cols>
    <col min="2" max="2" width="20.125" customWidth="1"/>
  </cols>
  <sheetData>
    <row r="1" spans="1:31" ht="23.25">
      <c r="A1" s="359" t="s">
        <v>1060</v>
      </c>
    </row>
    <row r="3" spans="1:31" ht="18">
      <c r="C3" s="451" t="s">
        <v>1059</v>
      </c>
      <c r="R3" s="451" t="s">
        <v>1069</v>
      </c>
      <c r="AE3" s="451" t="s">
        <v>1068</v>
      </c>
    </row>
    <row r="30" spans="32:42">
      <c r="AP30" t="s">
        <v>912</v>
      </c>
    </row>
    <row r="31" spans="32:42">
      <c r="AF31" t="s">
        <v>912</v>
      </c>
    </row>
    <row r="40" spans="2:3">
      <c r="B40" t="s">
        <v>912</v>
      </c>
    </row>
    <row r="41" spans="2:3">
      <c r="B41" t="s">
        <v>904</v>
      </c>
    </row>
    <row r="42" spans="2:3">
      <c r="B42" t="s">
        <v>1061</v>
      </c>
    </row>
    <row r="43" spans="2:3">
      <c r="B43" t="s">
        <v>905</v>
      </c>
    </row>
    <row r="45" spans="2:3">
      <c r="B45" t="s">
        <v>1062</v>
      </c>
      <c r="C45" t="s">
        <v>1063</v>
      </c>
    </row>
    <row r="48" spans="2:3">
      <c r="B48" t="s">
        <v>906</v>
      </c>
      <c r="C48" t="s">
        <v>907</v>
      </c>
    </row>
    <row r="49" spans="2:3">
      <c r="B49" t="s">
        <v>904</v>
      </c>
      <c r="C49" t="s">
        <v>907</v>
      </c>
    </row>
    <row r="50" spans="2:3">
      <c r="B50" t="s">
        <v>905</v>
      </c>
      <c r="C50" t="s">
        <v>907</v>
      </c>
    </row>
    <row r="81" spans="2:16" ht="15">
      <c r="B81" t="s">
        <v>379</v>
      </c>
      <c r="C81" s="109">
        <v>1986</v>
      </c>
      <c r="D81" s="431" t="s">
        <v>546</v>
      </c>
      <c r="N81" s="302" t="s">
        <v>403</v>
      </c>
      <c r="O81" s="303" t="s">
        <v>404</v>
      </c>
      <c r="P81" s="304" t="s">
        <v>405</v>
      </c>
    </row>
    <row r="82" spans="2:16" ht="15">
      <c r="B82" t="s">
        <v>379</v>
      </c>
      <c r="C82" s="109">
        <v>1986</v>
      </c>
      <c r="D82" s="431" t="s">
        <v>546</v>
      </c>
      <c r="N82" s="302" t="s">
        <v>402</v>
      </c>
      <c r="O82" s="303" t="s">
        <v>398</v>
      </c>
      <c r="P82" s="304" t="s">
        <v>401</v>
      </c>
    </row>
    <row r="83" spans="2:16" ht="15.75">
      <c r="B83" s="1" t="s">
        <v>264</v>
      </c>
      <c r="C83" s="180">
        <v>1989</v>
      </c>
      <c r="D83" s="480" t="s">
        <v>667</v>
      </c>
      <c r="E83" s="307"/>
      <c r="F83" s="303"/>
      <c r="G83" s="304"/>
      <c r="H83" s="303"/>
    </row>
    <row r="84" spans="2:16" ht="15.75">
      <c r="B84" s="1" t="s">
        <v>591</v>
      </c>
      <c r="C84" s="180">
        <v>1990</v>
      </c>
      <c r="D84" s="484" t="s">
        <v>672</v>
      </c>
      <c r="E84" s="302"/>
      <c r="F84" s="303"/>
      <c r="G84" s="304"/>
      <c r="H84" s="303"/>
    </row>
    <row r="85" spans="2:16" ht="15.75">
      <c r="B85" s="1" t="s">
        <v>673</v>
      </c>
      <c r="C85" s="180">
        <v>1990</v>
      </c>
      <c r="D85" s="485" t="s">
        <v>674</v>
      </c>
      <c r="E85" s="302"/>
      <c r="F85" s="303"/>
      <c r="G85" s="304"/>
      <c r="H85" s="303"/>
    </row>
    <row r="87" spans="2:16">
      <c r="B87" t="s">
        <v>906</v>
      </c>
      <c r="C87" t="s">
        <v>907</v>
      </c>
    </row>
    <row r="88" spans="2:16">
      <c r="B88" t="s">
        <v>904</v>
      </c>
      <c r="C88" t="s">
        <v>907</v>
      </c>
    </row>
    <row r="89" spans="2:16">
      <c r="B89" t="s">
        <v>905</v>
      </c>
      <c r="C89" t="s">
        <v>907</v>
      </c>
    </row>
  </sheetData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C5112-1579-436B-9D16-20698648089B}">
  <sheetPr>
    <tabColor rgb="FFFF3399"/>
  </sheetPr>
  <dimension ref="B31:AP90"/>
  <sheetViews>
    <sheetView zoomScale="47" workbookViewId="0">
      <selection activeCell="P5" sqref="P1:CG1048576"/>
    </sheetView>
  </sheetViews>
  <sheetFormatPr defaultColWidth="8.875" defaultRowHeight="14.25"/>
  <cols>
    <col min="2" max="2" width="20.125" customWidth="1"/>
  </cols>
  <sheetData>
    <row r="31" spans="32:42">
      <c r="AP31" t="s">
        <v>912</v>
      </c>
    </row>
    <row r="32" spans="32:42">
      <c r="AF32" t="s">
        <v>912</v>
      </c>
    </row>
    <row r="82" spans="2:16" ht="15">
      <c r="B82" t="s">
        <v>379</v>
      </c>
      <c r="C82" s="109">
        <v>1986</v>
      </c>
      <c r="D82" s="431" t="s">
        <v>546</v>
      </c>
      <c r="N82" s="302" t="s">
        <v>403</v>
      </c>
      <c r="O82" s="303" t="s">
        <v>404</v>
      </c>
      <c r="P82" s="304" t="s">
        <v>405</v>
      </c>
    </row>
    <row r="83" spans="2:16" ht="15">
      <c r="B83" t="s">
        <v>379</v>
      </c>
      <c r="C83" s="109">
        <v>1986</v>
      </c>
      <c r="D83" s="431" t="s">
        <v>546</v>
      </c>
      <c r="N83" s="302" t="s">
        <v>402</v>
      </c>
      <c r="O83" s="303" t="s">
        <v>398</v>
      </c>
      <c r="P83" s="304" t="s">
        <v>401</v>
      </c>
    </row>
    <row r="84" spans="2:16" ht="15.75">
      <c r="B84" s="1" t="s">
        <v>264</v>
      </c>
      <c r="C84" s="180">
        <v>1989</v>
      </c>
      <c r="D84" s="480" t="s">
        <v>667</v>
      </c>
      <c r="E84" s="307"/>
      <c r="F84" s="303"/>
      <c r="G84" s="304"/>
      <c r="H84" s="303"/>
    </row>
    <row r="85" spans="2:16" ht="15.75">
      <c r="B85" s="1" t="s">
        <v>591</v>
      </c>
      <c r="C85" s="180">
        <v>1990</v>
      </c>
      <c r="D85" s="484" t="s">
        <v>672</v>
      </c>
      <c r="E85" s="302"/>
      <c r="F85" s="303"/>
      <c r="G85" s="304"/>
      <c r="H85" s="303"/>
    </row>
    <row r="86" spans="2:16" ht="15.75">
      <c r="B86" s="1" t="s">
        <v>673</v>
      </c>
      <c r="C86" s="180">
        <v>1990</v>
      </c>
      <c r="D86" s="485" t="s">
        <v>674</v>
      </c>
      <c r="E86" s="302"/>
      <c r="F86" s="303"/>
      <c r="G86" s="304"/>
      <c r="H86" s="303"/>
    </row>
    <row r="88" spans="2:16">
      <c r="B88" t="s">
        <v>906</v>
      </c>
      <c r="C88" t="s">
        <v>907</v>
      </c>
    </row>
    <row r="89" spans="2:16">
      <c r="B89" t="s">
        <v>904</v>
      </c>
      <c r="C89" t="s">
        <v>907</v>
      </c>
    </row>
    <row r="90" spans="2:16">
      <c r="B90" t="s">
        <v>905</v>
      </c>
      <c r="C90" t="s">
        <v>907</v>
      </c>
    </row>
  </sheetData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DA66A-4B07-4941-9104-484C90E19349}">
  <sheetPr>
    <tabColor rgb="FFFF3399"/>
  </sheetPr>
  <dimension ref="A1:AP89"/>
  <sheetViews>
    <sheetView zoomScale="48" workbookViewId="0">
      <selection activeCell="AC52" sqref="AC52"/>
    </sheetView>
  </sheetViews>
  <sheetFormatPr defaultColWidth="8.875" defaultRowHeight="14.25"/>
  <cols>
    <col min="2" max="2" width="20.125" customWidth="1"/>
  </cols>
  <sheetData>
    <row r="1" spans="1:31" ht="23.25">
      <c r="A1" s="359" t="s">
        <v>1060</v>
      </c>
    </row>
    <row r="3" spans="1:31" ht="18">
      <c r="C3" s="451" t="s">
        <v>1059</v>
      </c>
      <c r="R3" s="451" t="s">
        <v>1069</v>
      </c>
      <c r="AE3" s="451" t="s">
        <v>1068</v>
      </c>
    </row>
    <row r="30" spans="32:42">
      <c r="AP30" t="s">
        <v>912</v>
      </c>
    </row>
    <row r="31" spans="32:42">
      <c r="AF31" t="s">
        <v>912</v>
      </c>
    </row>
    <row r="40" spans="2:3">
      <c r="B40" t="s">
        <v>912</v>
      </c>
    </row>
    <row r="41" spans="2:3">
      <c r="B41" t="s">
        <v>904</v>
      </c>
    </row>
    <row r="42" spans="2:3">
      <c r="B42" t="s">
        <v>1061</v>
      </c>
    </row>
    <row r="43" spans="2:3">
      <c r="B43" t="s">
        <v>905</v>
      </c>
    </row>
    <row r="45" spans="2:3">
      <c r="B45" t="s">
        <v>1062</v>
      </c>
      <c r="C45" t="s">
        <v>1063</v>
      </c>
    </row>
    <row r="48" spans="2:3">
      <c r="B48" t="s">
        <v>906</v>
      </c>
      <c r="C48" t="s">
        <v>907</v>
      </c>
    </row>
    <row r="49" spans="2:3">
      <c r="B49" t="s">
        <v>904</v>
      </c>
      <c r="C49" t="s">
        <v>907</v>
      </c>
    </row>
    <row r="50" spans="2:3">
      <c r="B50" t="s">
        <v>905</v>
      </c>
      <c r="C50" t="s">
        <v>907</v>
      </c>
    </row>
    <row r="81" spans="2:16" ht="15">
      <c r="B81" t="s">
        <v>379</v>
      </c>
      <c r="C81" s="109">
        <v>1986</v>
      </c>
      <c r="D81" s="431" t="s">
        <v>546</v>
      </c>
      <c r="N81" s="302" t="s">
        <v>403</v>
      </c>
      <c r="O81" s="303" t="s">
        <v>404</v>
      </c>
      <c r="P81" s="304" t="s">
        <v>405</v>
      </c>
    </row>
    <row r="82" spans="2:16" ht="15">
      <c r="B82" t="s">
        <v>379</v>
      </c>
      <c r="C82" s="109">
        <v>1986</v>
      </c>
      <c r="D82" s="431" t="s">
        <v>546</v>
      </c>
      <c r="N82" s="302" t="s">
        <v>402</v>
      </c>
      <c r="O82" s="303" t="s">
        <v>398</v>
      </c>
      <c r="P82" s="304" t="s">
        <v>401</v>
      </c>
    </row>
    <row r="83" spans="2:16" ht="15.75">
      <c r="B83" s="1" t="s">
        <v>264</v>
      </c>
      <c r="C83" s="180">
        <v>1989</v>
      </c>
      <c r="D83" s="480" t="s">
        <v>667</v>
      </c>
      <c r="E83" s="307"/>
      <c r="F83" s="303"/>
      <c r="G83" s="304"/>
      <c r="H83" s="303"/>
    </row>
    <row r="84" spans="2:16" ht="15.75">
      <c r="B84" s="1" t="s">
        <v>591</v>
      </c>
      <c r="C84" s="180">
        <v>1990</v>
      </c>
      <c r="D84" s="484" t="s">
        <v>672</v>
      </c>
      <c r="E84" s="302"/>
      <c r="F84" s="303"/>
      <c r="G84" s="304"/>
      <c r="H84" s="303"/>
    </row>
    <row r="85" spans="2:16" ht="15.75">
      <c r="B85" s="1" t="s">
        <v>673</v>
      </c>
      <c r="C85" s="180">
        <v>1990</v>
      </c>
      <c r="D85" s="485" t="s">
        <v>674</v>
      </c>
      <c r="E85" s="302"/>
      <c r="F85" s="303"/>
      <c r="G85" s="304"/>
      <c r="H85" s="303"/>
    </row>
    <row r="87" spans="2:16">
      <c r="B87" t="s">
        <v>906</v>
      </c>
      <c r="C87" t="s">
        <v>907</v>
      </c>
    </row>
    <row r="88" spans="2:16">
      <c r="B88" t="s">
        <v>904</v>
      </c>
      <c r="C88" t="s">
        <v>907</v>
      </c>
    </row>
    <row r="89" spans="2:16">
      <c r="B89" t="s">
        <v>905</v>
      </c>
      <c r="C89" t="s">
        <v>907</v>
      </c>
    </row>
  </sheetData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0CB6C-F5AD-4FBF-BC5F-EF356E9AFF2F}">
  <sheetPr>
    <tabColor rgb="FF00B0F0"/>
  </sheetPr>
  <dimension ref="A1:E36"/>
  <sheetViews>
    <sheetView topLeftCell="D3" zoomScaleNormal="100" workbookViewId="0">
      <selection activeCell="AA31" sqref="AA31"/>
    </sheetView>
  </sheetViews>
  <sheetFormatPr defaultColWidth="8.875" defaultRowHeight="14.25"/>
  <cols>
    <col min="1" max="1" width="33.875" customWidth="1"/>
    <col min="2" max="2" width="21.875" customWidth="1"/>
    <col min="3" max="3" width="21.375" customWidth="1"/>
  </cols>
  <sheetData>
    <row r="1" spans="1:5" ht="23.25">
      <c r="A1" s="897" t="s">
        <v>713</v>
      </c>
      <c r="B1" s="897"/>
    </row>
    <row r="2" spans="1:5">
      <c r="B2" t="s">
        <v>0</v>
      </c>
      <c r="C2" t="s">
        <v>1131</v>
      </c>
    </row>
    <row r="3" spans="1:5">
      <c r="A3" t="s">
        <v>1358</v>
      </c>
      <c r="B3" s="257">
        <v>0.49460201742716098</v>
      </c>
      <c r="C3">
        <v>60.96</v>
      </c>
    </row>
    <row r="4" spans="1:5">
      <c r="A4" t="s">
        <v>1358</v>
      </c>
      <c r="B4" s="257">
        <v>0.18964059158290031</v>
      </c>
      <c r="C4">
        <v>53.760000000000005</v>
      </c>
    </row>
    <row r="5" spans="1:5">
      <c r="A5" t="s">
        <v>1358</v>
      </c>
      <c r="B5" s="257">
        <v>0.34942614520129928</v>
      </c>
      <c r="C5">
        <v>50.400000000000006</v>
      </c>
    </row>
    <row r="6" spans="1:5">
      <c r="A6" t="s">
        <v>1358</v>
      </c>
      <c r="B6" s="257">
        <v>0.27662839033419856</v>
      </c>
      <c r="C6">
        <v>45.54</v>
      </c>
    </row>
    <row r="7" spans="1:5">
      <c r="A7" t="s">
        <v>1358</v>
      </c>
      <c r="B7" s="257">
        <v>0.20548211083315543</v>
      </c>
      <c r="C7">
        <v>44.22</v>
      </c>
    </row>
    <row r="8" spans="1:5">
      <c r="A8" t="s">
        <v>1358</v>
      </c>
      <c r="B8" s="257">
        <v>0.14599501461627451</v>
      </c>
      <c r="C8">
        <v>45.54</v>
      </c>
    </row>
    <row r="9" spans="1:5">
      <c r="A9" t="s">
        <v>1358</v>
      </c>
      <c r="B9" s="257">
        <v>7.2456613186689001E-2</v>
      </c>
      <c r="C9">
        <v>40.86</v>
      </c>
    </row>
    <row r="10" spans="1:5">
      <c r="A10" t="s">
        <v>1358</v>
      </c>
      <c r="B10" s="257">
        <v>2.1639175103481248E-2</v>
      </c>
      <c r="C10">
        <v>37.08</v>
      </c>
    </row>
    <row r="11" spans="1:5">
      <c r="A11" t="s">
        <v>1358</v>
      </c>
      <c r="B11" s="257">
        <v>8.7671842207415716E-3</v>
      </c>
      <c r="C11">
        <v>35.28</v>
      </c>
    </row>
    <row r="12" spans="1:5" ht="15">
      <c r="A12" t="s">
        <v>1359</v>
      </c>
      <c r="B12" s="694">
        <f>'Miller,1987,1988 O2'!BM18</f>
        <v>0.43099999999999999</v>
      </c>
      <c r="C12" s="525">
        <f>'Miller,1987,1988 O2'!BS12</f>
        <v>81.132075471698116</v>
      </c>
      <c r="E12" s="424"/>
    </row>
    <row r="13" spans="1:5" ht="15">
      <c r="A13" t="s">
        <v>1360</v>
      </c>
      <c r="B13" s="694">
        <f>'Miller, 1989'!BO67</f>
        <v>0.66</v>
      </c>
      <c r="C13" s="525">
        <f>'Miller, 1989'!BU67</f>
        <v>87.388282025819265</v>
      </c>
      <c r="E13" s="424"/>
    </row>
    <row r="14" spans="1:5" ht="15">
      <c r="A14" t="s">
        <v>1360</v>
      </c>
      <c r="B14" s="694">
        <v>0</v>
      </c>
      <c r="C14" s="525">
        <f>'Miller, 1989'!BU49</f>
        <v>54.339622641509436</v>
      </c>
      <c r="E14" s="424"/>
    </row>
    <row r="15" spans="1:5">
      <c r="A15" t="s">
        <v>1361</v>
      </c>
      <c r="B15" s="257">
        <v>0.67528571428571416</v>
      </c>
      <c r="C15" s="257">
        <v>47.822300738949401</v>
      </c>
    </row>
    <row r="16" spans="1:5">
      <c r="A16" t="s">
        <v>1361</v>
      </c>
      <c r="B16" s="257">
        <v>0.69941176470588229</v>
      </c>
      <c r="C16" s="257">
        <v>44.279908091619852</v>
      </c>
    </row>
    <row r="17" spans="1:3">
      <c r="A17" t="s">
        <v>1361</v>
      </c>
      <c r="B17" s="257">
        <v>0.68226315789473679</v>
      </c>
      <c r="C17" s="257">
        <v>35.866725554212081</v>
      </c>
    </row>
    <row r="18" spans="1:3">
      <c r="A18" t="s">
        <v>1361</v>
      </c>
      <c r="B18" s="257">
        <v>0.63965714285714281</v>
      </c>
      <c r="C18" s="257">
        <v>45.608305334368445</v>
      </c>
    </row>
    <row r="19" spans="1:3">
      <c r="A19" t="s">
        <v>1361</v>
      </c>
      <c r="B19" s="257">
        <v>0.65054054054054056</v>
      </c>
      <c r="C19" s="257">
        <v>51.364693386279022</v>
      </c>
    </row>
    <row r="20" spans="1:3">
      <c r="A20" t="s">
        <v>1361</v>
      </c>
      <c r="B20" s="257">
        <v>0.63413333333333333</v>
      </c>
      <c r="C20" s="257">
        <v>54.641406585058895</v>
      </c>
    </row>
    <row r="21" spans="1:3">
      <c r="A21" t="s">
        <v>1361</v>
      </c>
      <c r="B21" s="257">
        <v>0.63009090909090903</v>
      </c>
      <c r="C21" s="257">
        <v>56.67828235727341</v>
      </c>
    </row>
    <row r="22" spans="1:3">
      <c r="A22" t="s">
        <v>1361</v>
      </c>
      <c r="B22" s="257">
        <v>0.62142857142857144</v>
      </c>
      <c r="C22" s="257">
        <v>54.552846768875654</v>
      </c>
    </row>
    <row r="23" spans="1:3">
      <c r="A23" t="s">
        <v>1361</v>
      </c>
      <c r="B23" s="257">
        <v>0.60416666666666663</v>
      </c>
      <c r="C23" s="257">
        <v>53.135889709943818</v>
      </c>
    </row>
    <row r="24" spans="1:3">
      <c r="A24" t="s">
        <v>1362</v>
      </c>
    </row>
    <row r="25" spans="1:3">
      <c r="A25" t="s">
        <v>1362</v>
      </c>
      <c r="B25">
        <v>0.52</v>
      </c>
      <c r="C25" s="424">
        <v>73.749994326923499</v>
      </c>
    </row>
    <row r="26" spans="1:3">
      <c r="A26" t="s">
        <v>1362</v>
      </c>
      <c r="C26" s="424"/>
    </row>
    <row r="27" spans="1:3">
      <c r="A27" t="s">
        <v>1362</v>
      </c>
      <c r="C27" s="424"/>
    </row>
    <row r="28" spans="1:3">
      <c r="A28" t="s">
        <v>1362</v>
      </c>
      <c r="C28" s="424"/>
    </row>
    <row r="29" spans="1:3">
      <c r="A29" t="s">
        <v>1362</v>
      </c>
      <c r="C29" s="424"/>
    </row>
    <row r="30" spans="1:3">
      <c r="A30" t="s">
        <v>1362</v>
      </c>
      <c r="B30">
        <v>0.73</v>
      </c>
      <c r="C30" s="424">
        <v>82.714474984466719</v>
      </c>
    </row>
    <row r="31" spans="1:3">
      <c r="A31" t="s">
        <v>1362</v>
      </c>
      <c r="C31" s="424"/>
    </row>
    <row r="32" spans="1:3">
      <c r="A32" t="s">
        <v>1362</v>
      </c>
      <c r="C32" s="424"/>
    </row>
    <row r="33" spans="1:3">
      <c r="A33" t="s">
        <v>1362</v>
      </c>
      <c r="B33">
        <v>0.96499999999999997</v>
      </c>
      <c r="C33" s="424">
        <v>92.334495139113471</v>
      </c>
    </row>
    <row r="34" spans="1:3">
      <c r="A34" t="s">
        <v>1362</v>
      </c>
      <c r="B34">
        <v>1.04</v>
      </c>
      <c r="C34" s="424">
        <v>92.476289883415532</v>
      </c>
    </row>
    <row r="35" spans="1:3">
      <c r="A35" t="s">
        <v>1362</v>
      </c>
      <c r="B35">
        <v>1.123</v>
      </c>
      <c r="C35" s="424">
        <v>99.894292627958734</v>
      </c>
    </row>
    <row r="36" spans="1:3">
      <c r="A36" t="s">
        <v>1362</v>
      </c>
    </row>
  </sheetData>
  <mergeCells count="1">
    <mergeCell ref="A1:B1"/>
  </mergeCells>
  <phoneticPr fontId="24" type="noConversion"/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75A94-9449-4B3A-90B0-B28CB7EB43B3}">
  <sheetPr>
    <tabColor rgb="FF00B050"/>
  </sheetPr>
  <dimension ref="B1:AM48"/>
  <sheetViews>
    <sheetView showGridLines="0" workbookViewId="0">
      <selection activeCell="B22" sqref="B22"/>
    </sheetView>
  </sheetViews>
  <sheetFormatPr defaultColWidth="8.875" defaultRowHeight="14.25"/>
  <cols>
    <col min="2" max="2" width="22.5" customWidth="1"/>
    <col min="3" max="3" width="25.5" customWidth="1"/>
    <col min="4" max="5" width="8.5" customWidth="1"/>
    <col min="6" max="6" width="7" customWidth="1"/>
    <col min="7" max="7" width="8" customWidth="1"/>
    <col min="8" max="8" width="7" customWidth="1"/>
    <col min="9" max="9" width="10.625" customWidth="1"/>
    <col min="10" max="10" width="9.375" customWidth="1"/>
    <col min="11" max="11" width="13" customWidth="1"/>
    <col min="12" max="12" width="9.125" customWidth="1"/>
    <col min="34" max="34" width="13.875" customWidth="1"/>
    <col min="35" max="35" width="12.875" style="4" customWidth="1"/>
    <col min="36" max="36" width="12.375" style="4" customWidth="1"/>
    <col min="37" max="37" width="5.125" customWidth="1"/>
    <col min="38" max="38" width="11.375" customWidth="1"/>
  </cols>
  <sheetData>
    <row r="1" spans="2:39" ht="26.25">
      <c r="B1" s="1" t="s">
        <v>136</v>
      </c>
      <c r="C1" s="1">
        <v>1989</v>
      </c>
      <c r="D1" s="500" t="s">
        <v>733</v>
      </c>
      <c r="E1" s="305" t="s">
        <v>139</v>
      </c>
      <c r="F1" s="306" t="s">
        <v>140</v>
      </c>
      <c r="G1" s="305" t="s">
        <v>140</v>
      </c>
      <c r="H1" s="306" t="s">
        <v>141</v>
      </c>
    </row>
    <row r="2" spans="2:39" ht="15">
      <c r="B2" s="1"/>
      <c r="C2" s="1"/>
      <c r="D2" s="500"/>
      <c r="E2" s="305"/>
      <c r="F2" s="306"/>
      <c r="G2" s="305"/>
      <c r="H2" s="306"/>
    </row>
    <row r="3" spans="2:39" ht="15">
      <c r="B3" s="1"/>
      <c r="C3" s="1"/>
      <c r="D3" s="500"/>
      <c r="E3" s="305"/>
      <c r="F3" s="306"/>
      <c r="G3" s="305"/>
      <c r="H3" s="306"/>
    </row>
    <row r="4" spans="2:39" ht="18">
      <c r="B4" s="274"/>
      <c r="C4" s="274"/>
      <c r="D4" s="627" t="s">
        <v>1175</v>
      </c>
      <c r="E4" s="457"/>
      <c r="F4" s="628" t="s">
        <v>1174</v>
      </c>
      <c r="G4" s="628"/>
      <c r="H4" s="457"/>
      <c r="I4" s="627" t="s">
        <v>1173</v>
      </c>
      <c r="J4" s="627"/>
      <c r="K4" s="629"/>
      <c r="L4" s="629"/>
    </row>
    <row r="5" spans="2:39" ht="45">
      <c r="B5" s="452" t="s">
        <v>153</v>
      </c>
      <c r="C5" s="453" t="s">
        <v>51</v>
      </c>
      <c r="D5" s="187" t="s">
        <v>225</v>
      </c>
      <c r="E5" s="187" t="s">
        <v>163</v>
      </c>
      <c r="F5" s="187" t="s">
        <v>309</v>
      </c>
      <c r="G5" s="187" t="s">
        <v>231</v>
      </c>
      <c r="H5" s="187" t="s">
        <v>104</v>
      </c>
      <c r="I5" s="107" t="s">
        <v>1117</v>
      </c>
      <c r="J5" s="102" t="s">
        <v>236</v>
      </c>
      <c r="K5" s="107" t="s">
        <v>1170</v>
      </c>
      <c r="L5" s="107" t="s">
        <v>1118</v>
      </c>
    </row>
    <row r="6" spans="2:39">
      <c r="D6" s="23"/>
      <c r="E6" s="23"/>
      <c r="F6" s="23"/>
      <c r="G6" s="172" t="s">
        <v>230</v>
      </c>
      <c r="H6" s="172" t="s">
        <v>104</v>
      </c>
      <c r="I6" s="172" t="s">
        <v>1121</v>
      </c>
      <c r="J6" s="455" t="s">
        <v>235</v>
      </c>
      <c r="K6" s="172" t="s">
        <v>1102</v>
      </c>
      <c r="L6" s="172" t="s">
        <v>1120</v>
      </c>
    </row>
    <row r="7" spans="2:39" ht="27" thickBot="1">
      <c r="B7" s="114"/>
      <c r="C7" s="114"/>
      <c r="D7" s="175" t="s">
        <v>174</v>
      </c>
      <c r="E7" s="175" t="s">
        <v>223</v>
      </c>
      <c r="F7" s="175" t="s">
        <v>101</v>
      </c>
      <c r="G7" s="175" t="s">
        <v>237</v>
      </c>
      <c r="H7" s="175" t="s">
        <v>104</v>
      </c>
      <c r="I7" s="456" t="s">
        <v>1172</v>
      </c>
      <c r="J7" s="456" t="s">
        <v>1171</v>
      </c>
      <c r="K7" s="456" t="s">
        <v>1119</v>
      </c>
      <c r="L7" s="456" t="s">
        <v>1154</v>
      </c>
      <c r="AI7" s="109" t="s">
        <v>329</v>
      </c>
      <c r="AJ7" s="4" t="s">
        <v>1139</v>
      </c>
      <c r="AL7" s="4" t="s">
        <v>1121</v>
      </c>
    </row>
    <row r="8" spans="2:39" ht="21.75" customHeight="1" thickTop="1" thickBot="1">
      <c r="B8" s="176" t="s">
        <v>407</v>
      </c>
      <c r="C8" s="176" t="s">
        <v>1159</v>
      </c>
      <c r="D8" s="183">
        <f>'Glacken,1986'!C64</f>
        <v>436.5961827832067</v>
      </c>
      <c r="E8" s="4" t="s">
        <v>1122</v>
      </c>
      <c r="F8" s="176"/>
      <c r="G8" s="176"/>
      <c r="H8" s="176"/>
      <c r="I8" s="702">
        <f>AL9</f>
        <v>4.8963601242071517</v>
      </c>
      <c r="J8" s="701">
        <f>AM9</f>
        <v>2.2521667157536651</v>
      </c>
      <c r="K8" s="702">
        <f>R44</f>
        <v>37</v>
      </c>
      <c r="L8" s="702">
        <f>AC44</f>
        <v>19.960079840319363</v>
      </c>
      <c r="AI8" s="489" t="s">
        <v>135</v>
      </c>
      <c r="AJ8" s="114" t="s">
        <v>1138</v>
      </c>
      <c r="AK8" s="436"/>
      <c r="AL8" s="114" t="s">
        <v>1152</v>
      </c>
    </row>
    <row r="9" spans="2:39" ht="18.75" thickTop="1">
      <c r="B9" s="176" t="s">
        <v>1153</v>
      </c>
      <c r="C9" s="176" t="s">
        <v>1151</v>
      </c>
      <c r="D9" s="183">
        <v>265</v>
      </c>
      <c r="E9" s="256" t="s">
        <v>1122</v>
      </c>
      <c r="F9" s="179"/>
      <c r="G9" s="179">
        <v>37</v>
      </c>
      <c r="H9" s="179">
        <v>7.1</v>
      </c>
      <c r="I9" s="702">
        <f>AL18</f>
        <v>5.3123255813953483</v>
      </c>
      <c r="J9" s="202"/>
      <c r="L9" s="202"/>
      <c r="AH9" t="s">
        <v>270</v>
      </c>
      <c r="AI9" s="694"/>
      <c r="AJ9" s="694"/>
      <c r="AL9" s="525">
        <f>AVERAGE('Glacken,1986'!AG69:AG75)</f>
        <v>4.8963601242071517</v>
      </c>
      <c r="AM9">
        <f>_xlfn.STDEV.S('Glacken,1986'!AG69:AG75)</f>
        <v>2.2521667157536651</v>
      </c>
    </row>
    <row r="10" spans="2:39" ht="18">
      <c r="B10" s="176" t="s">
        <v>1150</v>
      </c>
      <c r="C10" s="176" t="s">
        <v>1151</v>
      </c>
      <c r="D10" s="183">
        <v>265</v>
      </c>
      <c r="E10" s="256" t="s">
        <v>1122</v>
      </c>
      <c r="F10" s="176"/>
      <c r="G10" s="179">
        <v>37</v>
      </c>
      <c r="H10" s="179">
        <v>7.1</v>
      </c>
      <c r="I10" s="702">
        <f>AL15</f>
        <v>7.5525000000000002</v>
      </c>
      <c r="J10" s="176"/>
      <c r="K10" s="702">
        <f>R41</f>
        <v>54.34</v>
      </c>
      <c r="L10" s="702">
        <f>AC41</f>
        <v>21.881838074398249</v>
      </c>
      <c r="AI10" s="694"/>
      <c r="AJ10" s="694"/>
    </row>
    <row r="11" spans="2:39" ht="18">
      <c r="B11" s="176" t="s">
        <v>1115</v>
      </c>
      <c r="C11" s="176" t="s">
        <v>1151</v>
      </c>
      <c r="D11" s="177">
        <v>271</v>
      </c>
      <c r="E11" s="4" t="s">
        <v>1281</v>
      </c>
      <c r="F11" s="656">
        <v>0.05</v>
      </c>
      <c r="G11" s="179">
        <v>37</v>
      </c>
      <c r="H11" s="278" t="s">
        <v>816</v>
      </c>
      <c r="I11" s="702">
        <f>AVERAGE('Ozturk&amp;Palsson, 1990'!BL57:BL67)</f>
        <v>12.729788991983598</v>
      </c>
      <c r="J11" s="701">
        <f>_xlfn.STDEV.S('Ozturk&amp;Palsson, 1990'!BL57:BL67)</f>
        <v>2.9629003785417951</v>
      </c>
      <c r="K11" s="702">
        <f>AVERAGE(K8:K10)</f>
        <v>45.67</v>
      </c>
      <c r="L11" s="704">
        <f>'Ozturk&amp;Palsson, 1990'!BN69</f>
        <v>61.612365240151732</v>
      </c>
      <c r="AI11" s="694"/>
      <c r="AJ11" s="694"/>
    </row>
    <row r="12" spans="2:39" ht="18">
      <c r="B12" s="176" t="s">
        <v>1168</v>
      </c>
      <c r="C12" s="176" t="s">
        <v>1116</v>
      </c>
      <c r="D12" s="4" t="s">
        <v>1169</v>
      </c>
      <c r="E12" s="4" t="s">
        <v>1122</v>
      </c>
      <c r="F12" s="176"/>
      <c r="G12" s="176"/>
      <c r="H12" s="176"/>
      <c r="I12" s="702">
        <f>'Dimasi 1992'!AH50</f>
        <v>7.3172934022499234</v>
      </c>
      <c r="J12" s="701">
        <f>'Dimasi 1992'!AI50</f>
        <v>0.32582764469670694</v>
      </c>
      <c r="K12" s="709">
        <f>R47</f>
        <v>52.68</v>
      </c>
      <c r="L12" s="710">
        <f>AC47</f>
        <v>24.624476729869489</v>
      </c>
      <c r="N12" s="202"/>
      <c r="AI12" s="694"/>
      <c r="AJ12" s="694"/>
    </row>
    <row r="13" spans="2:39" ht="18">
      <c r="B13" s="268"/>
      <c r="C13" s="269"/>
      <c r="D13" s="270"/>
      <c r="E13" s="711"/>
      <c r="F13" s="271"/>
      <c r="G13" s="271"/>
      <c r="H13" s="271"/>
      <c r="I13" s="272"/>
      <c r="J13" s="273"/>
      <c r="K13" s="273"/>
      <c r="L13" s="272"/>
      <c r="AI13" s="694"/>
      <c r="AJ13" s="694"/>
    </row>
    <row r="14" spans="2:39" ht="18">
      <c r="B14" s="178" t="s">
        <v>320</v>
      </c>
      <c r="C14" s="176" t="s">
        <v>321</v>
      </c>
      <c r="D14" s="183"/>
      <c r="E14" s="179"/>
      <c r="F14" s="179"/>
      <c r="G14" s="179"/>
      <c r="H14" s="179"/>
      <c r="I14" s="702">
        <f>AVERAGE(I8:I13)</f>
        <v>7.5616536199672044</v>
      </c>
      <c r="J14" s="701">
        <f>AVERAGE(J8:J13)</f>
        <v>1.8469649129973889</v>
      </c>
      <c r="K14" s="702">
        <f>AVERAGE(K8:K13)</f>
        <v>47.422499999999999</v>
      </c>
      <c r="L14" s="702">
        <f>AVERAGE(L8:L13)</f>
        <v>32.019689971184711</v>
      </c>
      <c r="AI14" s="694"/>
      <c r="AJ14" s="694"/>
    </row>
    <row r="15" spans="2:39" ht="15.75">
      <c r="B15" s="176"/>
      <c r="C15" s="176" t="s">
        <v>1282</v>
      </c>
      <c r="D15" s="176"/>
      <c r="E15" s="176"/>
      <c r="F15" s="176"/>
      <c r="G15" s="176"/>
      <c r="H15" s="176"/>
      <c r="I15" s="177" t="s">
        <v>1284</v>
      </c>
      <c r="J15" s="177"/>
      <c r="K15" s="177"/>
      <c r="L15" s="177"/>
      <c r="AH15" t="s">
        <v>1137</v>
      </c>
      <c r="AI15" s="694">
        <f>'Miller, 1989'!BO67</f>
        <v>0.66</v>
      </c>
      <c r="AJ15" s="525">
        <f>'Miller, 1989'!BU67</f>
        <v>87.388282025819265</v>
      </c>
      <c r="AL15" s="525">
        <f>AI15/AJ15*1000</f>
        <v>7.5525000000000002</v>
      </c>
    </row>
    <row r="16" spans="2:39" ht="15.75">
      <c r="C16" s="176" t="s">
        <v>1283</v>
      </c>
      <c r="I16" t="s">
        <v>1284</v>
      </c>
      <c r="AI16" s="694">
        <v>0</v>
      </c>
      <c r="AJ16" s="525">
        <f>'Miller, 1989'!BU49</f>
        <v>54.339622641509436</v>
      </c>
    </row>
    <row r="17" spans="2:38" ht="9" customHeight="1" thickBot="1">
      <c r="B17" s="210"/>
      <c r="C17" s="210"/>
      <c r="D17" s="210"/>
      <c r="E17" s="210"/>
      <c r="F17" s="210"/>
      <c r="G17" s="210"/>
      <c r="H17" s="210"/>
      <c r="I17" s="210"/>
      <c r="J17" s="210"/>
      <c r="K17" s="210"/>
      <c r="L17" s="210"/>
      <c r="AI17" s="694"/>
      <c r="AJ17" s="694"/>
    </row>
    <row r="18" spans="2:38" ht="15">
      <c r="AH18" t="s">
        <v>1141</v>
      </c>
      <c r="AI18" s="694">
        <f>'Miller,1987,1988 O2'!BM18</f>
        <v>0.43099999999999999</v>
      </c>
      <c r="AJ18" s="525">
        <f>'Miller,1987,1988 O2'!BS12</f>
        <v>81.132075471698116</v>
      </c>
      <c r="AL18" s="525">
        <f>AI18/AJ18*1000</f>
        <v>5.3123255813953483</v>
      </c>
    </row>
    <row r="19" spans="2:38" ht="15.75">
      <c r="B19" s="176"/>
      <c r="C19" s="176"/>
      <c r="D19" s="176"/>
      <c r="E19" s="176"/>
      <c r="F19" s="176"/>
      <c r="G19" s="176"/>
      <c r="H19" s="176"/>
      <c r="I19" s="177"/>
      <c r="J19" s="177"/>
      <c r="K19" s="177"/>
      <c r="L19" s="177"/>
      <c r="AI19" s="694"/>
      <c r="AJ19" s="694"/>
    </row>
    <row r="20" spans="2:38" ht="15.75">
      <c r="B20" s="176"/>
      <c r="C20" s="176"/>
      <c r="D20" s="176"/>
      <c r="E20" s="176"/>
      <c r="F20" s="176"/>
      <c r="G20" s="176"/>
      <c r="H20" s="176"/>
      <c r="I20" s="177"/>
      <c r="J20" s="177"/>
      <c r="K20" s="177"/>
      <c r="L20" s="177"/>
      <c r="AI20" s="694"/>
      <c r="AJ20" s="694"/>
    </row>
    <row r="21" spans="2:38" ht="15.75">
      <c r="B21" s="176"/>
      <c r="C21" s="176"/>
      <c r="D21" s="176"/>
      <c r="E21" s="176"/>
      <c r="F21" s="176"/>
      <c r="G21" s="176"/>
      <c r="H21" s="176"/>
      <c r="I21" s="177"/>
      <c r="J21" s="177"/>
      <c r="K21" s="177"/>
      <c r="L21" s="177"/>
      <c r="AI21" s="694"/>
      <c r="AJ21" s="694"/>
    </row>
    <row r="22" spans="2:38" ht="15.75">
      <c r="B22" s="176"/>
      <c r="C22" s="176"/>
      <c r="D22" s="176"/>
      <c r="E22" s="176"/>
      <c r="F22" s="176"/>
      <c r="G22" s="176"/>
      <c r="H22" s="176"/>
      <c r="I22" s="177"/>
      <c r="J22" s="177"/>
      <c r="K22" s="177"/>
      <c r="L22" s="177"/>
      <c r="AI22" s="694"/>
      <c r="AJ22" s="694"/>
    </row>
    <row r="23" spans="2:38" ht="15.75">
      <c r="B23" s="176"/>
      <c r="C23" s="176"/>
      <c r="D23" s="176"/>
      <c r="E23" s="176"/>
      <c r="F23" s="176"/>
      <c r="G23" s="176"/>
      <c r="H23" s="176"/>
      <c r="I23" s="177"/>
      <c r="J23" s="177"/>
      <c r="K23" s="177"/>
      <c r="L23" s="177"/>
      <c r="AI23" s="694"/>
      <c r="AJ23" s="694"/>
    </row>
    <row r="24" spans="2:38" ht="15.75">
      <c r="B24" s="176"/>
      <c r="C24" s="176"/>
      <c r="D24" s="176"/>
      <c r="E24" s="176"/>
      <c r="F24" s="176"/>
      <c r="G24" s="176"/>
      <c r="H24" s="177"/>
      <c r="I24" s="177"/>
      <c r="J24" s="177"/>
      <c r="K24" s="177"/>
      <c r="AI24" s="694"/>
      <c r="AJ24" s="694"/>
    </row>
    <row r="25" spans="2:38" ht="29.25">
      <c r="B25" s="101"/>
      <c r="C25" s="101"/>
      <c r="D25" s="101" t="s">
        <v>711</v>
      </c>
      <c r="E25" s="101" t="s">
        <v>713</v>
      </c>
      <c r="F25" s="101" t="s">
        <v>716</v>
      </c>
      <c r="G25" s="101"/>
      <c r="H25" s="101" t="s">
        <v>701</v>
      </c>
      <c r="I25" s="101" t="s">
        <v>702</v>
      </c>
      <c r="J25" s="101"/>
      <c r="K25" s="101" t="s">
        <v>693</v>
      </c>
      <c r="L25" s="101" t="s">
        <v>694</v>
      </c>
      <c r="M25" s="101"/>
      <c r="AI25" s="694"/>
      <c r="AJ25" s="694"/>
    </row>
    <row r="26" spans="2:38" s="101" customFormat="1" ht="43.5">
      <c r="D26" s="101" t="s">
        <v>712</v>
      </c>
      <c r="E26" s="101" t="s">
        <v>714</v>
      </c>
      <c r="F26" s="101" t="s">
        <v>715</v>
      </c>
      <c r="H26" s="101" t="s">
        <v>336</v>
      </c>
      <c r="I26" s="101" t="s">
        <v>695</v>
      </c>
      <c r="K26" s="101" t="s">
        <v>336</v>
      </c>
      <c r="L26" s="101" t="s">
        <v>695</v>
      </c>
      <c r="AI26" s="706"/>
      <c r="AJ26" s="706"/>
    </row>
    <row r="27" spans="2:38" s="101" customFormat="1" ht="72">
      <c r="B27" s="101" t="s">
        <v>183</v>
      </c>
      <c r="D27" s="101">
        <v>350</v>
      </c>
      <c r="E27" s="101">
        <v>60</v>
      </c>
      <c r="F27" s="101">
        <v>1.6670000000000001E-2</v>
      </c>
      <c r="G27" s="101" t="s">
        <v>717</v>
      </c>
      <c r="H27" s="101">
        <v>2</v>
      </c>
      <c r="I27" s="101">
        <v>0.15</v>
      </c>
      <c r="J27" s="101" t="s">
        <v>705</v>
      </c>
      <c r="K27" s="101">
        <v>8</v>
      </c>
      <c r="L27" s="101">
        <v>0.1</v>
      </c>
      <c r="M27" t="s">
        <v>696</v>
      </c>
      <c r="AI27" s="706"/>
      <c r="AJ27" s="706"/>
    </row>
    <row r="28" spans="2:38" s="101" customFormat="1" ht="85.5">
      <c r="B28" s="101" t="s">
        <v>139</v>
      </c>
      <c r="D28" s="101">
        <v>350</v>
      </c>
      <c r="E28" s="101">
        <v>60</v>
      </c>
      <c r="F28" s="101">
        <v>1.6670000000000001E-2</v>
      </c>
      <c r="G28" s="101" t="s">
        <v>718</v>
      </c>
      <c r="H28" s="101">
        <v>2.5</v>
      </c>
      <c r="I28" s="101">
        <v>0.1</v>
      </c>
      <c r="J28" s="101" t="s">
        <v>706</v>
      </c>
      <c r="K28" s="101">
        <v>10</v>
      </c>
      <c r="L28" s="101">
        <v>0.08</v>
      </c>
      <c r="M28" t="s">
        <v>697</v>
      </c>
      <c r="AI28" s="102"/>
      <c r="AJ28" s="102"/>
    </row>
    <row r="29" spans="2:38" s="101" customFormat="1" ht="99.75">
      <c r="B29" s="101" t="s">
        <v>690</v>
      </c>
      <c r="D29" s="101">
        <v>0.25</v>
      </c>
      <c r="E29" s="101">
        <v>60</v>
      </c>
      <c r="F29" s="101">
        <v>1.6670000000000001E-2</v>
      </c>
      <c r="H29" s="101">
        <v>30</v>
      </c>
      <c r="I29" s="101">
        <v>0.45</v>
      </c>
      <c r="J29" s="101" t="s">
        <v>707</v>
      </c>
      <c r="K29" s="101">
        <v>20</v>
      </c>
      <c r="L29" s="101">
        <v>0.4</v>
      </c>
      <c r="M29" t="s">
        <v>698</v>
      </c>
      <c r="AI29" s="102"/>
      <c r="AJ29" s="102"/>
    </row>
    <row r="30" spans="2:38" s="101" customFormat="1" ht="71.25">
      <c r="B30" s="101" t="s">
        <v>691</v>
      </c>
      <c r="C30" s="101" t="s">
        <v>703</v>
      </c>
      <c r="D30" s="101">
        <v>60</v>
      </c>
      <c r="E30" s="101">
        <v>60</v>
      </c>
      <c r="F30" s="101">
        <v>1.6670000000000001E-2</v>
      </c>
      <c r="H30" s="101">
        <v>16</v>
      </c>
      <c r="I30" s="101">
        <v>0.35</v>
      </c>
      <c r="J30" s="101" t="s">
        <v>708</v>
      </c>
      <c r="K30" s="101">
        <v>16</v>
      </c>
      <c r="L30" s="101">
        <v>0.3</v>
      </c>
      <c r="M30" t="s">
        <v>699</v>
      </c>
      <c r="AI30" s="102"/>
      <c r="AJ30" s="102"/>
    </row>
    <row r="31" spans="2:38" s="101" customFormat="1" ht="71.25">
      <c r="C31" s="101" t="s">
        <v>704</v>
      </c>
      <c r="D31" s="101">
        <v>60</v>
      </c>
      <c r="E31" s="101">
        <v>60</v>
      </c>
      <c r="F31" s="101">
        <v>1.6670000000000001E-2</v>
      </c>
      <c r="H31" s="101">
        <v>2</v>
      </c>
      <c r="I31" s="101">
        <v>0.1</v>
      </c>
      <c r="J31" s="101" t="s">
        <v>709</v>
      </c>
      <c r="M31"/>
      <c r="AI31" s="102"/>
      <c r="AJ31" s="102"/>
    </row>
    <row r="32" spans="2:38" s="101" customFormat="1" ht="57">
      <c r="B32" s="101" t="s">
        <v>692</v>
      </c>
      <c r="D32" s="101">
        <v>70</v>
      </c>
      <c r="E32" s="101">
        <v>60</v>
      </c>
      <c r="F32" s="101">
        <v>1.6670000000000001E-2</v>
      </c>
      <c r="H32" s="101">
        <v>28</v>
      </c>
      <c r="I32" s="101">
        <v>0.4</v>
      </c>
      <c r="J32" s="101" t="s">
        <v>710</v>
      </c>
      <c r="K32" s="101">
        <v>18</v>
      </c>
      <c r="L32" s="101">
        <v>0.35</v>
      </c>
      <c r="M32" t="s">
        <v>700</v>
      </c>
      <c r="AI32" s="102"/>
      <c r="AJ32" s="102"/>
    </row>
    <row r="33" spans="2:36" s="101" customFormat="1">
      <c r="B33"/>
      <c r="C33"/>
      <c r="D33"/>
      <c r="E33"/>
      <c r="F33"/>
      <c r="G33"/>
      <c r="H33"/>
      <c r="I33"/>
      <c r="J33"/>
      <c r="K33"/>
      <c r="L33"/>
      <c r="M33"/>
      <c r="AI33" s="102"/>
      <c r="AJ33" s="102"/>
    </row>
    <row r="37" spans="2:36">
      <c r="R37" t="s">
        <v>1143</v>
      </c>
      <c r="V37" t="s">
        <v>1148</v>
      </c>
    </row>
    <row r="38" spans="2:36">
      <c r="R38" t="s">
        <v>1144</v>
      </c>
      <c r="V38" t="s">
        <v>1149</v>
      </c>
    </row>
    <row r="39" spans="2:36" ht="15" thickBot="1">
      <c r="R39" s="436" t="s">
        <v>1145</v>
      </c>
      <c r="S39" s="436"/>
      <c r="T39" s="436"/>
      <c r="U39" s="436"/>
      <c r="V39" s="436"/>
      <c r="W39" s="436"/>
      <c r="X39" s="436"/>
    </row>
    <row r="40" spans="2:36" ht="15" thickTop="1"/>
    <row r="41" spans="2:36" ht="15.75">
      <c r="Q41" s="527" t="s">
        <v>1146</v>
      </c>
      <c r="R41" s="700">
        <v>54.34</v>
      </c>
      <c r="S41" s="23" t="s">
        <v>1101</v>
      </c>
      <c r="V41">
        <v>45.7</v>
      </c>
      <c r="W41" s="23" t="s">
        <v>1101</v>
      </c>
      <c r="X41" s="24" t="s">
        <v>1125</v>
      </c>
      <c r="Y41">
        <f>1/V41</f>
        <v>2.1881838074398249E-2</v>
      </c>
      <c r="Z41" s="23" t="s">
        <v>756</v>
      </c>
      <c r="AA41">
        <v>1000</v>
      </c>
      <c r="AB41" t="s">
        <v>23</v>
      </c>
      <c r="AC41" s="699">
        <f>Y41*AA41</f>
        <v>21.881838074398249</v>
      </c>
      <c r="AD41" s="23" t="s">
        <v>756</v>
      </c>
    </row>
    <row r="42" spans="2:36" ht="15.75">
      <c r="Q42" s="527"/>
      <c r="R42" s="700"/>
      <c r="S42" t="s">
        <v>1092</v>
      </c>
      <c r="W42" t="s">
        <v>756</v>
      </c>
      <c r="Z42" t="s">
        <v>1101</v>
      </c>
      <c r="AB42" t="s">
        <v>1107</v>
      </c>
      <c r="AC42" s="699"/>
      <c r="AD42" t="s">
        <v>1108</v>
      </c>
    </row>
    <row r="43" spans="2:36" ht="15.75">
      <c r="R43" s="700"/>
      <c r="AC43" s="699"/>
    </row>
    <row r="44" spans="2:36" ht="15.75">
      <c r="Q44" s="527" t="s">
        <v>1147</v>
      </c>
      <c r="R44" s="700">
        <v>37</v>
      </c>
      <c r="S44" s="23" t="s">
        <v>1101</v>
      </c>
      <c r="V44">
        <v>50.1</v>
      </c>
      <c r="W44" s="23" t="s">
        <v>1101</v>
      </c>
      <c r="X44" s="24" t="s">
        <v>1125</v>
      </c>
      <c r="Y44">
        <f>1/V44</f>
        <v>1.9960079840319361E-2</v>
      </c>
      <c r="Z44" s="23" t="s">
        <v>756</v>
      </c>
      <c r="AA44">
        <v>1000</v>
      </c>
      <c r="AB44" t="s">
        <v>23</v>
      </c>
      <c r="AC44" s="699">
        <f>Y44*AA44</f>
        <v>19.960079840319363</v>
      </c>
      <c r="AD44" s="23" t="s">
        <v>756</v>
      </c>
    </row>
    <row r="45" spans="2:36" ht="15.75">
      <c r="R45" s="700"/>
      <c r="S45" t="s">
        <v>1092</v>
      </c>
      <c r="W45" t="s">
        <v>756</v>
      </c>
      <c r="Z45" t="s">
        <v>1101</v>
      </c>
      <c r="AB45" t="s">
        <v>1107</v>
      </c>
      <c r="AD45" t="s">
        <v>1108</v>
      </c>
    </row>
    <row r="47" spans="2:36" ht="15.75">
      <c r="R47" s="700">
        <v>52.68</v>
      </c>
      <c r="S47" s="23" t="s">
        <v>1101</v>
      </c>
      <c r="V47">
        <v>40.61</v>
      </c>
      <c r="W47" s="23" t="s">
        <v>1101</v>
      </c>
      <c r="X47" s="24" t="s">
        <v>1125</v>
      </c>
      <c r="Y47">
        <f>1/V47</f>
        <v>2.4624476729869491E-2</v>
      </c>
      <c r="Z47" s="23" t="s">
        <v>756</v>
      </c>
      <c r="AA47">
        <v>1000</v>
      </c>
      <c r="AB47" t="s">
        <v>23</v>
      </c>
      <c r="AC47" s="699">
        <f>Y47*AA47</f>
        <v>24.624476729869489</v>
      </c>
      <c r="AD47" s="23" t="s">
        <v>756</v>
      </c>
    </row>
    <row r="48" spans="2:36" ht="15.75">
      <c r="R48" s="700"/>
      <c r="S48" t="s">
        <v>1092</v>
      </c>
      <c r="W48" t="s">
        <v>756</v>
      </c>
      <c r="Z48" t="s">
        <v>1101</v>
      </c>
      <c r="AB48" t="s">
        <v>1107</v>
      </c>
      <c r="AD48" t="s">
        <v>1108</v>
      </c>
    </row>
  </sheetData>
  <phoneticPr fontId="24" type="noConversion"/>
  <pageMargins left="0.7" right="0.7" top="0.75" bottom="0.75" header="0.3" footer="0.3"/>
  <pageSetup orientation="portrait" horizontalDpi="0" verticalDpi="0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3290B-C09F-4BD8-A43F-440DE3555830}">
  <sheetPr>
    <tabColor rgb="FF92D050"/>
  </sheetPr>
  <dimension ref="B1:AM48"/>
  <sheetViews>
    <sheetView showGridLines="0" topLeftCell="A4" workbookViewId="0">
      <selection activeCell="AE27" sqref="AE27"/>
    </sheetView>
  </sheetViews>
  <sheetFormatPr defaultColWidth="8.875" defaultRowHeight="14.25"/>
  <cols>
    <col min="2" max="2" width="22.5" customWidth="1"/>
    <col min="3" max="3" width="25.5" customWidth="1"/>
    <col min="4" max="5" width="8.5" customWidth="1"/>
    <col min="6" max="6" width="7" customWidth="1"/>
    <col min="7" max="7" width="8" customWidth="1"/>
    <col min="8" max="8" width="7" customWidth="1"/>
    <col min="9" max="9" width="10.625" customWidth="1"/>
    <col min="10" max="10" width="9.375" customWidth="1"/>
    <col min="11" max="11" width="13" customWidth="1"/>
    <col min="12" max="12" width="9.125" customWidth="1"/>
    <col min="34" max="34" width="13.875" customWidth="1"/>
    <col min="35" max="35" width="12.875" style="4" customWidth="1"/>
    <col min="36" max="36" width="12.375" style="4" customWidth="1"/>
    <col min="37" max="37" width="5.125" customWidth="1"/>
    <col min="38" max="38" width="11.375" customWidth="1"/>
  </cols>
  <sheetData>
    <row r="1" spans="2:39" ht="26.25">
      <c r="B1" s="1" t="s">
        <v>136</v>
      </c>
      <c r="C1" s="1">
        <v>1989</v>
      </c>
      <c r="D1" s="500" t="s">
        <v>733</v>
      </c>
      <c r="E1" s="305" t="s">
        <v>139</v>
      </c>
      <c r="F1" s="306" t="s">
        <v>140</v>
      </c>
      <c r="G1" s="305" t="s">
        <v>140</v>
      </c>
      <c r="H1" s="306" t="s">
        <v>141</v>
      </c>
    </row>
    <row r="2" spans="2:39" ht="15">
      <c r="B2" s="1"/>
      <c r="C2" s="1"/>
      <c r="D2" s="500"/>
      <c r="E2" s="305"/>
      <c r="F2" s="306"/>
      <c r="G2" s="305"/>
      <c r="H2" s="306"/>
    </row>
    <row r="3" spans="2:39" ht="15">
      <c r="B3" s="1"/>
      <c r="C3" s="1"/>
      <c r="D3" s="500"/>
      <c r="E3" s="305"/>
      <c r="F3" s="306"/>
      <c r="G3" s="305"/>
      <c r="H3" s="306"/>
    </row>
    <row r="4" spans="2:39" ht="18">
      <c r="B4" s="274"/>
      <c r="C4" s="274"/>
      <c r="D4" s="627" t="s">
        <v>1175</v>
      </c>
      <c r="E4" s="457"/>
      <c r="F4" s="628" t="s">
        <v>1174</v>
      </c>
      <c r="G4" s="628"/>
      <c r="H4" s="457"/>
      <c r="I4" s="627" t="s">
        <v>1173</v>
      </c>
      <c r="J4" s="627"/>
      <c r="K4" s="629"/>
      <c r="L4" s="629"/>
    </row>
    <row r="5" spans="2:39" ht="45">
      <c r="B5" s="452" t="s">
        <v>153</v>
      </c>
      <c r="C5" s="453" t="s">
        <v>51</v>
      </c>
      <c r="D5" s="187" t="s">
        <v>225</v>
      </c>
      <c r="E5" s="187" t="s">
        <v>163</v>
      </c>
      <c r="F5" s="187" t="s">
        <v>309</v>
      </c>
      <c r="G5" s="187" t="s">
        <v>231</v>
      </c>
      <c r="H5" s="187" t="s">
        <v>104</v>
      </c>
      <c r="I5" s="107" t="s">
        <v>1117</v>
      </c>
      <c r="J5" s="102" t="s">
        <v>236</v>
      </c>
      <c r="K5" s="107" t="s">
        <v>1170</v>
      </c>
      <c r="L5" s="107" t="s">
        <v>1118</v>
      </c>
    </row>
    <row r="6" spans="2:39">
      <c r="D6" s="23"/>
      <c r="E6" s="23"/>
      <c r="F6" s="23"/>
      <c r="G6" s="172" t="s">
        <v>230</v>
      </c>
      <c r="H6" s="172" t="s">
        <v>104</v>
      </c>
      <c r="I6" s="172" t="s">
        <v>1121</v>
      </c>
      <c r="J6" s="455" t="s">
        <v>235</v>
      </c>
      <c r="K6" s="172" t="s">
        <v>1102</v>
      </c>
      <c r="L6" s="172" t="s">
        <v>1120</v>
      </c>
    </row>
    <row r="7" spans="2:39" ht="27" thickBot="1">
      <c r="B7" s="114"/>
      <c r="C7" s="114"/>
      <c r="D7" s="175" t="s">
        <v>174</v>
      </c>
      <c r="E7" s="175" t="s">
        <v>223</v>
      </c>
      <c r="F7" s="175" t="s">
        <v>101</v>
      </c>
      <c r="G7" s="175" t="s">
        <v>237</v>
      </c>
      <c r="H7" s="175" t="s">
        <v>104</v>
      </c>
      <c r="I7" s="456" t="s">
        <v>1172</v>
      </c>
      <c r="J7" s="456" t="s">
        <v>1171</v>
      </c>
      <c r="K7" s="456" t="s">
        <v>1119</v>
      </c>
      <c r="L7" s="456" t="s">
        <v>1154</v>
      </c>
      <c r="AI7" s="109" t="s">
        <v>329</v>
      </c>
      <c r="AJ7" s="4" t="s">
        <v>1139</v>
      </c>
      <c r="AL7" s="4" t="s">
        <v>1121</v>
      </c>
    </row>
    <row r="8" spans="2:39" ht="21.75" customHeight="1" thickTop="1" thickBot="1">
      <c r="B8" s="176" t="s">
        <v>407</v>
      </c>
      <c r="C8" s="176" t="s">
        <v>1159</v>
      </c>
      <c r="D8" s="183">
        <f>'Glacken,1986'!C64</f>
        <v>436.5961827832067</v>
      </c>
      <c r="E8" s="4" t="s">
        <v>1122</v>
      </c>
      <c r="F8" s="176"/>
      <c r="G8" s="176"/>
      <c r="H8" s="176"/>
      <c r="I8" s="702">
        <f>AL9</f>
        <v>4.8963601242071517</v>
      </c>
      <c r="J8" s="701">
        <f>AM9</f>
        <v>2.2521667157536651</v>
      </c>
      <c r="K8" s="702">
        <f>R44</f>
        <v>37</v>
      </c>
      <c r="L8" s="702">
        <f>AC44</f>
        <v>19.960079840319363</v>
      </c>
      <c r="AI8" s="489" t="s">
        <v>135</v>
      </c>
      <c r="AJ8" s="114" t="s">
        <v>1138</v>
      </c>
      <c r="AK8" s="436"/>
      <c r="AL8" s="114" t="s">
        <v>1152</v>
      </c>
    </row>
    <row r="9" spans="2:39" ht="18.75" thickTop="1">
      <c r="B9" s="176" t="s">
        <v>1153</v>
      </c>
      <c r="C9" s="176" t="s">
        <v>1151</v>
      </c>
      <c r="D9" s="183">
        <v>265</v>
      </c>
      <c r="E9" s="256" t="s">
        <v>1122</v>
      </c>
      <c r="F9" s="179"/>
      <c r="G9" s="179">
        <v>37</v>
      </c>
      <c r="H9" s="179">
        <v>7.1</v>
      </c>
      <c r="I9" s="702">
        <f>AL18</f>
        <v>5.3123255813953483</v>
      </c>
      <c r="J9" s="202"/>
      <c r="L9" s="202"/>
      <c r="AH9" t="s">
        <v>270</v>
      </c>
      <c r="AI9" s="694"/>
      <c r="AJ9" s="694"/>
      <c r="AL9" s="525">
        <f>AVERAGE('Glacken,1986'!AG69:AG75)</f>
        <v>4.8963601242071517</v>
      </c>
      <c r="AM9">
        <f>_xlfn.STDEV.S('Glacken,1986'!AG69:AG75)</f>
        <v>2.2521667157536651</v>
      </c>
    </row>
    <row r="10" spans="2:39" ht="18">
      <c r="B10" s="176" t="s">
        <v>1150</v>
      </c>
      <c r="C10" s="176" t="s">
        <v>1151</v>
      </c>
      <c r="D10" s="183">
        <v>265</v>
      </c>
      <c r="E10" s="256" t="s">
        <v>1122</v>
      </c>
      <c r="F10" s="176"/>
      <c r="G10" s="179">
        <v>37</v>
      </c>
      <c r="H10" s="179">
        <v>7.1</v>
      </c>
      <c r="I10" s="702">
        <f>AL15</f>
        <v>7.5525000000000002</v>
      </c>
      <c r="J10" s="176"/>
      <c r="K10" s="702">
        <f>R41</f>
        <v>54.34</v>
      </c>
      <c r="L10" s="702">
        <f>AC41</f>
        <v>21.881838074398249</v>
      </c>
      <c r="AI10" s="694"/>
      <c r="AJ10" s="694"/>
    </row>
    <row r="11" spans="2:39" ht="18">
      <c r="B11" s="176" t="s">
        <v>1115</v>
      </c>
      <c r="C11" s="176" t="s">
        <v>1151</v>
      </c>
      <c r="D11" s="177">
        <v>271</v>
      </c>
      <c r="E11" s="4" t="s">
        <v>1281</v>
      </c>
      <c r="F11" s="656">
        <v>0.05</v>
      </c>
      <c r="G11" s="179">
        <v>37</v>
      </c>
      <c r="H11" s="278" t="s">
        <v>816</v>
      </c>
      <c r="I11" s="702">
        <f>AVERAGE('Ozturk&amp;Palsson, 1990'!BL57:BL67)</f>
        <v>12.729788991983598</v>
      </c>
      <c r="J11" s="701">
        <f>_xlfn.STDEV.S('Ozturk&amp;Palsson, 1990'!BL57:BL67)</f>
        <v>2.9629003785417951</v>
      </c>
      <c r="K11" s="702">
        <f>AVERAGE(K8:K10)</f>
        <v>45.67</v>
      </c>
      <c r="L11" s="704">
        <f>'Ozturk&amp;Palsson, 1990'!BN69</f>
        <v>61.612365240151732</v>
      </c>
      <c r="AI11" s="694"/>
      <c r="AJ11" s="694"/>
    </row>
    <row r="12" spans="2:39" ht="18">
      <c r="B12" s="176" t="s">
        <v>1168</v>
      </c>
      <c r="C12" s="176" t="s">
        <v>1116</v>
      </c>
      <c r="D12" s="4" t="s">
        <v>1169</v>
      </c>
      <c r="E12" s="4" t="s">
        <v>1122</v>
      </c>
      <c r="F12" s="176"/>
      <c r="G12" s="176"/>
      <c r="H12" s="176"/>
      <c r="I12" s="702">
        <f>'Dimasi 1992'!AH50</f>
        <v>7.3172934022499234</v>
      </c>
      <c r="J12" s="701">
        <f>'Dimasi 1992'!AI50</f>
        <v>0.32582764469670694</v>
      </c>
      <c r="K12" s="709">
        <f>R47</f>
        <v>52.68</v>
      </c>
      <c r="L12" s="710">
        <f>AC47</f>
        <v>24.624476729869489</v>
      </c>
      <c r="N12" s="202"/>
      <c r="AI12" s="694"/>
      <c r="AJ12" s="694"/>
    </row>
    <row r="13" spans="2:39" ht="18">
      <c r="B13" s="268"/>
      <c r="C13" s="269"/>
      <c r="D13" s="270"/>
      <c r="E13" s="711"/>
      <c r="F13" s="271"/>
      <c r="G13" s="271"/>
      <c r="H13" s="271"/>
      <c r="I13" s="272"/>
      <c r="J13" s="273"/>
      <c r="K13" s="273"/>
      <c r="L13" s="272"/>
      <c r="AI13" s="694"/>
      <c r="AJ13" s="694"/>
    </row>
    <row r="14" spans="2:39" ht="18">
      <c r="B14" s="178" t="s">
        <v>320</v>
      </c>
      <c r="C14" s="176" t="s">
        <v>321</v>
      </c>
      <c r="D14" s="183"/>
      <c r="E14" s="179"/>
      <c r="F14" s="179"/>
      <c r="G14" s="179"/>
      <c r="H14" s="179"/>
      <c r="I14" s="702">
        <f>AVERAGE(I8:I13)</f>
        <v>7.5616536199672044</v>
      </c>
      <c r="J14" s="701">
        <f>AVERAGE(J8:J13)</f>
        <v>1.8469649129973889</v>
      </c>
      <c r="K14" s="702">
        <f>AVERAGE(K8:K13)</f>
        <v>47.422499999999999</v>
      </c>
      <c r="L14" s="702">
        <f>AVERAGE(L8:L13)</f>
        <v>32.019689971184711</v>
      </c>
      <c r="AI14" s="694"/>
      <c r="AJ14" s="694"/>
    </row>
    <row r="15" spans="2:39" ht="15.75">
      <c r="B15" s="176"/>
      <c r="C15" s="176" t="s">
        <v>1282</v>
      </c>
      <c r="D15" s="176"/>
      <c r="E15" s="176"/>
      <c r="F15" s="176"/>
      <c r="G15" s="176"/>
      <c r="H15" s="176"/>
      <c r="I15" s="177" t="s">
        <v>1284</v>
      </c>
      <c r="J15" s="177"/>
      <c r="K15" s="177"/>
      <c r="L15" s="177"/>
      <c r="AH15" t="s">
        <v>1137</v>
      </c>
      <c r="AL15" s="525">
        <f>'Fig 3.6a'!B13/'Fig 3.6a'!C13*1000</f>
        <v>7.5525000000000002</v>
      </c>
    </row>
    <row r="16" spans="2:39" ht="15">
      <c r="C16" s="176" t="s">
        <v>1283</v>
      </c>
      <c r="I16" t="s">
        <v>1284</v>
      </c>
    </row>
    <row r="17" spans="2:38" ht="9" customHeight="1" thickBot="1">
      <c r="B17" s="210"/>
      <c r="C17" s="210"/>
      <c r="D17" s="210"/>
      <c r="E17" s="210"/>
      <c r="F17" s="210"/>
      <c r="G17" s="210"/>
      <c r="H17" s="210"/>
      <c r="I17" s="210"/>
      <c r="J17" s="210"/>
      <c r="K17" s="210"/>
      <c r="L17" s="210"/>
      <c r="AI17" s="694"/>
      <c r="AJ17" s="694"/>
    </row>
    <row r="18" spans="2:38" ht="15">
      <c r="AH18" t="s">
        <v>1141</v>
      </c>
      <c r="AL18" s="525">
        <f>'Fig 3.6a'!B12/'Fig 3.6a'!C12*1000</f>
        <v>5.3123255813953483</v>
      </c>
    </row>
    <row r="19" spans="2:38" ht="15.75">
      <c r="B19" s="176"/>
      <c r="C19" s="176"/>
      <c r="D19" s="176"/>
      <c r="E19" s="176"/>
      <c r="F19" s="176"/>
      <c r="G19" s="176"/>
      <c r="H19" s="176"/>
      <c r="I19" s="177"/>
      <c r="J19" s="177"/>
      <c r="K19" s="177"/>
      <c r="L19" s="177"/>
      <c r="AI19" s="694"/>
      <c r="AJ19" s="694"/>
    </row>
    <row r="20" spans="2:38" ht="15.75">
      <c r="B20" s="176"/>
      <c r="C20" s="176"/>
      <c r="D20" s="176"/>
      <c r="E20" s="176"/>
      <c r="F20" s="176"/>
      <c r="G20" s="176"/>
      <c r="H20" s="176"/>
      <c r="I20" s="177"/>
      <c r="J20" s="177"/>
      <c r="K20" s="177"/>
      <c r="L20" s="177"/>
      <c r="AI20" s="694"/>
      <c r="AJ20" s="694"/>
    </row>
    <row r="21" spans="2:38" ht="15.75">
      <c r="B21" s="176"/>
      <c r="C21" s="176"/>
      <c r="D21" s="176"/>
      <c r="E21" s="176"/>
      <c r="F21" s="176"/>
      <c r="G21" s="176"/>
      <c r="H21" s="176"/>
      <c r="I21" s="177"/>
      <c r="J21" s="177"/>
      <c r="K21" s="177"/>
      <c r="L21" s="177"/>
      <c r="AI21" s="694"/>
      <c r="AJ21" s="694"/>
    </row>
    <row r="22" spans="2:38" ht="15.75">
      <c r="B22" s="176"/>
      <c r="C22" s="176"/>
      <c r="D22" s="176"/>
      <c r="E22" s="176"/>
      <c r="F22" s="176"/>
      <c r="G22" s="176"/>
      <c r="H22" s="176"/>
      <c r="I22" s="177"/>
      <c r="J22" s="177"/>
      <c r="K22" s="177"/>
      <c r="L22" s="177"/>
      <c r="AI22" s="694"/>
      <c r="AJ22" s="694"/>
    </row>
    <row r="23" spans="2:38" ht="15.75">
      <c r="B23" s="176"/>
      <c r="C23" s="176"/>
      <c r="D23" s="176"/>
      <c r="E23" s="176"/>
      <c r="F23" s="176"/>
      <c r="G23" s="176"/>
      <c r="H23" s="176"/>
      <c r="I23" s="177"/>
      <c r="J23" s="177"/>
      <c r="K23" s="177"/>
      <c r="L23" s="177"/>
      <c r="AI23" s="694"/>
      <c r="AJ23" s="694"/>
    </row>
    <row r="24" spans="2:38" ht="15.75">
      <c r="B24" s="176"/>
      <c r="C24" s="176"/>
      <c r="D24" s="176"/>
      <c r="E24" s="176"/>
      <c r="F24" s="176"/>
      <c r="G24" s="176"/>
      <c r="H24" s="177"/>
      <c r="I24" s="177"/>
      <c r="J24" s="177"/>
      <c r="K24" s="177"/>
      <c r="AI24" s="694"/>
      <c r="AJ24" s="694"/>
    </row>
    <row r="25" spans="2:38" ht="29.25">
      <c r="B25" s="101"/>
      <c r="C25" s="101"/>
      <c r="D25" s="101" t="s">
        <v>711</v>
      </c>
      <c r="E25" s="101" t="s">
        <v>713</v>
      </c>
      <c r="F25" s="101" t="s">
        <v>716</v>
      </c>
      <c r="G25" s="101"/>
      <c r="H25" s="101" t="s">
        <v>701</v>
      </c>
      <c r="I25" s="101" t="s">
        <v>702</v>
      </c>
      <c r="J25" s="101"/>
      <c r="K25" s="101" t="s">
        <v>693</v>
      </c>
      <c r="L25" s="101" t="s">
        <v>694</v>
      </c>
      <c r="M25" s="101"/>
      <c r="AI25" s="694"/>
      <c r="AJ25" s="694"/>
    </row>
    <row r="26" spans="2:38" s="101" customFormat="1" ht="43.5">
      <c r="D26" s="101" t="s">
        <v>712</v>
      </c>
      <c r="E26" s="101" t="s">
        <v>714</v>
      </c>
      <c r="F26" s="101" t="s">
        <v>715</v>
      </c>
      <c r="H26" s="101" t="s">
        <v>336</v>
      </c>
      <c r="I26" s="101" t="s">
        <v>695</v>
      </c>
      <c r="K26" s="101" t="s">
        <v>336</v>
      </c>
      <c r="L26" s="101" t="s">
        <v>695</v>
      </c>
      <c r="AI26" s="706"/>
      <c r="AJ26" s="706"/>
    </row>
    <row r="27" spans="2:38" s="101" customFormat="1" ht="72">
      <c r="B27" s="101" t="s">
        <v>183</v>
      </c>
      <c r="D27" s="101">
        <v>350</v>
      </c>
      <c r="E27" s="101">
        <v>60</v>
      </c>
      <c r="F27" s="101">
        <v>1.6670000000000001E-2</v>
      </c>
      <c r="G27" s="101" t="s">
        <v>717</v>
      </c>
      <c r="H27" s="101">
        <v>2</v>
      </c>
      <c r="I27" s="101">
        <v>0.15</v>
      </c>
      <c r="J27" s="101" t="s">
        <v>705</v>
      </c>
      <c r="K27" s="101">
        <v>8</v>
      </c>
      <c r="L27" s="101">
        <v>0.1</v>
      </c>
      <c r="M27" t="s">
        <v>696</v>
      </c>
      <c r="AI27" s="706"/>
      <c r="AJ27" s="706"/>
    </row>
    <row r="28" spans="2:38" s="101" customFormat="1" ht="85.5">
      <c r="B28" s="101" t="s">
        <v>139</v>
      </c>
      <c r="D28" s="101">
        <v>350</v>
      </c>
      <c r="E28" s="101">
        <v>60</v>
      </c>
      <c r="F28" s="101">
        <v>1.6670000000000001E-2</v>
      </c>
      <c r="G28" s="101" t="s">
        <v>718</v>
      </c>
      <c r="H28" s="101">
        <v>2.5</v>
      </c>
      <c r="I28" s="101">
        <v>0.1</v>
      </c>
      <c r="J28" s="101" t="s">
        <v>706</v>
      </c>
      <c r="K28" s="101">
        <v>10</v>
      </c>
      <c r="L28" s="101">
        <v>0.08</v>
      </c>
      <c r="M28" t="s">
        <v>697</v>
      </c>
      <c r="AI28" s="102"/>
      <c r="AJ28" s="102"/>
    </row>
    <row r="29" spans="2:38" s="101" customFormat="1" ht="99.75">
      <c r="B29" s="101" t="s">
        <v>690</v>
      </c>
      <c r="D29" s="101">
        <v>0.25</v>
      </c>
      <c r="E29" s="101">
        <v>60</v>
      </c>
      <c r="F29" s="101">
        <v>1.6670000000000001E-2</v>
      </c>
      <c r="H29" s="101">
        <v>30</v>
      </c>
      <c r="I29" s="101">
        <v>0.45</v>
      </c>
      <c r="J29" s="101" t="s">
        <v>707</v>
      </c>
      <c r="K29" s="101">
        <v>20</v>
      </c>
      <c r="L29" s="101">
        <v>0.4</v>
      </c>
      <c r="M29" t="s">
        <v>698</v>
      </c>
      <c r="AI29" s="102"/>
      <c r="AJ29" s="102"/>
    </row>
    <row r="30" spans="2:38" s="101" customFormat="1" ht="71.25">
      <c r="B30" s="101" t="s">
        <v>691</v>
      </c>
      <c r="C30" s="101" t="s">
        <v>703</v>
      </c>
      <c r="D30" s="101">
        <v>60</v>
      </c>
      <c r="E30" s="101">
        <v>60</v>
      </c>
      <c r="F30" s="101">
        <v>1.6670000000000001E-2</v>
      </c>
      <c r="H30" s="101">
        <v>16</v>
      </c>
      <c r="I30" s="101">
        <v>0.35</v>
      </c>
      <c r="J30" s="101" t="s">
        <v>708</v>
      </c>
      <c r="K30" s="101">
        <v>16</v>
      </c>
      <c r="L30" s="101">
        <v>0.3</v>
      </c>
      <c r="M30" t="s">
        <v>699</v>
      </c>
      <c r="AI30" s="102"/>
      <c r="AJ30" s="102"/>
    </row>
    <row r="31" spans="2:38" s="101" customFormat="1" ht="71.25">
      <c r="C31" s="101" t="s">
        <v>704</v>
      </c>
      <c r="D31" s="101">
        <v>60</v>
      </c>
      <c r="E31" s="101">
        <v>60</v>
      </c>
      <c r="F31" s="101">
        <v>1.6670000000000001E-2</v>
      </c>
      <c r="H31" s="101">
        <v>2</v>
      </c>
      <c r="I31" s="101">
        <v>0.1</v>
      </c>
      <c r="J31" s="101" t="s">
        <v>709</v>
      </c>
      <c r="M31"/>
      <c r="AI31" s="102"/>
      <c r="AJ31" s="102"/>
    </row>
    <row r="32" spans="2:38" s="101" customFormat="1" ht="57">
      <c r="B32" s="101" t="s">
        <v>692</v>
      </c>
      <c r="D32" s="101">
        <v>70</v>
      </c>
      <c r="E32" s="101">
        <v>60</v>
      </c>
      <c r="F32" s="101">
        <v>1.6670000000000001E-2</v>
      </c>
      <c r="H32" s="101">
        <v>28</v>
      </c>
      <c r="I32" s="101">
        <v>0.4</v>
      </c>
      <c r="J32" s="101" t="s">
        <v>710</v>
      </c>
      <c r="K32" s="101">
        <v>18</v>
      </c>
      <c r="L32" s="101">
        <v>0.35</v>
      </c>
      <c r="M32" t="s">
        <v>700</v>
      </c>
      <c r="AI32" s="102"/>
      <c r="AJ32" s="102"/>
    </row>
    <row r="33" spans="2:36" s="101" customFormat="1">
      <c r="B33"/>
      <c r="C33"/>
      <c r="D33"/>
      <c r="E33"/>
      <c r="F33"/>
      <c r="G33"/>
      <c r="H33"/>
      <c r="I33"/>
      <c r="J33"/>
      <c r="K33"/>
      <c r="L33"/>
      <c r="M33"/>
      <c r="AI33" s="102"/>
      <c r="AJ33" s="102"/>
    </row>
    <row r="37" spans="2:36">
      <c r="R37" t="s">
        <v>1143</v>
      </c>
      <c r="V37" t="s">
        <v>1148</v>
      </c>
    </row>
    <row r="38" spans="2:36">
      <c r="R38" t="s">
        <v>1144</v>
      </c>
      <c r="V38" t="s">
        <v>1149</v>
      </c>
    </row>
    <row r="39" spans="2:36" ht="15" thickBot="1">
      <c r="R39" s="436" t="s">
        <v>1145</v>
      </c>
      <c r="S39" s="436"/>
      <c r="T39" s="436"/>
      <c r="U39" s="436"/>
      <c r="V39" s="436"/>
      <c r="W39" s="436"/>
      <c r="X39" s="436"/>
    </row>
    <row r="40" spans="2:36" ht="15" thickTop="1"/>
    <row r="41" spans="2:36" ht="15.75">
      <c r="Q41" s="527" t="s">
        <v>1146</v>
      </c>
      <c r="R41" s="700">
        <v>54.34</v>
      </c>
      <c r="S41" s="23" t="s">
        <v>1101</v>
      </c>
      <c r="V41">
        <v>45.7</v>
      </c>
      <c r="W41" s="23" t="s">
        <v>1101</v>
      </c>
      <c r="X41" s="24" t="s">
        <v>1125</v>
      </c>
      <c r="Y41">
        <f>1/V41</f>
        <v>2.1881838074398249E-2</v>
      </c>
      <c r="Z41" s="23" t="s">
        <v>756</v>
      </c>
      <c r="AA41">
        <v>1000</v>
      </c>
      <c r="AB41" t="s">
        <v>23</v>
      </c>
      <c r="AC41" s="699">
        <f>Y41*AA41</f>
        <v>21.881838074398249</v>
      </c>
      <c r="AD41" s="23" t="s">
        <v>756</v>
      </c>
    </row>
    <row r="42" spans="2:36" ht="15.75">
      <c r="Q42" s="527"/>
      <c r="R42" s="700"/>
      <c r="S42" t="s">
        <v>1092</v>
      </c>
      <c r="W42" t="s">
        <v>756</v>
      </c>
      <c r="Z42" t="s">
        <v>1101</v>
      </c>
      <c r="AB42" t="s">
        <v>1107</v>
      </c>
      <c r="AC42" s="699"/>
      <c r="AD42" t="s">
        <v>1108</v>
      </c>
    </row>
    <row r="43" spans="2:36" ht="15.75">
      <c r="R43" s="700"/>
      <c r="AC43" s="699"/>
    </row>
    <row r="44" spans="2:36" ht="15.75">
      <c r="Q44" s="527" t="s">
        <v>1147</v>
      </c>
      <c r="R44" s="700">
        <v>37</v>
      </c>
      <c r="S44" s="23" t="s">
        <v>1101</v>
      </c>
      <c r="V44">
        <v>50.1</v>
      </c>
      <c r="W44" s="23" t="s">
        <v>1101</v>
      </c>
      <c r="X44" s="24" t="s">
        <v>1125</v>
      </c>
      <c r="Y44">
        <f>1/V44</f>
        <v>1.9960079840319361E-2</v>
      </c>
      <c r="Z44" s="23" t="s">
        <v>756</v>
      </c>
      <c r="AA44">
        <v>1000</v>
      </c>
      <c r="AB44" t="s">
        <v>23</v>
      </c>
      <c r="AC44" s="699">
        <f>Y44*AA44</f>
        <v>19.960079840319363</v>
      </c>
      <c r="AD44" s="23" t="s">
        <v>756</v>
      </c>
    </row>
    <row r="45" spans="2:36" ht="15.75">
      <c r="R45" s="700"/>
      <c r="S45" t="s">
        <v>1092</v>
      </c>
      <c r="W45" t="s">
        <v>756</v>
      </c>
      <c r="Z45" t="s">
        <v>1101</v>
      </c>
      <c r="AB45" t="s">
        <v>1107</v>
      </c>
      <c r="AD45" t="s">
        <v>1108</v>
      </c>
    </row>
    <row r="47" spans="2:36" ht="15.75">
      <c r="R47" s="700">
        <v>52.68</v>
      </c>
      <c r="S47" s="23" t="s">
        <v>1101</v>
      </c>
      <c r="V47">
        <v>40.61</v>
      </c>
      <c r="W47" s="23" t="s">
        <v>1101</v>
      </c>
      <c r="X47" s="24" t="s">
        <v>1125</v>
      </c>
      <c r="Y47">
        <f>1/V47</f>
        <v>2.4624476729869491E-2</v>
      </c>
      <c r="Z47" s="23" t="s">
        <v>756</v>
      </c>
      <c r="AA47">
        <v>1000</v>
      </c>
      <c r="AB47" t="s">
        <v>23</v>
      </c>
      <c r="AC47" s="699">
        <f>Y47*AA47</f>
        <v>24.624476729869489</v>
      </c>
      <c r="AD47" s="23" t="s">
        <v>756</v>
      </c>
    </row>
    <row r="48" spans="2:36" ht="15.75">
      <c r="R48" s="700"/>
      <c r="S48" t="s">
        <v>1092</v>
      </c>
      <c r="W48" t="s">
        <v>756</v>
      </c>
      <c r="Z48" t="s">
        <v>1101</v>
      </c>
      <c r="AB48" t="s">
        <v>1107</v>
      </c>
      <c r="AD48" t="s">
        <v>1108</v>
      </c>
    </row>
  </sheetData>
  <pageMargins left="0.7" right="0.7" top="0.75" bottom="0.75" header="0.3" footer="0.3"/>
  <pageSetup orientation="portrait" horizontalDpi="0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1AF8C-D909-4254-AC22-DDF44F76B885}">
  <sheetPr>
    <tabColor rgb="FF00B0F0"/>
  </sheetPr>
  <dimension ref="Q31:CF62"/>
  <sheetViews>
    <sheetView zoomScale="80" zoomScaleNormal="80" workbookViewId="0">
      <selection activeCell="AC18" sqref="AC18"/>
    </sheetView>
  </sheetViews>
  <sheetFormatPr defaultColWidth="8.875" defaultRowHeight="14.25"/>
  <cols>
    <col min="8" max="8" width="9.625" customWidth="1"/>
    <col min="13" max="13" width="9.875" customWidth="1"/>
    <col min="18" max="18" width="10.375" customWidth="1"/>
    <col min="19" max="19" width="9.375" customWidth="1"/>
    <col min="20" max="20" width="10.375" customWidth="1"/>
    <col min="26" max="26" width="5" customWidth="1"/>
    <col min="28" max="28" width="5.375" customWidth="1"/>
    <col min="29" max="29" width="6.5" customWidth="1"/>
    <col min="30" max="30" width="4.625" customWidth="1"/>
    <col min="31" max="31" width="7" customWidth="1"/>
    <col min="32" max="32" width="4.375" customWidth="1"/>
    <col min="33" max="33" width="6.625" customWidth="1"/>
    <col min="41" max="41" width="3.5" customWidth="1"/>
    <col min="42" max="42" width="8.125" customWidth="1"/>
    <col min="43" max="43" width="4" customWidth="1"/>
    <col min="48" max="48" width="2.625" customWidth="1"/>
    <col min="53" max="53" width="4.375" customWidth="1"/>
    <col min="58" max="58" width="4.125" customWidth="1"/>
    <col min="69" max="69" width="10.625" customWidth="1"/>
    <col min="70" max="70" width="9.5" customWidth="1"/>
    <col min="71" max="71" width="11" customWidth="1"/>
    <col min="75" max="75" width="5" customWidth="1"/>
    <col min="76" max="76" width="10.5" customWidth="1"/>
    <col min="77" max="77" width="5.625" customWidth="1"/>
    <col min="78" max="78" width="9.875" customWidth="1"/>
    <col min="79" max="79" width="4.375" customWidth="1"/>
    <col min="80" max="80" width="10.5" customWidth="1"/>
    <col min="81" max="81" width="3.875" customWidth="1"/>
    <col min="82" max="82" width="10.625" style="4" customWidth="1"/>
    <col min="83" max="83" width="2.625" style="4" customWidth="1"/>
    <col min="84" max="84" width="10.875" style="4" customWidth="1"/>
  </cols>
  <sheetData>
    <row r="31" spans="23:29" ht="15">
      <c r="W31" t="s">
        <v>1166</v>
      </c>
      <c r="X31" s="715">
        <v>139.31</v>
      </c>
      <c r="AA31" t="s">
        <v>168</v>
      </c>
      <c r="AC31" t="s">
        <v>1190</v>
      </c>
    </row>
    <row r="32" spans="23:29" ht="15">
      <c r="W32" t="s">
        <v>1167</v>
      </c>
      <c r="X32" s="715">
        <v>103.83</v>
      </c>
      <c r="AA32" s="716">
        <v>0.8</v>
      </c>
      <c r="AC32">
        <v>1.06</v>
      </c>
    </row>
    <row r="33" spans="17:84" ht="28.5">
      <c r="R33" s="101"/>
      <c r="S33" s="101"/>
      <c r="T33" s="102" t="s">
        <v>20</v>
      </c>
      <c r="U33" s="102"/>
      <c r="V33" s="102" t="s">
        <v>20</v>
      </c>
      <c r="X33" s="102" t="s">
        <v>20</v>
      </c>
      <c r="AA33" t="s">
        <v>1189</v>
      </c>
      <c r="AC33" t="s">
        <v>1191</v>
      </c>
    </row>
    <row r="34" spans="17:84" ht="29.25">
      <c r="R34" s="689" t="s">
        <v>713</v>
      </c>
      <c r="S34" s="314"/>
      <c r="T34" s="690">
        <f>N10</f>
        <v>0</v>
      </c>
      <c r="U34" s="691"/>
      <c r="V34" s="707">
        <f>N13</f>
        <v>0</v>
      </c>
      <c r="W34" s="691"/>
      <c r="X34" s="707" t="s">
        <v>1165</v>
      </c>
      <c r="Y34" s="691"/>
      <c r="Z34" s="691"/>
      <c r="AA34" s="691"/>
      <c r="AB34" s="691"/>
      <c r="AC34" s="691"/>
      <c r="AD34" s="691"/>
      <c r="AE34" s="691"/>
      <c r="AF34" s="691"/>
      <c r="AG34" s="691"/>
      <c r="AR34" s="101"/>
      <c r="AT34" s="102" t="s">
        <v>20</v>
      </c>
      <c r="AU34" s="102" t="s">
        <v>143</v>
      </c>
      <c r="AV34" s="101"/>
      <c r="AW34" s="101"/>
      <c r="AX34" s="101"/>
      <c r="AY34" s="102" t="s">
        <v>20</v>
      </c>
      <c r="AZ34" s="102" t="s">
        <v>143</v>
      </c>
      <c r="BA34" s="101"/>
      <c r="BB34" s="101"/>
      <c r="BC34" s="101"/>
      <c r="BD34" s="102" t="s">
        <v>20</v>
      </c>
      <c r="BE34" s="102" t="s">
        <v>143</v>
      </c>
      <c r="BG34" s="101"/>
      <c r="BH34" s="101"/>
      <c r="BI34" s="102" t="s">
        <v>20</v>
      </c>
      <c r="BJ34" s="102" t="s">
        <v>143</v>
      </c>
      <c r="BK34" s="101"/>
      <c r="BL34" s="101"/>
      <c r="BM34" s="101"/>
      <c r="BN34" s="102" t="s">
        <v>20</v>
      </c>
      <c r="BO34" s="102" t="s">
        <v>143</v>
      </c>
      <c r="BP34" s="102"/>
      <c r="BQ34" s="102"/>
      <c r="BR34" s="102"/>
      <c r="BS34" s="102"/>
      <c r="BT34" s="102"/>
    </row>
    <row r="35" spans="17:84" ht="15">
      <c r="Q35" t="s">
        <v>329</v>
      </c>
      <c r="S35" t="s">
        <v>1139</v>
      </c>
      <c r="AN35" s="109" t="s">
        <v>329</v>
      </c>
      <c r="AR35" s="472" t="s">
        <v>651</v>
      </c>
      <c r="AS35" s="473"/>
      <c r="AT35" s="474" t="e">
        <f>#REF!</f>
        <v>#REF!</v>
      </c>
      <c r="AU35" s="475">
        <v>180.16</v>
      </c>
      <c r="AW35" s="10" t="s">
        <v>3</v>
      </c>
      <c r="AX35" s="11"/>
      <c r="AY35" s="104" t="e">
        <f>#REF!</f>
        <v>#REF!</v>
      </c>
      <c r="AZ35" s="103">
        <v>180.16</v>
      </c>
      <c r="BB35" s="12" t="s">
        <v>7</v>
      </c>
      <c r="BC35" s="13"/>
      <c r="BD35" s="105" t="e">
        <f>#REF!</f>
        <v>#REF!</v>
      </c>
      <c r="BE35" s="106">
        <v>146.13999999999999</v>
      </c>
      <c r="BG35" s="592" t="s">
        <v>657</v>
      </c>
      <c r="BH35" s="593"/>
      <c r="BI35" s="594">
        <f>$AR$65</f>
        <v>0</v>
      </c>
      <c r="BJ35" s="595">
        <v>90</v>
      </c>
      <c r="BL35" s="596" t="s">
        <v>681</v>
      </c>
      <c r="BM35" s="597"/>
      <c r="BN35" s="598">
        <f>$AR$65</f>
        <v>0</v>
      </c>
      <c r="BO35" s="599">
        <v>18</v>
      </c>
      <c r="BP35" s="102"/>
      <c r="BQ35" s="689" t="s">
        <v>713</v>
      </c>
      <c r="BR35" s="314"/>
      <c r="BS35" s="690">
        <f>$C$64</f>
        <v>0</v>
      </c>
      <c r="BT35" s="691"/>
      <c r="BV35" s="854" t="s">
        <v>1579</v>
      </c>
      <c r="BW35" s="481"/>
      <c r="BX35" s="481"/>
      <c r="BY35" s="481"/>
      <c r="BZ35" s="481"/>
      <c r="CA35" s="481"/>
      <c r="CB35" s="481"/>
      <c r="CC35" s="481"/>
      <c r="CD35" s="855"/>
      <c r="CE35" s="855"/>
      <c r="CF35" s="855"/>
    </row>
    <row r="36" spans="17:84" ht="63" customHeight="1" thickBot="1">
      <c r="Q36" s="436" t="s">
        <v>135</v>
      </c>
      <c r="R36" s="436"/>
      <c r="S36" s="112" t="s">
        <v>1162</v>
      </c>
      <c r="T36" s="112" t="s">
        <v>1188</v>
      </c>
      <c r="U36" s="436"/>
      <c r="V36" s="436"/>
      <c r="W36" s="436"/>
      <c r="AN36" t="s">
        <v>304</v>
      </c>
      <c r="AP36" s="101" t="s">
        <v>20</v>
      </c>
      <c r="AR36" s="3" t="s">
        <v>652</v>
      </c>
      <c r="AS36" s="3" t="s">
        <v>655</v>
      </c>
      <c r="AT36" s="3" t="s">
        <v>653</v>
      </c>
      <c r="AU36" s="3" t="s">
        <v>654</v>
      </c>
      <c r="AV36" s="3"/>
      <c r="AW36" s="3" t="s">
        <v>6</v>
      </c>
      <c r="AX36" s="3" t="s">
        <v>5</v>
      </c>
      <c r="AY36" s="3" t="s">
        <v>144</v>
      </c>
      <c r="AZ36" s="3" t="s">
        <v>4</v>
      </c>
      <c r="BA36" s="3"/>
      <c r="BB36" s="3" t="s">
        <v>656</v>
      </c>
      <c r="BC36" s="3" t="s">
        <v>337</v>
      </c>
      <c r="BD36" s="3" t="s">
        <v>145</v>
      </c>
      <c r="BE36" s="3" t="s">
        <v>9</v>
      </c>
      <c r="BG36" s="3" t="s">
        <v>969</v>
      </c>
      <c r="BH36" s="3" t="s">
        <v>337</v>
      </c>
      <c r="BI36" s="3" t="s">
        <v>145</v>
      </c>
      <c r="BJ36" s="3" t="s">
        <v>9</v>
      </c>
      <c r="BK36" s="107"/>
      <c r="BL36" s="3" t="s">
        <v>970</v>
      </c>
      <c r="BM36" s="3" t="s">
        <v>1251</v>
      </c>
      <c r="BN36" s="3" t="s">
        <v>1252</v>
      </c>
      <c r="BO36" s="3" t="s">
        <v>1253</v>
      </c>
      <c r="BP36" s="107"/>
      <c r="BQ36" s="3" t="s">
        <v>1130</v>
      </c>
      <c r="BR36" s="3" t="s">
        <v>1132</v>
      </c>
      <c r="BS36" s="3" t="s">
        <v>1136</v>
      </c>
      <c r="BT36" s="107"/>
      <c r="BV36" s="516" t="s">
        <v>1580</v>
      </c>
      <c r="BW36" s="107"/>
      <c r="BX36" s="856" t="s">
        <v>1581</v>
      </c>
      <c r="BY36" s="107"/>
      <c r="BZ36" s="107" t="s">
        <v>1582</v>
      </c>
      <c r="CA36" s="107"/>
      <c r="CB36" s="112" t="s">
        <v>1583</v>
      </c>
      <c r="CD36" s="114" t="s">
        <v>1584</v>
      </c>
      <c r="CE36" s="114"/>
      <c r="CF36" s="114" t="s">
        <v>1585</v>
      </c>
    </row>
    <row r="37" spans="17:84" ht="15" thickTop="1">
      <c r="AL37" t="s">
        <v>1586</v>
      </c>
      <c r="BX37" s="773"/>
      <c r="CB37" s="101">
        <v>0</v>
      </c>
      <c r="CD37" s="4">
        <v>0</v>
      </c>
      <c r="CF37" s="4" t="e">
        <f>1/CD37</f>
        <v>#DIV/0!</v>
      </c>
    </row>
    <row r="38" spans="17:84" ht="18.75">
      <c r="Q38" s="704">
        <v>0.52</v>
      </c>
      <c r="S38" s="520">
        <v>13</v>
      </c>
      <c r="T38" s="470" t="e">
        <f>S38/T$34*1000</f>
        <v>#DIV/0!</v>
      </c>
      <c r="V38" s="470" t="e">
        <f>S38/V$34*1000</f>
        <v>#DIV/0!</v>
      </c>
      <c r="X38" s="708">
        <f>Q38*X$31+X$32</f>
        <v>176.27120000000002</v>
      </c>
      <c r="Y38" s="525">
        <f>S38/X38*1000</f>
        <v>73.749994326923499</v>
      </c>
      <c r="AA38">
        <f>X38/(1-AA32)</f>
        <v>881.35600000000034</v>
      </c>
      <c r="AC38">
        <f>AA38/AC32/1000</f>
        <v>0.8314679245283022</v>
      </c>
      <c r="AE38">
        <f>(6*AC38/PI())^(1/3)</f>
        <v>1.1666724951035479</v>
      </c>
      <c r="AG38" s="424" t="e">
        <f>Q38/T38*1000</f>
        <v>#DIV/0!</v>
      </c>
      <c r="AJ38" s="857" t="s">
        <v>1587</v>
      </c>
      <c r="AN38" s="109">
        <v>0.5</v>
      </c>
      <c r="AP38" s="708">
        <f>X$38</f>
        <v>176.27120000000002</v>
      </c>
      <c r="AS38" s="469">
        <f>AR38</f>
        <v>0</v>
      </c>
      <c r="AT38" s="601" t="e">
        <f>AS38/J$60*1000</f>
        <v>#DIV/0!</v>
      </c>
      <c r="AU38" s="116" t="e">
        <f>AT38*K$60/1000</f>
        <v>#DIV/0!</v>
      </c>
      <c r="AV38" s="4"/>
      <c r="AW38" s="4"/>
      <c r="AX38" s="469"/>
      <c r="AY38" s="601" t="e">
        <f>AX38/O$60*1000</f>
        <v>#DIV/0!</v>
      </c>
      <c r="AZ38" s="116" t="e">
        <f>AY38*P$60/1000</f>
        <v>#DIV/0!</v>
      </c>
      <c r="BA38" s="4"/>
      <c r="BB38" s="109">
        <v>0.48</v>
      </c>
      <c r="BC38" s="116">
        <f>BB38</f>
        <v>0.48</v>
      </c>
      <c r="BD38" s="601">
        <f>BC38/$AP38*1000</f>
        <v>2.7230767136094833</v>
      </c>
      <c r="BE38" s="116">
        <f>BD38*U$60/1000</f>
        <v>0</v>
      </c>
      <c r="BG38" s="4">
        <v>0.38</v>
      </c>
      <c r="BH38" s="469">
        <f t="shared" ref="BH38:BH45" si="0">BG38*24</f>
        <v>9.120000000000001</v>
      </c>
      <c r="BI38" s="601" t="e">
        <f>BH38/BI$72*1000</f>
        <v>#DIV/0!</v>
      </c>
      <c r="BJ38" s="116" t="e">
        <f>BI38*BJ$72/1000</f>
        <v>#DIV/0!</v>
      </c>
      <c r="BK38" s="119"/>
      <c r="BL38" s="6">
        <v>2.5000000000000001E-2</v>
      </c>
      <c r="BM38" s="469">
        <f t="shared" ref="BM38:BM45" si="1">BL38*24</f>
        <v>0.60000000000000009</v>
      </c>
      <c r="BN38" s="601" t="e">
        <f>BM38/BN$72*1000</f>
        <v>#DIV/0!</v>
      </c>
      <c r="BO38" s="116" t="e">
        <f>BN38*BO$72/1000</f>
        <v>#DIV/0!</v>
      </c>
      <c r="BP38" s="116"/>
      <c r="BQ38" s="109">
        <v>12.7</v>
      </c>
      <c r="BR38" s="116">
        <f>BQ38</f>
        <v>12.7</v>
      </c>
      <c r="BS38" s="601">
        <f>BR38/$AP38*1000</f>
        <v>72.048071380917563</v>
      </c>
      <c r="BT38" s="116"/>
      <c r="BV38" s="588">
        <v>7</v>
      </c>
      <c r="BW38" s="118"/>
      <c r="BX38" s="771">
        <f t="shared" ref="BX38:BX43" si="2">BD38*BV38</f>
        <v>19.061536995266383</v>
      </c>
      <c r="BY38" s="778"/>
      <c r="BZ38" s="778">
        <f>BS38/BX38</f>
        <v>3.7797619047619038</v>
      </c>
      <c r="CA38" s="778"/>
      <c r="CB38" s="752">
        <f>AN38/BD38</f>
        <v>0.18361583333333334</v>
      </c>
      <c r="CD38" s="755">
        <f>CB38/BV38*1000</f>
        <v>26.230833333333337</v>
      </c>
      <c r="CF38" s="6">
        <f>1/CD38*1000</f>
        <v>38.123073990532767</v>
      </c>
    </row>
    <row r="39" spans="17:84" ht="15">
      <c r="S39" s="520"/>
      <c r="T39" s="470"/>
      <c r="V39" s="470"/>
      <c r="X39" s="708"/>
      <c r="Y39" s="525"/>
      <c r="AG39" s="424"/>
      <c r="AN39" s="109">
        <v>0.53500000000000003</v>
      </c>
      <c r="AO39" s="109"/>
      <c r="AP39" s="708">
        <f>X$38</f>
        <v>176.27120000000002</v>
      </c>
      <c r="AR39" s="469"/>
      <c r="AS39" s="469"/>
      <c r="AT39" s="601"/>
      <c r="AU39" s="116"/>
      <c r="AV39" s="4"/>
      <c r="AW39" s="4"/>
      <c r="AX39" s="469"/>
      <c r="AY39" s="601"/>
      <c r="AZ39" s="116"/>
      <c r="BA39" s="4"/>
      <c r="BB39" s="109">
        <v>0.56999999999999995</v>
      </c>
      <c r="BC39" s="116">
        <f t="shared" ref="BC39:BC43" si="3">BB39</f>
        <v>0.56999999999999995</v>
      </c>
      <c r="BD39" s="601">
        <f t="shared" ref="BD39:BD43" si="4">BC39/AP39*1000</f>
        <v>3.2336535974112612</v>
      </c>
      <c r="BE39" s="116"/>
      <c r="BG39" s="4"/>
      <c r="BH39" s="469"/>
      <c r="BI39" s="601"/>
      <c r="BJ39" s="116"/>
      <c r="BK39" s="119"/>
      <c r="BL39" s="6"/>
      <c r="BM39" s="469"/>
      <c r="BN39" s="601"/>
      <c r="BO39" s="116"/>
      <c r="BP39" s="116"/>
      <c r="BQ39" s="109">
        <v>12.9</v>
      </c>
      <c r="BR39" s="116">
        <f t="shared" ref="BR39:BR43" si="5">BQ39</f>
        <v>12.9</v>
      </c>
      <c r="BS39" s="601">
        <f t="shared" ref="BS39:BS43" si="6">BR39/$AP39*1000</f>
        <v>73.182686678254868</v>
      </c>
      <c r="BT39" s="116"/>
      <c r="BV39" s="588">
        <v>6</v>
      </c>
      <c r="BW39" s="118"/>
      <c r="BX39" s="771">
        <f t="shared" si="2"/>
        <v>19.401921584467566</v>
      </c>
      <c r="BY39" s="778"/>
      <c r="BZ39" s="778">
        <f t="shared" ref="BZ39:BZ61" si="7">BS39/BX39</f>
        <v>3.7719298245614041</v>
      </c>
      <c r="CA39" s="778"/>
      <c r="CB39" s="752">
        <f t="shared" ref="CB39:CB43" si="8">AN39/BD39</f>
        <v>0.16544752982456143</v>
      </c>
      <c r="CD39" s="755">
        <f t="shared" ref="CD39:CD43" si="9">CB39/BV39*1000</f>
        <v>27.57458830409357</v>
      </c>
      <c r="CF39" s="6">
        <f t="shared" ref="CF39:CF61" si="10">1/CD39*1000</f>
        <v>36.265273989659008</v>
      </c>
    </row>
    <row r="40" spans="17:84" ht="15">
      <c r="S40" s="520"/>
      <c r="T40" s="470"/>
      <c r="V40" s="470"/>
      <c r="X40" s="708"/>
      <c r="Y40" s="525"/>
      <c r="AG40" s="424"/>
      <c r="AN40" s="109">
        <v>0.74</v>
      </c>
      <c r="AP40" s="708">
        <f>X$42</f>
        <v>205.52629999999999</v>
      </c>
      <c r="AR40" s="469"/>
      <c r="AS40" s="469"/>
      <c r="AT40" s="601"/>
      <c r="AU40" s="116"/>
      <c r="AV40" s="4"/>
      <c r="AW40" s="4"/>
      <c r="AX40" s="469"/>
      <c r="AY40" s="601"/>
      <c r="AZ40" s="116"/>
      <c r="BA40" s="4"/>
      <c r="BB40" s="109">
        <v>0.72499999999999998</v>
      </c>
      <c r="BC40" s="116">
        <f t="shared" si="3"/>
        <v>0.72499999999999998</v>
      </c>
      <c r="BD40" s="601">
        <f t="shared" si="4"/>
        <v>3.527529080219904</v>
      </c>
      <c r="BE40" s="116"/>
      <c r="BG40" s="4"/>
      <c r="BH40" s="469"/>
      <c r="BI40" s="601"/>
      <c r="BJ40" s="116"/>
      <c r="BK40" s="119"/>
      <c r="BL40" s="6"/>
      <c r="BM40" s="469"/>
      <c r="BN40" s="601"/>
      <c r="BO40" s="116"/>
      <c r="BP40" s="116"/>
      <c r="BQ40" s="109">
        <v>16.399999999999999</v>
      </c>
      <c r="BR40" s="116">
        <f t="shared" si="5"/>
        <v>16.399999999999999</v>
      </c>
      <c r="BS40" s="601">
        <f t="shared" si="6"/>
        <v>79.795140573250222</v>
      </c>
      <c r="BT40" s="116"/>
      <c r="BV40" s="588">
        <v>5.3</v>
      </c>
      <c r="BW40" s="118"/>
      <c r="BX40" s="771">
        <f t="shared" si="2"/>
        <v>18.695904125165491</v>
      </c>
      <c r="BY40" s="778"/>
      <c r="BZ40" s="778">
        <f t="shared" si="7"/>
        <v>4.2680546519193223</v>
      </c>
      <c r="CA40" s="778"/>
      <c r="CB40" s="752">
        <f t="shared" si="8"/>
        <v>0.20977856827586205</v>
      </c>
      <c r="CD40" s="755">
        <f t="shared" si="9"/>
        <v>39.580861938841892</v>
      </c>
      <c r="CF40" s="6">
        <f t="shared" si="10"/>
        <v>25.264735304277693</v>
      </c>
    </row>
    <row r="41" spans="17:84" ht="18">
      <c r="Q41" s="704"/>
      <c r="S41" s="109"/>
      <c r="T41" s="120"/>
      <c r="AN41" s="109">
        <v>0.96499999999999997</v>
      </c>
      <c r="AP41" s="708">
        <f>X$47</f>
        <v>238.26414999999997</v>
      </c>
      <c r="AR41" s="469"/>
      <c r="AS41" s="469"/>
      <c r="AT41" s="601"/>
      <c r="AU41" s="116"/>
      <c r="AV41" s="4"/>
      <c r="AW41" s="4"/>
      <c r="AX41" s="469"/>
      <c r="AY41" s="601"/>
      <c r="AZ41" s="116"/>
      <c r="BA41" s="4"/>
      <c r="BB41" s="109">
        <v>0.97</v>
      </c>
      <c r="BC41" s="116">
        <f t="shared" si="3"/>
        <v>0.97</v>
      </c>
      <c r="BD41" s="601">
        <f t="shared" si="4"/>
        <v>4.0711118311336394</v>
      </c>
      <c r="BE41" s="116"/>
      <c r="BG41" s="4"/>
      <c r="BH41" s="469"/>
      <c r="BI41" s="601"/>
      <c r="BJ41" s="116"/>
      <c r="BK41" s="119"/>
      <c r="BL41" s="6"/>
      <c r="BM41" s="469"/>
      <c r="BN41" s="601"/>
      <c r="BO41" s="116"/>
      <c r="BP41" s="116"/>
      <c r="BQ41" s="109">
        <v>22.1</v>
      </c>
      <c r="BR41" s="116">
        <f t="shared" si="5"/>
        <v>22.1</v>
      </c>
      <c r="BS41" s="601">
        <f t="shared" si="6"/>
        <v>92.754197389745812</v>
      </c>
      <c r="BT41" s="116"/>
      <c r="BV41" s="588">
        <v>4.8499999999999996</v>
      </c>
      <c r="BW41" s="118"/>
      <c r="BX41" s="771">
        <f t="shared" si="2"/>
        <v>19.744892380998149</v>
      </c>
      <c r="BY41" s="778"/>
      <c r="BZ41" s="778">
        <f t="shared" si="7"/>
        <v>4.6976299287915833</v>
      </c>
      <c r="CA41" s="778"/>
      <c r="CB41" s="752">
        <f t="shared" si="8"/>
        <v>0.23703598427835049</v>
      </c>
      <c r="CD41" s="755">
        <f t="shared" si="9"/>
        <v>48.873398820278453</v>
      </c>
      <c r="CF41" s="6">
        <f t="shared" si="10"/>
        <v>20.461028374091349</v>
      </c>
    </row>
    <row r="42" spans="17:84" ht="18">
      <c r="Q42" s="704">
        <v>0.73</v>
      </c>
      <c r="S42" s="109">
        <v>17</v>
      </c>
      <c r="T42" s="470" t="e">
        <f>S42/T$34*1000</f>
        <v>#DIV/0!</v>
      </c>
      <c r="V42" s="470" t="e">
        <f>S42/V$34*1000</f>
        <v>#DIV/0!</v>
      </c>
      <c r="X42" s="708">
        <f>Q42*X$31+X$32</f>
        <v>205.52629999999999</v>
      </c>
      <c r="Y42" s="525">
        <f>S42/X42*1000</f>
        <v>82.714474984466719</v>
      </c>
      <c r="AG42" s="424" t="e">
        <f>Q42/T42*1000</f>
        <v>#DIV/0!</v>
      </c>
      <c r="AN42" s="109">
        <v>1.04</v>
      </c>
      <c r="AP42" s="708">
        <f>X$52</f>
        <v>248.7124</v>
      </c>
      <c r="AR42" s="469"/>
      <c r="AS42" s="469"/>
      <c r="AT42" s="601"/>
      <c r="AU42" s="116"/>
      <c r="AV42" s="4"/>
      <c r="AW42" s="4"/>
      <c r="AX42" s="469"/>
      <c r="AY42" s="601"/>
      <c r="AZ42" s="116"/>
      <c r="BA42" s="4"/>
      <c r="BB42" s="109">
        <v>1.06</v>
      </c>
      <c r="BC42" s="116">
        <f t="shared" si="3"/>
        <v>1.06</v>
      </c>
      <c r="BD42" s="601">
        <f t="shared" si="4"/>
        <v>4.2619507511487162</v>
      </c>
      <c r="BE42" s="116"/>
      <c r="BG42" s="4"/>
      <c r="BH42" s="469"/>
      <c r="BI42" s="601"/>
      <c r="BJ42" s="116"/>
      <c r="BK42" s="119"/>
      <c r="BL42" s="6"/>
      <c r="BM42" s="469"/>
      <c r="BN42" s="601"/>
      <c r="BO42" s="116"/>
      <c r="BP42" s="116"/>
      <c r="BQ42" s="109">
        <v>22.7</v>
      </c>
      <c r="BR42" s="116">
        <f t="shared" si="5"/>
        <v>22.7</v>
      </c>
      <c r="BS42" s="601">
        <f t="shared" si="6"/>
        <v>91.270077406675341</v>
      </c>
      <c r="BT42" s="116"/>
      <c r="BV42" s="588">
        <v>4.4000000000000004</v>
      </c>
      <c r="BW42" s="118"/>
      <c r="BX42" s="771">
        <f t="shared" si="2"/>
        <v>18.752583305054355</v>
      </c>
      <c r="BY42" s="778"/>
      <c r="BZ42" s="778">
        <f t="shared" si="7"/>
        <v>4.8670668953687812</v>
      </c>
      <c r="CA42" s="778"/>
      <c r="CB42" s="752">
        <f t="shared" si="8"/>
        <v>0.24401971320754717</v>
      </c>
      <c r="CD42" s="755">
        <f t="shared" si="9"/>
        <v>55.459025728987989</v>
      </c>
      <c r="CF42" s="6">
        <f t="shared" si="10"/>
        <v>18.031330101013801</v>
      </c>
    </row>
    <row r="43" spans="17:84" ht="18">
      <c r="Q43" s="704"/>
      <c r="S43" s="109"/>
      <c r="T43" s="470"/>
      <c r="V43" s="470"/>
      <c r="X43" s="708"/>
      <c r="Y43" s="525"/>
      <c r="AG43" s="424"/>
      <c r="AN43" s="109">
        <v>1.123</v>
      </c>
      <c r="AP43" s="708">
        <f>X$53</f>
        <v>260.27512999999999</v>
      </c>
      <c r="AR43" s="469"/>
      <c r="AS43" s="469"/>
      <c r="AT43" s="601"/>
      <c r="AU43" s="116"/>
      <c r="AV43" s="4"/>
      <c r="AW43" s="4"/>
      <c r="AX43" s="469"/>
      <c r="AY43" s="601"/>
      <c r="AZ43" s="116"/>
      <c r="BA43" s="4"/>
      <c r="BB43" s="109">
        <v>1.0900000000000001</v>
      </c>
      <c r="BC43" s="116">
        <f t="shared" si="3"/>
        <v>1.0900000000000001</v>
      </c>
      <c r="BD43" s="601">
        <f t="shared" si="4"/>
        <v>4.1878761140182705</v>
      </c>
      <c r="BE43" s="116"/>
      <c r="BG43" s="4"/>
      <c r="BH43" s="469"/>
      <c r="BI43" s="601"/>
      <c r="BJ43" s="116"/>
      <c r="BK43" s="119"/>
      <c r="BL43" s="6"/>
      <c r="BM43" s="469"/>
      <c r="BN43" s="601"/>
      <c r="BO43" s="116"/>
      <c r="BP43" s="116"/>
      <c r="BQ43" s="109">
        <v>26</v>
      </c>
      <c r="BR43" s="116">
        <f t="shared" si="5"/>
        <v>26</v>
      </c>
      <c r="BS43" s="601">
        <f t="shared" si="6"/>
        <v>99.894292627958734</v>
      </c>
      <c r="BT43" s="116"/>
      <c r="BV43" s="588">
        <v>5</v>
      </c>
      <c r="BW43" s="118"/>
      <c r="BX43" s="771">
        <f t="shared" si="2"/>
        <v>20.939380570091352</v>
      </c>
      <c r="BY43" s="778"/>
      <c r="BZ43" s="778">
        <f t="shared" si="7"/>
        <v>4.7706422018348622</v>
      </c>
      <c r="CA43" s="778"/>
      <c r="CB43" s="752">
        <f t="shared" si="8"/>
        <v>0.26815501925688068</v>
      </c>
      <c r="CD43" s="755">
        <f t="shared" si="9"/>
        <v>53.631003851376136</v>
      </c>
      <c r="CF43" s="6">
        <f t="shared" si="10"/>
        <v>18.645931050838247</v>
      </c>
    </row>
    <row r="44" spans="17:84" ht="18">
      <c r="Q44" s="704"/>
      <c r="S44" s="109"/>
      <c r="T44" s="470"/>
      <c r="V44" s="470"/>
      <c r="X44" s="708"/>
      <c r="Y44" s="525"/>
      <c r="AG44" s="424"/>
    </row>
    <row r="45" spans="17:84" ht="18.75">
      <c r="Q45" s="704"/>
      <c r="S45" s="109"/>
      <c r="T45" s="470"/>
      <c r="V45" s="470"/>
      <c r="X45" s="708"/>
      <c r="Y45" s="525"/>
      <c r="AG45" s="424"/>
      <c r="AJ45" s="857" t="s">
        <v>1588</v>
      </c>
      <c r="AN45" s="109">
        <v>0.5</v>
      </c>
      <c r="AP45" s="708">
        <f>X$38</f>
        <v>176.27120000000002</v>
      </c>
      <c r="AR45" s="469"/>
      <c r="AS45" s="469">
        <f>AR45</f>
        <v>0</v>
      </c>
      <c r="AT45" s="601" t="e">
        <f>AS45/J$60*1000</f>
        <v>#DIV/0!</v>
      </c>
      <c r="AU45" s="116" t="e">
        <f>AT45*K$60/1000</f>
        <v>#DIV/0!</v>
      </c>
      <c r="AV45" s="4"/>
      <c r="AW45" s="4"/>
      <c r="AY45" s="601" t="e">
        <f>AX45/O$60*1000</f>
        <v>#DIV/0!</v>
      </c>
      <c r="AZ45" s="116" t="e">
        <f>AY45*P$60/1000</f>
        <v>#DIV/0!</v>
      </c>
      <c r="BA45" s="4"/>
      <c r="BB45" s="109">
        <v>0.24</v>
      </c>
      <c r="BC45" s="116">
        <f t="shared" ref="BC45:BC61" si="11">BB45</f>
        <v>0.24</v>
      </c>
      <c r="BD45" s="601">
        <f t="shared" ref="BD45:BD50" si="12">BC45/AP45*1000</f>
        <v>1.3615383568047417</v>
      </c>
      <c r="BE45" s="116">
        <f>BD45*U$60/1000</f>
        <v>0</v>
      </c>
      <c r="BG45" s="4">
        <v>0.42</v>
      </c>
      <c r="BH45" s="469">
        <f t="shared" si="0"/>
        <v>10.08</v>
      </c>
      <c r="BI45" s="601" t="e">
        <f>BH45/BI$72*1000</f>
        <v>#DIV/0!</v>
      </c>
      <c r="BJ45" s="116" t="e">
        <f>BI45*BJ$72/1000</f>
        <v>#DIV/0!</v>
      </c>
      <c r="BK45" s="119"/>
      <c r="BL45" s="6">
        <v>4.2999999999999997E-2</v>
      </c>
      <c r="BM45" s="469">
        <f t="shared" si="1"/>
        <v>1.032</v>
      </c>
      <c r="BN45" s="601" t="e">
        <f>BM45/BN$72*1000</f>
        <v>#DIV/0!</v>
      </c>
      <c r="BO45" s="116" t="e">
        <f>BN45*BO$72/1000</f>
        <v>#DIV/0!</v>
      </c>
      <c r="BP45" s="116"/>
      <c r="BQ45" s="109">
        <v>12.5</v>
      </c>
      <c r="BR45" s="116">
        <f>BQ45</f>
        <v>12.5</v>
      </c>
      <c r="BS45" s="601">
        <f>BR45/$AP45*1000</f>
        <v>70.9134560835803</v>
      </c>
      <c r="BT45" s="116"/>
      <c r="BV45" s="109">
        <v>7</v>
      </c>
      <c r="BW45" s="118"/>
      <c r="BX45" s="771">
        <f t="shared" ref="BX45:BX50" si="13">BD45*BV45</f>
        <v>9.5307684976331917</v>
      </c>
      <c r="BY45" s="778"/>
      <c r="BZ45" s="778">
        <f t="shared" si="7"/>
        <v>7.4404761904761907</v>
      </c>
      <c r="CA45" s="778"/>
      <c r="CB45" s="752">
        <f t="shared" ref="CB45:CB50" si="14">AN45/BD45</f>
        <v>0.36723166666666668</v>
      </c>
      <c r="CD45" s="755">
        <f t="shared" ref="CD45:CD50" si="15">CB45/BV45*1000</f>
        <v>52.461666666666673</v>
      </c>
      <c r="CF45" s="6">
        <f t="shared" si="10"/>
        <v>19.061536995266383</v>
      </c>
    </row>
    <row r="46" spans="17:84" ht="18">
      <c r="Q46" s="704"/>
      <c r="S46" s="109"/>
      <c r="T46" s="120"/>
      <c r="AN46" s="109">
        <v>0.53500000000000003</v>
      </c>
      <c r="AP46" s="708">
        <f>X$38</f>
        <v>176.27120000000002</v>
      </c>
      <c r="AR46" s="469"/>
      <c r="AS46" s="469"/>
      <c r="AT46" s="601"/>
      <c r="AU46" s="116"/>
      <c r="AV46" s="4"/>
      <c r="AW46" s="4"/>
      <c r="AX46" s="469"/>
      <c r="AY46" s="601"/>
      <c r="AZ46" s="116"/>
      <c r="BA46" s="4"/>
      <c r="BB46" s="109">
        <v>0.26</v>
      </c>
      <c r="BC46" s="116">
        <f t="shared" si="11"/>
        <v>0.26</v>
      </c>
      <c r="BD46" s="601">
        <f t="shared" si="12"/>
        <v>1.4749998865384701</v>
      </c>
      <c r="BE46" s="116"/>
      <c r="BG46" s="4"/>
      <c r="BH46" s="469"/>
      <c r="BI46" s="601"/>
      <c r="BJ46" s="116"/>
      <c r="BK46" s="119"/>
      <c r="BL46" s="6"/>
      <c r="BM46" s="469"/>
      <c r="BN46" s="601"/>
      <c r="BO46" s="116"/>
      <c r="BP46" s="116"/>
      <c r="BQ46" s="109">
        <v>13.1</v>
      </c>
      <c r="BR46" s="116">
        <f t="shared" ref="BR46:BR54" si="16">BQ46</f>
        <v>13.1</v>
      </c>
      <c r="BS46" s="601">
        <f t="shared" ref="BS46:BS54" si="17">BR46/$AP46*1000</f>
        <v>74.317301975592144</v>
      </c>
      <c r="BT46" s="116"/>
      <c r="BV46" s="109">
        <v>6</v>
      </c>
      <c r="BW46" s="118"/>
      <c r="BX46" s="771">
        <f t="shared" si="13"/>
        <v>8.8499993192308217</v>
      </c>
      <c r="BY46" s="778"/>
      <c r="BZ46" s="778">
        <f t="shared" si="7"/>
        <v>8.397435897435896</v>
      </c>
      <c r="CA46" s="778"/>
      <c r="CB46" s="752">
        <f t="shared" si="14"/>
        <v>0.36271189230769235</v>
      </c>
      <c r="CD46" s="755">
        <f t="shared" si="15"/>
        <v>60.451982051282059</v>
      </c>
      <c r="CF46" s="6">
        <f t="shared" si="10"/>
        <v>16.542054802300598</v>
      </c>
    </row>
    <row r="47" spans="17:84" ht="18">
      <c r="Q47" s="704">
        <v>0.96499999999999997</v>
      </c>
      <c r="S47" s="109">
        <v>22</v>
      </c>
      <c r="T47" s="470" t="e">
        <f t="shared" ref="T47:T53" si="18">S47/T$34*1000</f>
        <v>#DIV/0!</v>
      </c>
      <c r="V47" s="470" t="e">
        <f t="shared" ref="V47:V53" si="19">S47/V$34*1000</f>
        <v>#DIV/0!</v>
      </c>
      <c r="X47" s="708">
        <f t="shared" ref="X47:X53" si="20">Q47*X$31+X$32</f>
        <v>238.26414999999997</v>
      </c>
      <c r="Y47" s="525">
        <f t="shared" ref="Y47:Y53" si="21">S47/X47*1000</f>
        <v>92.334495139113471</v>
      </c>
      <c r="AG47" s="424" t="e">
        <f>Q47/T47*1000</f>
        <v>#DIV/0!</v>
      </c>
      <c r="AN47" s="109">
        <v>0.74</v>
      </c>
      <c r="AP47" s="708">
        <f>X$42</f>
        <v>205.52629999999999</v>
      </c>
      <c r="AR47" s="469"/>
      <c r="AS47" s="469"/>
      <c r="AT47" s="601"/>
      <c r="AU47" s="116"/>
      <c r="AV47" s="4"/>
      <c r="AW47" s="4"/>
      <c r="AX47" s="469"/>
      <c r="AY47" s="601"/>
      <c r="AZ47" s="116"/>
      <c r="BA47" s="4"/>
      <c r="BB47" s="109">
        <v>0.4</v>
      </c>
      <c r="BC47" s="116">
        <f t="shared" si="11"/>
        <v>0.4</v>
      </c>
      <c r="BD47" s="601">
        <f t="shared" si="12"/>
        <v>1.9462229408109815</v>
      </c>
      <c r="BE47" s="116"/>
      <c r="BG47" s="4"/>
      <c r="BH47" s="469"/>
      <c r="BI47" s="601"/>
      <c r="BJ47" s="116"/>
      <c r="BK47" s="119"/>
      <c r="BL47" s="6"/>
      <c r="BM47" s="469"/>
      <c r="BN47" s="601"/>
      <c r="BO47" s="116"/>
      <c r="BP47" s="116"/>
      <c r="BQ47" s="109">
        <v>15</v>
      </c>
      <c r="BR47" s="116">
        <f t="shared" si="16"/>
        <v>15</v>
      </c>
      <c r="BS47" s="601">
        <f t="shared" si="17"/>
        <v>72.983360280411802</v>
      </c>
      <c r="BT47" s="116"/>
      <c r="BV47" s="109">
        <v>5.4</v>
      </c>
      <c r="BW47" s="118"/>
      <c r="BX47" s="771">
        <f t="shared" si="13"/>
        <v>10.5096038803793</v>
      </c>
      <c r="BY47" s="778"/>
      <c r="BZ47" s="778">
        <f t="shared" si="7"/>
        <v>6.9444444444444438</v>
      </c>
      <c r="CA47" s="778"/>
      <c r="CB47" s="752">
        <f t="shared" si="14"/>
        <v>0.38022365499999999</v>
      </c>
      <c r="CD47" s="755">
        <f t="shared" si="15"/>
        <v>70.411787962962961</v>
      </c>
      <c r="CF47" s="6">
        <f t="shared" si="10"/>
        <v>14.202167405917972</v>
      </c>
    </row>
    <row r="48" spans="17:84" ht="18">
      <c r="Q48" s="704"/>
      <c r="S48" s="109"/>
      <c r="T48" s="470"/>
      <c r="V48" s="470"/>
      <c r="X48" s="708"/>
      <c r="Y48" s="525"/>
      <c r="AG48" s="424"/>
      <c r="AN48" s="109">
        <v>0.96499999999999997</v>
      </c>
      <c r="AP48" s="708">
        <f>X$47</f>
        <v>238.26414999999997</v>
      </c>
      <c r="AR48" s="469"/>
      <c r="AS48" s="469"/>
      <c r="AT48" s="601"/>
      <c r="AU48" s="116"/>
      <c r="AV48" s="4"/>
      <c r="AW48" s="4"/>
      <c r="AX48" s="469"/>
      <c r="AY48" s="601"/>
      <c r="AZ48" s="116"/>
      <c r="BA48" s="4"/>
      <c r="BB48" s="109">
        <v>0.6</v>
      </c>
      <c r="BC48" s="116">
        <f t="shared" si="11"/>
        <v>0.6</v>
      </c>
      <c r="BD48" s="601">
        <f t="shared" si="12"/>
        <v>2.5182135037940037</v>
      </c>
      <c r="BE48" s="116"/>
      <c r="BG48" s="4"/>
      <c r="BH48" s="469"/>
      <c r="BI48" s="601"/>
      <c r="BJ48" s="116"/>
      <c r="BK48" s="119"/>
      <c r="BL48" s="6"/>
      <c r="BM48" s="469"/>
      <c r="BN48" s="601"/>
      <c r="BO48" s="116"/>
      <c r="BP48" s="116"/>
      <c r="BQ48" s="109">
        <v>19.600000000000001</v>
      </c>
      <c r="BR48" s="116">
        <f t="shared" si="16"/>
        <v>19.600000000000001</v>
      </c>
      <c r="BS48" s="601">
        <f t="shared" si="17"/>
        <v>82.261641123937451</v>
      </c>
      <c r="BT48" s="116"/>
      <c r="BV48" s="109">
        <v>4.8</v>
      </c>
      <c r="BW48" s="118"/>
      <c r="BX48" s="771">
        <f t="shared" si="13"/>
        <v>12.087424818211217</v>
      </c>
      <c r="BY48" s="778"/>
      <c r="BZ48" s="778">
        <f t="shared" si="7"/>
        <v>6.8055555555555562</v>
      </c>
      <c r="CA48" s="778"/>
      <c r="CB48" s="752">
        <f t="shared" si="14"/>
        <v>0.38320817458333328</v>
      </c>
      <c r="CD48" s="755">
        <f t="shared" si="15"/>
        <v>79.835036371527764</v>
      </c>
      <c r="CF48" s="6">
        <f t="shared" si="10"/>
        <v>12.525828827161885</v>
      </c>
    </row>
    <row r="49" spans="17:84" ht="18">
      <c r="Q49" s="704"/>
      <c r="S49" s="109"/>
      <c r="T49" s="470"/>
      <c r="V49" s="470"/>
      <c r="X49" s="708"/>
      <c r="Y49" s="525"/>
      <c r="AG49" s="424"/>
      <c r="AN49" s="109">
        <v>1.04</v>
      </c>
      <c r="AP49" s="708">
        <f>X$52</f>
        <v>248.7124</v>
      </c>
      <c r="AR49" s="469"/>
      <c r="AS49" s="469"/>
      <c r="AT49" s="601"/>
      <c r="AU49" s="116"/>
      <c r="AV49" s="4"/>
      <c r="AW49" s="4"/>
      <c r="AX49" s="469"/>
      <c r="AY49" s="601"/>
      <c r="AZ49" s="116"/>
      <c r="BA49" s="4"/>
      <c r="BB49" s="109">
        <v>0.78500000000000003</v>
      </c>
      <c r="BC49" s="116">
        <f t="shared" si="11"/>
        <v>0.78500000000000003</v>
      </c>
      <c r="BD49" s="601">
        <f t="shared" si="12"/>
        <v>3.1562559808035306</v>
      </c>
      <c r="BE49" s="116"/>
      <c r="BG49" s="4"/>
      <c r="BH49" s="469"/>
      <c r="BI49" s="601"/>
      <c r="BJ49" s="116"/>
      <c r="BK49" s="119"/>
      <c r="BL49" s="6"/>
      <c r="BM49" s="469"/>
      <c r="BN49" s="601"/>
      <c r="BO49" s="116"/>
      <c r="BP49" s="116"/>
      <c r="BQ49" s="109">
        <v>22.6</v>
      </c>
      <c r="BR49" s="116">
        <f t="shared" si="16"/>
        <v>22.6</v>
      </c>
      <c r="BS49" s="601">
        <f t="shared" si="17"/>
        <v>90.868006581095287</v>
      </c>
      <c r="BT49" s="116"/>
      <c r="BV49" s="109">
        <v>4.3</v>
      </c>
      <c r="BW49" s="118"/>
      <c r="BX49" s="771">
        <f t="shared" si="13"/>
        <v>13.571900717455181</v>
      </c>
      <c r="BY49" s="778"/>
      <c r="BZ49" s="778">
        <f t="shared" si="7"/>
        <v>6.6953043993482462</v>
      </c>
      <c r="CA49" s="778"/>
      <c r="CB49" s="752">
        <f t="shared" si="14"/>
        <v>0.32950432611464969</v>
      </c>
      <c r="CD49" s="755">
        <f t="shared" si="15"/>
        <v>76.628913049918538</v>
      </c>
      <c r="CF49" s="6">
        <f t="shared" si="10"/>
        <v>13.049904536014596</v>
      </c>
    </row>
    <row r="50" spans="17:84" ht="18">
      <c r="Q50" s="704"/>
      <c r="S50" s="109"/>
      <c r="T50" s="470"/>
      <c r="V50" s="470"/>
      <c r="X50" s="708"/>
      <c r="Y50" s="525"/>
      <c r="AG50" s="424"/>
      <c r="AN50" s="109">
        <v>1.123</v>
      </c>
      <c r="AP50" s="708">
        <f>X$53</f>
        <v>260.27512999999999</v>
      </c>
      <c r="AR50" s="469"/>
      <c r="AS50" s="469"/>
      <c r="AT50" s="601"/>
      <c r="AU50" s="116"/>
      <c r="AV50" s="4"/>
      <c r="AW50" s="4"/>
      <c r="AX50" s="469"/>
      <c r="AY50" s="601"/>
      <c r="AZ50" s="116"/>
      <c r="BA50" s="4"/>
      <c r="BB50" s="109">
        <v>0.98</v>
      </c>
      <c r="BC50" s="116">
        <f t="shared" si="11"/>
        <v>0.98</v>
      </c>
      <c r="BD50" s="601">
        <f t="shared" si="12"/>
        <v>3.7652464144384443</v>
      </c>
      <c r="BE50" s="116"/>
      <c r="BG50" s="4"/>
      <c r="BH50" s="469"/>
      <c r="BI50" s="601"/>
      <c r="BJ50" s="116"/>
      <c r="BK50" s="119"/>
      <c r="BL50" s="6"/>
      <c r="BM50" s="469"/>
      <c r="BN50" s="601"/>
      <c r="BO50" s="116"/>
      <c r="BP50" s="116"/>
      <c r="BQ50" s="109">
        <v>23.4</v>
      </c>
      <c r="BR50" s="116">
        <f t="shared" si="16"/>
        <v>23.4</v>
      </c>
      <c r="BS50" s="601">
        <f t="shared" si="17"/>
        <v>89.904863365162853</v>
      </c>
      <c r="BT50" s="116"/>
      <c r="BV50" s="109">
        <v>5</v>
      </c>
      <c r="BW50" s="118"/>
      <c r="BX50" s="771">
        <f t="shared" si="13"/>
        <v>18.826232072192223</v>
      </c>
      <c r="BY50" s="778"/>
      <c r="BZ50" s="778">
        <f t="shared" si="7"/>
        <v>4.7755102040816322</v>
      </c>
      <c r="CA50" s="778"/>
      <c r="CB50" s="752">
        <f t="shared" si="14"/>
        <v>0.29825405203061223</v>
      </c>
      <c r="CD50" s="755">
        <f t="shared" si="15"/>
        <v>59.650810406122446</v>
      </c>
      <c r="CF50" s="6">
        <f t="shared" si="10"/>
        <v>16.764231586992185</v>
      </c>
    </row>
    <row r="51" spans="17:84" ht="18">
      <c r="Q51" s="704"/>
      <c r="S51" s="109"/>
      <c r="T51" s="470"/>
      <c r="V51" s="470"/>
      <c r="X51" s="708"/>
      <c r="Y51" s="525"/>
      <c r="AG51" s="424"/>
    </row>
    <row r="52" spans="17:84" ht="18.75">
      <c r="Q52" s="704">
        <v>1.04</v>
      </c>
      <c r="S52" s="109">
        <v>23</v>
      </c>
      <c r="T52" s="470" t="e">
        <f t="shared" si="18"/>
        <v>#DIV/0!</v>
      </c>
      <c r="V52" s="470" t="e">
        <f t="shared" si="19"/>
        <v>#DIV/0!</v>
      </c>
      <c r="X52" s="708">
        <f t="shared" si="20"/>
        <v>248.7124</v>
      </c>
      <c r="Y52" s="525">
        <f t="shared" si="21"/>
        <v>92.476289883415532</v>
      </c>
      <c r="AG52" s="424" t="e">
        <f>Q52/T52*1000</f>
        <v>#DIV/0!</v>
      </c>
      <c r="AJ52" s="857" t="s">
        <v>1589</v>
      </c>
      <c r="AN52" s="109">
        <v>0.53500000000000003</v>
      </c>
      <c r="AO52" s="109"/>
      <c r="AP52" s="708">
        <f>X$38</f>
        <v>176.27120000000002</v>
      </c>
      <c r="AR52" s="469"/>
      <c r="AS52" s="469">
        <f>AR52</f>
        <v>0</v>
      </c>
      <c r="AT52" s="601" t="e">
        <f>AS52/J$60*1000</f>
        <v>#DIV/0!</v>
      </c>
      <c r="AU52" s="116" t="e">
        <f>AT52*K$60/1000</f>
        <v>#DIV/0!</v>
      </c>
      <c r="AV52" s="4"/>
      <c r="AW52" s="4"/>
      <c r="AX52" s="469">
        <f>AW52*24</f>
        <v>0</v>
      </c>
      <c r="AY52" s="601" t="e">
        <f>AX52/O$60*1000</f>
        <v>#DIV/0!</v>
      </c>
      <c r="AZ52" s="116" t="e">
        <f>AY52*P$60/1000</f>
        <v>#DIV/0!</v>
      </c>
      <c r="BA52" s="4"/>
      <c r="BB52" s="109">
        <v>0.5</v>
      </c>
      <c r="BC52" s="116">
        <f t="shared" si="11"/>
        <v>0.5</v>
      </c>
      <c r="BD52" s="601">
        <f t="shared" ref="BD52:BD54" si="22">BC52/AP52*1000</f>
        <v>2.8365382433432118</v>
      </c>
      <c r="BE52" s="116">
        <f>BD52*U$60/1000</f>
        <v>0</v>
      </c>
      <c r="BG52" s="4">
        <v>0.42</v>
      </c>
      <c r="BH52" s="469">
        <f t="shared" ref="BH52" si="23">BG52*24</f>
        <v>10.08</v>
      </c>
      <c r="BI52" s="601" t="e">
        <f>BH52/BI$72*1000</f>
        <v>#DIV/0!</v>
      </c>
      <c r="BJ52" s="116" t="e">
        <f>BI52*BJ$72/1000</f>
        <v>#DIV/0!</v>
      </c>
      <c r="BK52" s="119"/>
      <c r="BL52" s="6">
        <v>4.2999999999999997E-2</v>
      </c>
      <c r="BM52" s="469">
        <f t="shared" ref="BM52" si="24">BL52*24</f>
        <v>1.032</v>
      </c>
      <c r="BN52" s="601" t="e">
        <f>BM52/BN$72*1000</f>
        <v>#DIV/0!</v>
      </c>
      <c r="BO52" s="116" t="e">
        <f>BN52*BO$72/1000</f>
        <v>#DIV/0!</v>
      </c>
      <c r="BP52" s="116"/>
      <c r="BQ52" s="858">
        <v>7</v>
      </c>
      <c r="BR52" s="116">
        <f t="shared" si="16"/>
        <v>7</v>
      </c>
      <c r="BS52" s="601">
        <f t="shared" si="17"/>
        <v>39.711535406804963</v>
      </c>
      <c r="BT52" s="116"/>
      <c r="BV52" s="109">
        <v>5.2</v>
      </c>
      <c r="BW52" s="118"/>
      <c r="BX52" s="771">
        <f>BD52*BV52</f>
        <v>14.749998865384702</v>
      </c>
      <c r="BY52" s="778"/>
      <c r="BZ52" s="778">
        <f t="shared" si="7"/>
        <v>2.6923076923076921</v>
      </c>
      <c r="CA52" s="778"/>
      <c r="CB52" s="752">
        <f t="shared" ref="CB52:CB54" si="25">AN52/BD52</f>
        <v>0.18861018400000001</v>
      </c>
      <c r="CD52" s="755">
        <f t="shared" ref="CD52:CD54" si="26">CB52/BV52*1000</f>
        <v>36.271189230769231</v>
      </c>
      <c r="CF52" s="6">
        <f t="shared" si="10"/>
        <v>27.570091337167668</v>
      </c>
    </row>
    <row r="53" spans="17:84" ht="18">
      <c r="Q53" s="704">
        <v>1.123</v>
      </c>
      <c r="S53" s="109">
        <v>26</v>
      </c>
      <c r="T53" s="470" t="e">
        <f t="shared" si="18"/>
        <v>#DIV/0!</v>
      </c>
      <c r="V53" s="470" t="e">
        <f t="shared" si="19"/>
        <v>#DIV/0!</v>
      </c>
      <c r="X53" s="708">
        <f t="shared" si="20"/>
        <v>260.27512999999999</v>
      </c>
      <c r="Y53" s="525">
        <f t="shared" si="21"/>
        <v>99.894292627958734</v>
      </c>
      <c r="AG53" s="424" t="e">
        <f>Q53/T53*1000</f>
        <v>#DIV/0!</v>
      </c>
      <c r="AN53" s="109">
        <v>0.74</v>
      </c>
      <c r="AO53" s="109"/>
      <c r="AP53" s="708">
        <f>X$42</f>
        <v>205.52629999999999</v>
      </c>
      <c r="AR53" s="469"/>
      <c r="AS53" s="469"/>
      <c r="AT53" s="601"/>
      <c r="AU53" s="116"/>
      <c r="AV53" s="4"/>
      <c r="AW53" s="4"/>
      <c r="AX53" s="469"/>
      <c r="AY53" s="601"/>
      <c r="AZ53" s="116"/>
      <c r="BA53" s="4"/>
      <c r="BB53" s="109">
        <v>0.76</v>
      </c>
      <c r="BC53" s="116">
        <f t="shared" si="11"/>
        <v>0.76</v>
      </c>
      <c r="BD53" s="601">
        <f t="shared" si="22"/>
        <v>3.6978235875408649</v>
      </c>
      <c r="BE53" s="116"/>
      <c r="BG53" s="4"/>
      <c r="BH53" s="469"/>
      <c r="BI53" s="601"/>
      <c r="BJ53" s="116"/>
      <c r="BK53" s="119"/>
      <c r="BL53" s="6"/>
      <c r="BM53" s="469"/>
      <c r="BN53" s="601"/>
      <c r="BO53" s="116"/>
      <c r="BP53" s="116"/>
      <c r="BQ53" s="858">
        <v>8.1999999999999993</v>
      </c>
      <c r="BR53" s="116">
        <f t="shared" si="16"/>
        <v>8.1999999999999993</v>
      </c>
      <c r="BS53" s="601">
        <f t="shared" si="17"/>
        <v>39.897570286625111</v>
      </c>
      <c r="BT53" s="116"/>
      <c r="BV53" s="109">
        <v>4.25</v>
      </c>
      <c r="BW53" s="118"/>
      <c r="BX53" s="771">
        <f>BD53*BV53</f>
        <v>15.715750247048677</v>
      </c>
      <c r="BY53" s="778"/>
      <c r="BZ53" s="778">
        <f t="shared" si="7"/>
        <v>2.5386996904024759</v>
      </c>
      <c r="CA53" s="778"/>
      <c r="CB53" s="752">
        <f t="shared" si="25"/>
        <v>0.20011771315789473</v>
      </c>
      <c r="CD53" s="755">
        <f t="shared" si="26"/>
        <v>47.08652074303405</v>
      </c>
      <c r="CF53" s="6">
        <f t="shared" si="10"/>
        <v>21.23750033384956</v>
      </c>
    </row>
    <row r="54" spans="17:84" ht="15">
      <c r="AG54" s="23"/>
      <c r="AN54" s="109">
        <v>0.96499999999999997</v>
      </c>
      <c r="AO54" s="109"/>
      <c r="AP54" s="708">
        <f>X$47</f>
        <v>238.26414999999997</v>
      </c>
      <c r="AR54" s="469"/>
      <c r="AS54" s="469"/>
      <c r="AT54" s="601"/>
      <c r="AU54" s="116"/>
      <c r="AV54" s="4"/>
      <c r="AW54" s="4"/>
      <c r="AX54" s="469"/>
      <c r="AY54" s="601"/>
      <c r="AZ54" s="116"/>
      <c r="BA54" s="4"/>
      <c r="BB54" s="109">
        <v>0.94</v>
      </c>
      <c r="BC54" s="116">
        <f t="shared" si="11"/>
        <v>0.94</v>
      </c>
      <c r="BD54" s="601">
        <f t="shared" si="22"/>
        <v>3.9452011559439391</v>
      </c>
      <c r="BE54" s="116"/>
      <c r="BG54" s="4"/>
      <c r="BH54" s="469"/>
      <c r="BI54" s="601"/>
      <c r="BJ54" s="116"/>
      <c r="BK54" s="119"/>
      <c r="BL54" s="6"/>
      <c r="BM54" s="469"/>
      <c r="BN54" s="601"/>
      <c r="BO54" s="116"/>
      <c r="BP54" s="116"/>
      <c r="BQ54" s="858">
        <v>10.4</v>
      </c>
      <c r="BR54" s="116">
        <f t="shared" si="16"/>
        <v>10.4</v>
      </c>
      <c r="BS54" s="601">
        <f t="shared" si="17"/>
        <v>43.649034065762734</v>
      </c>
      <c r="BT54" s="116"/>
      <c r="BV54" s="109">
        <v>5.05</v>
      </c>
      <c r="BW54" s="118"/>
      <c r="BX54" s="771">
        <f>BD54*BV54</f>
        <v>19.92326583751689</v>
      </c>
      <c r="BY54" s="778"/>
      <c r="BZ54" s="778">
        <f t="shared" si="7"/>
        <v>2.1908573836107017</v>
      </c>
      <c r="CA54" s="778"/>
      <c r="CB54" s="752">
        <f t="shared" si="25"/>
        <v>0.24460096249999996</v>
      </c>
      <c r="CD54" s="755">
        <f t="shared" si="26"/>
        <v>48.43583415841583</v>
      </c>
      <c r="CF54" s="6">
        <f t="shared" si="10"/>
        <v>20.645871334214398</v>
      </c>
    </row>
    <row r="55" spans="17:84" ht="15">
      <c r="AG55" s="424" t="e">
        <f>AVERAGE(AG38:AG53)</f>
        <v>#DIV/0!</v>
      </c>
      <c r="AH55" t="e">
        <f>_xlfn.STDEV.S(AG38:AG53)</f>
        <v>#DIV/0!</v>
      </c>
      <c r="AR55" s="469"/>
      <c r="AS55" s="469"/>
      <c r="AT55" s="469"/>
      <c r="AU55" s="469"/>
      <c r="AV55" s="469"/>
      <c r="AW55" s="469"/>
      <c r="AX55" s="469"/>
      <c r="AY55" s="469"/>
      <c r="AZ55" s="469"/>
      <c r="BA55" s="469"/>
      <c r="BB55" s="469"/>
      <c r="BC55" s="469"/>
      <c r="BD55" s="469"/>
      <c r="BE55" s="469"/>
      <c r="BF55" s="469"/>
      <c r="BG55" s="469"/>
      <c r="BH55" s="469"/>
      <c r="BI55" s="469"/>
      <c r="BJ55" s="469"/>
      <c r="BK55" s="469"/>
      <c r="BL55" s="469"/>
      <c r="BM55" s="469"/>
      <c r="BN55" s="469"/>
      <c r="BO55" s="469"/>
      <c r="BP55" s="469"/>
      <c r="BQ55" s="858"/>
      <c r="BR55" s="469"/>
      <c r="BS55" s="469"/>
      <c r="BT55" s="469"/>
      <c r="BU55" s="469"/>
      <c r="BV55" s="469"/>
      <c r="BW55" s="469"/>
      <c r="BX55" s="469"/>
      <c r="BY55" s="469"/>
      <c r="BZ55" s="469"/>
      <c r="CA55" s="469"/>
      <c r="CB55" s="469"/>
      <c r="CC55" s="469"/>
      <c r="CD55" s="469"/>
    </row>
    <row r="56" spans="17:84" ht="18.75">
      <c r="Q56">
        <v>13</v>
      </c>
      <c r="R56" s="23" t="s">
        <v>1101</v>
      </c>
      <c r="T56" s="285"/>
      <c r="U56" s="23" t="s">
        <v>1164</v>
      </c>
      <c r="W56" s="23" t="s">
        <v>33</v>
      </c>
      <c r="X56" s="285">
        <v>1000000000000</v>
      </c>
      <c r="Y56" t="s">
        <v>31</v>
      </c>
      <c r="Z56" s="424" t="e">
        <f>Q56/T57/V57*X56</f>
        <v>#DIV/0!</v>
      </c>
      <c r="AA56" s="23" t="s">
        <v>1101</v>
      </c>
      <c r="AJ56" s="857" t="s">
        <v>1590</v>
      </c>
      <c r="AN56" s="109">
        <v>0.53500000000000003</v>
      </c>
      <c r="AO56" s="109"/>
      <c r="AP56" s="708">
        <f>X$38</f>
        <v>176.27120000000002</v>
      </c>
      <c r="AR56" s="469"/>
      <c r="AS56" s="469"/>
      <c r="AT56" s="601"/>
      <c r="AU56" s="116"/>
      <c r="AV56" s="4"/>
      <c r="AW56" s="4"/>
      <c r="AX56" s="469"/>
      <c r="AY56" s="601"/>
      <c r="AZ56" s="116"/>
      <c r="BA56" s="4"/>
      <c r="BB56" s="109">
        <v>0.6</v>
      </c>
      <c r="BC56" s="116">
        <f t="shared" si="11"/>
        <v>0.6</v>
      </c>
      <c r="BD56" s="601">
        <f t="shared" ref="BD56:BD58" si="27">BC56/AP56*1000</f>
        <v>3.4038458920118542</v>
      </c>
      <c r="BE56" s="116"/>
      <c r="BG56" s="4"/>
      <c r="BH56" s="469"/>
      <c r="BI56" s="601"/>
      <c r="BJ56" s="116"/>
      <c r="BK56" s="119"/>
      <c r="BL56" s="6"/>
      <c r="BM56" s="469"/>
      <c r="BN56" s="601"/>
      <c r="BO56" s="116"/>
      <c r="BP56" s="116"/>
      <c r="BQ56" s="858">
        <v>13</v>
      </c>
      <c r="BR56" s="116">
        <f>BQ56</f>
        <v>13</v>
      </c>
      <c r="BS56" s="601">
        <f>BR56/$AP56*1000</f>
        <v>73.749994326923499</v>
      </c>
      <c r="BT56" s="116"/>
      <c r="BV56" s="109">
        <v>7.15</v>
      </c>
      <c r="BW56" s="118"/>
      <c r="BX56" s="771">
        <f>BD56*BV56</f>
        <v>24.337498127884757</v>
      </c>
      <c r="BY56" s="778"/>
      <c r="BZ56" s="778">
        <f t="shared" si="7"/>
        <v>3.0303030303030298</v>
      </c>
      <c r="CA56" s="778"/>
      <c r="CB56" s="752">
        <f t="shared" ref="CB56:CB58" si="28">AN56/BD56</f>
        <v>0.15717515333333335</v>
      </c>
      <c r="CD56" s="755">
        <f t="shared" ref="CD56:CD58" si="29">CB56/BV56*1000</f>
        <v>21.982538927738926</v>
      </c>
      <c r="CF56" s="6">
        <f t="shared" si="10"/>
        <v>45.490650706326655</v>
      </c>
    </row>
    <row r="57" spans="17:84" ht="18.75">
      <c r="R57" t="s">
        <v>1163</v>
      </c>
      <c r="T57" s="285">
        <v>1000000000</v>
      </c>
      <c r="U57" t="s">
        <v>623</v>
      </c>
      <c r="V57" s="524">
        <f>T34</f>
        <v>0</v>
      </c>
      <c r="W57" t="s">
        <v>749</v>
      </c>
      <c r="Y57" t="s">
        <v>731</v>
      </c>
      <c r="AA57" t="s">
        <v>1092</v>
      </c>
      <c r="AJ57" s="857"/>
      <c r="AN57" s="109">
        <v>0.74</v>
      </c>
      <c r="AO57" s="109"/>
      <c r="AP57" s="708">
        <f>X$42</f>
        <v>205.52629999999999</v>
      </c>
      <c r="AR57" s="469"/>
      <c r="AS57" s="469"/>
      <c r="AT57" s="601"/>
      <c r="AU57" s="116"/>
      <c r="AV57" s="4"/>
      <c r="AW57" s="4"/>
      <c r="AX57" s="469"/>
      <c r="AY57" s="601"/>
      <c r="AZ57" s="116"/>
      <c r="BA57" s="4"/>
      <c r="BB57" s="109">
        <v>0.85</v>
      </c>
      <c r="BC57" s="116">
        <f t="shared" si="11"/>
        <v>0.85</v>
      </c>
      <c r="BD57" s="601">
        <f t="shared" si="27"/>
        <v>4.1357237492233354</v>
      </c>
      <c r="BE57" s="116"/>
      <c r="BG57" s="4"/>
      <c r="BH57" s="469"/>
      <c r="BI57" s="601"/>
      <c r="BJ57" s="116"/>
      <c r="BK57" s="119"/>
      <c r="BL57" s="6"/>
      <c r="BM57" s="469"/>
      <c r="BN57" s="601"/>
      <c r="BO57" s="116"/>
      <c r="BP57" s="116"/>
      <c r="BQ57" s="858">
        <v>17.399999999999999</v>
      </c>
      <c r="BR57" s="116">
        <f t="shared" ref="BR57:BR61" si="30">BQ57</f>
        <v>17.399999999999999</v>
      </c>
      <c r="BS57" s="601">
        <f t="shared" ref="BS57:BS61" si="31">BR57/$AP57*1000</f>
        <v>84.660697925277674</v>
      </c>
      <c r="BT57" s="116"/>
      <c r="BV57" s="109">
        <v>6.1</v>
      </c>
      <c r="BW57" s="118"/>
      <c r="BX57" s="771">
        <f>BD57*BV57</f>
        <v>25.227914870262346</v>
      </c>
      <c r="BY57" s="778"/>
      <c r="BZ57" s="778">
        <f t="shared" si="7"/>
        <v>3.3558341369334612</v>
      </c>
      <c r="CA57" s="778"/>
      <c r="CB57" s="752">
        <f t="shared" si="28"/>
        <v>0.17892877882352942</v>
      </c>
      <c r="CD57" s="755">
        <f t="shared" si="29"/>
        <v>29.332586692381874</v>
      </c>
      <c r="CF57" s="6">
        <f t="shared" si="10"/>
        <v>34.091776851705873</v>
      </c>
    </row>
    <row r="58" spans="17:84" ht="18.75">
      <c r="AJ58" s="857"/>
      <c r="AN58" s="109">
        <v>0.96499999999999997</v>
      </c>
      <c r="AO58" s="109"/>
      <c r="AP58" s="708">
        <f>X$47</f>
        <v>238.26414999999997</v>
      </c>
      <c r="AR58" s="469"/>
      <c r="AS58" s="469"/>
      <c r="AT58" s="601"/>
      <c r="AU58" s="116"/>
      <c r="AV58" s="4"/>
      <c r="AW58" s="4"/>
      <c r="AX58" s="469"/>
      <c r="AY58" s="601"/>
      <c r="AZ58" s="116"/>
      <c r="BA58" s="4"/>
      <c r="BB58" s="109">
        <v>1.03</v>
      </c>
      <c r="BC58" s="116">
        <f t="shared" si="11"/>
        <v>1.03</v>
      </c>
      <c r="BD58" s="601">
        <f t="shared" si="27"/>
        <v>4.3229331815130401</v>
      </c>
      <c r="BE58" s="116"/>
      <c r="BG58" s="4"/>
      <c r="BH58" s="469"/>
      <c r="BI58" s="601"/>
      <c r="BJ58" s="116"/>
      <c r="BK58" s="119"/>
      <c r="BL58" s="6"/>
      <c r="BM58" s="469"/>
      <c r="BN58" s="601"/>
      <c r="BO58" s="116"/>
      <c r="BP58" s="116"/>
      <c r="BQ58" s="858">
        <v>19.899999999999999</v>
      </c>
      <c r="BR58" s="116">
        <f t="shared" si="30"/>
        <v>19.899999999999999</v>
      </c>
      <c r="BS58" s="601">
        <f t="shared" si="31"/>
        <v>83.520747875834459</v>
      </c>
      <c r="BT58" s="116"/>
      <c r="BV58" s="109">
        <v>5.7</v>
      </c>
      <c r="BW58" s="118"/>
      <c r="BX58" s="771">
        <f>BD58*BV58</f>
        <v>24.64071913462433</v>
      </c>
      <c r="BY58" s="778"/>
      <c r="BZ58" s="778">
        <f t="shared" si="7"/>
        <v>3.3895418157043089</v>
      </c>
      <c r="CA58" s="778"/>
      <c r="CB58" s="752">
        <f t="shared" si="28"/>
        <v>0.22322806286407762</v>
      </c>
      <c r="CD58" s="755">
        <f t="shared" si="29"/>
        <v>39.162818046329406</v>
      </c>
      <c r="CF58" s="6">
        <f t="shared" si="10"/>
        <v>25.534423973703969</v>
      </c>
    </row>
    <row r="59" spans="17:84" ht="15">
      <c r="BB59" s="1"/>
    </row>
    <row r="60" spans="17:84" ht="18.75">
      <c r="AJ60" s="857" t="s">
        <v>1591</v>
      </c>
      <c r="AN60" s="109">
        <v>0.74</v>
      </c>
      <c r="AO60" s="109"/>
      <c r="AP60" s="708">
        <f>X$42</f>
        <v>205.52629999999999</v>
      </c>
      <c r="BB60" s="109">
        <v>0.54</v>
      </c>
      <c r="BC60" s="116">
        <f t="shared" si="11"/>
        <v>0.54</v>
      </c>
      <c r="BD60" s="601">
        <f t="shared" ref="BD60:BD61" si="32">BC60/AP60*1000</f>
        <v>2.6274009700948251</v>
      </c>
      <c r="BQ60" s="858">
        <v>14.2</v>
      </c>
      <c r="BR60" s="116">
        <f t="shared" si="30"/>
        <v>14.2</v>
      </c>
      <c r="BS60" s="601">
        <f t="shared" si="31"/>
        <v>69.090914398789835</v>
      </c>
      <c r="BV60" s="109">
        <v>4.9000000000000004</v>
      </c>
      <c r="BX60" s="771">
        <f>BD60*BV60</f>
        <v>12.874264753464644</v>
      </c>
      <c r="BZ60" s="778">
        <f t="shared" si="7"/>
        <v>5.3665910808767938</v>
      </c>
      <c r="CB60" s="752">
        <f t="shared" ref="CB60:CB61" si="33">AN60/BD60</f>
        <v>0.2816471518518518</v>
      </c>
      <c r="CD60" s="755">
        <f t="shared" ref="CD60:CD61" si="34">CB60/BV60*1000</f>
        <v>57.479010582010567</v>
      </c>
      <c r="CF60" s="6">
        <f t="shared" si="10"/>
        <v>17.39765507224952</v>
      </c>
    </row>
    <row r="61" spans="17:84" ht="21.6" customHeight="1" thickBot="1">
      <c r="AN61" s="109">
        <v>0.96499999999999997</v>
      </c>
      <c r="AO61" s="109"/>
      <c r="AP61" s="708">
        <f>X$47</f>
        <v>238.26414999999997</v>
      </c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606">
        <v>0.77</v>
      </c>
      <c r="BC61" s="116">
        <f t="shared" si="11"/>
        <v>0.77</v>
      </c>
      <c r="BD61" s="601">
        <f t="shared" si="32"/>
        <v>3.2317073298689714</v>
      </c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606">
        <v>17.8</v>
      </c>
      <c r="BR61" s="116">
        <f t="shared" si="30"/>
        <v>17.8</v>
      </c>
      <c r="BS61" s="601">
        <f t="shared" si="31"/>
        <v>74.707000612555447</v>
      </c>
      <c r="BT61" s="23"/>
      <c r="BU61" s="23"/>
      <c r="BV61" s="606">
        <v>4.26</v>
      </c>
      <c r="BW61" s="23"/>
      <c r="BX61" s="771">
        <f>BD61*BV61</f>
        <v>13.767073225241818</v>
      </c>
      <c r="BY61" s="859"/>
      <c r="BZ61" s="778">
        <f t="shared" si="7"/>
        <v>5.4264983842448631</v>
      </c>
      <c r="CA61" s="859"/>
      <c r="CB61" s="752">
        <f t="shared" si="33"/>
        <v>0.29860377240259739</v>
      </c>
      <c r="CD61" s="755">
        <f t="shared" si="34"/>
        <v>70.094782254130848</v>
      </c>
      <c r="CE61" s="172"/>
      <c r="CF61" s="6">
        <f t="shared" si="10"/>
        <v>14.266397124602918</v>
      </c>
    </row>
    <row r="62" spans="17:84">
      <c r="BV62" s="777">
        <f>AVERAGE(BV38:BV61)</f>
        <v>5.383</v>
      </c>
      <c r="BW62" s="6"/>
      <c r="BX62" s="6"/>
      <c r="BY62" s="6"/>
      <c r="BZ62" s="6">
        <f>AVERAGE(BZ38:BZ61)</f>
        <v>4.7602222656481583</v>
      </c>
      <c r="CA62" s="6"/>
      <c r="CB62" s="6">
        <f>AVERAGE(CB38:CB61)</f>
        <v>0.2601049096906386</v>
      </c>
      <c r="CD62" s="6">
        <f>AVERAGE(CD38:CD61)</f>
        <v>50.031759456010128</v>
      </c>
      <c r="CE62" s="6"/>
      <c r="CF62" s="6">
        <f>AVERAGE(CF38:CF61)</f>
        <v>22.758573184894349</v>
      </c>
    </row>
  </sheetData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A2B02-CA36-4C0F-BA64-D45A61350B56}">
  <sheetPr>
    <tabColor rgb="FF00B0F0"/>
  </sheetPr>
  <dimension ref="A1:CO78"/>
  <sheetViews>
    <sheetView topLeftCell="A6" zoomScale="90" zoomScaleNormal="90" workbookViewId="0">
      <selection activeCell="X23" sqref="X23"/>
    </sheetView>
  </sheetViews>
  <sheetFormatPr defaultColWidth="8.875" defaultRowHeight="14.25"/>
  <cols>
    <col min="5" max="5" width="7.625" customWidth="1"/>
    <col min="23" max="23" width="9.625" customWidth="1"/>
    <col min="26" max="26" width="10.5" customWidth="1"/>
    <col min="27" max="27" width="10.875" customWidth="1"/>
    <col min="40" max="40" width="4" customWidth="1"/>
    <col min="54" max="54" width="9.5" customWidth="1"/>
    <col min="64" max="64" width="11.625" customWidth="1"/>
    <col min="80" max="80" width="10.875" customWidth="1"/>
    <col min="81" max="81" width="6.375" customWidth="1"/>
    <col min="83" max="83" width="7.125" customWidth="1"/>
    <col min="89" max="89" width="10.5" customWidth="1"/>
    <col min="90" max="90" width="11.125" customWidth="1"/>
    <col min="92" max="92" width="11.375" customWidth="1"/>
  </cols>
  <sheetData>
    <row r="1" spans="1:1" ht="26.25">
      <c r="A1" s="491" t="s">
        <v>955</v>
      </c>
    </row>
    <row r="38" spans="3:6" ht="14.25" customHeight="1"/>
    <row r="39" spans="3:6" ht="14.25" customHeight="1"/>
    <row r="40" spans="3:6" ht="14.25" customHeight="1"/>
    <row r="41" spans="3:6" ht="14.25" customHeight="1"/>
    <row r="42" spans="3:6" ht="14.25" customHeight="1"/>
    <row r="43" spans="3:6" ht="14.25" customHeight="1"/>
    <row r="44" spans="3:6" ht="14.25" customHeight="1"/>
    <row r="45" spans="3:6" ht="14.25" customHeight="1"/>
    <row r="46" spans="3:6">
      <c r="C46" s="18" t="s">
        <v>21</v>
      </c>
    </row>
    <row r="48" spans="3:6">
      <c r="D48" s="17" t="s">
        <v>10</v>
      </c>
      <c r="E48" s="19">
        <v>12.5</v>
      </c>
      <c r="F48" s="15" t="s">
        <v>11</v>
      </c>
    </row>
    <row r="49" spans="2:93">
      <c r="D49" s="16" t="s">
        <v>12</v>
      </c>
      <c r="E49" s="20">
        <f>PI()/6*E48^3/1000</f>
        <v>1.0226538585904275</v>
      </c>
      <c r="F49" s="15" t="s">
        <v>13</v>
      </c>
    </row>
    <row r="50" spans="2:93">
      <c r="D50" s="16" t="s">
        <v>14</v>
      </c>
      <c r="E50" s="19">
        <v>1.06</v>
      </c>
      <c r="F50" s="15" t="s">
        <v>15</v>
      </c>
    </row>
    <row r="51" spans="2:93">
      <c r="D51" s="17" t="s">
        <v>16</v>
      </c>
      <c r="E51" s="22">
        <f>E49*E50*1000</f>
        <v>1084.0130901058531</v>
      </c>
      <c r="F51" s="15" t="s">
        <v>17</v>
      </c>
    </row>
    <row r="52" spans="2:93">
      <c r="D52" s="16" t="s">
        <v>18</v>
      </c>
      <c r="E52" s="21">
        <v>0.75</v>
      </c>
      <c r="F52" s="15"/>
    </row>
    <row r="53" spans="2:93" ht="15.75">
      <c r="D53" s="16" t="s">
        <v>19</v>
      </c>
      <c r="E53" s="471">
        <f>E51*(1-E52)</f>
        <v>271.00327252646326</v>
      </c>
      <c r="F53" s="15" t="s">
        <v>20</v>
      </c>
      <c r="N53" s="346"/>
      <c r="O53" s="346"/>
      <c r="P53" s="346"/>
      <c r="Q53" s="346"/>
      <c r="R53" s="346"/>
      <c r="S53" s="346"/>
      <c r="T53" s="346"/>
      <c r="U53" s="346"/>
      <c r="V53" s="346"/>
      <c r="W53" s="346"/>
      <c r="X53" s="346"/>
      <c r="Y53" s="346"/>
      <c r="Z53" s="346"/>
      <c r="AA53" s="346"/>
      <c r="AB53" s="346"/>
      <c r="AC53" s="346"/>
      <c r="AD53" s="346"/>
      <c r="AE53" s="346"/>
      <c r="AF53" s="346"/>
      <c r="AG53" s="346"/>
      <c r="AH53" s="346"/>
      <c r="AI53" s="346"/>
      <c r="AJ53" s="346"/>
      <c r="AK53" s="346"/>
      <c r="AL53" s="346"/>
      <c r="AM53" s="346"/>
      <c r="AN53" s="346"/>
      <c r="AO53" s="346"/>
      <c r="AP53" s="346"/>
      <c r="AQ53" s="346"/>
      <c r="AR53" s="346"/>
      <c r="AS53" s="346"/>
      <c r="AT53" s="346"/>
      <c r="AU53" s="346"/>
      <c r="AV53" s="346"/>
      <c r="AW53" s="346"/>
      <c r="AX53" s="346"/>
      <c r="AY53" s="346"/>
      <c r="AZ53" s="346"/>
      <c r="BA53" s="346"/>
      <c r="BB53" s="346"/>
      <c r="BC53" s="346"/>
      <c r="BD53" s="346"/>
      <c r="BE53" s="346"/>
      <c r="BF53" s="346"/>
      <c r="BG53" s="346"/>
      <c r="BH53" s="346"/>
    </row>
    <row r="54" spans="2:93" ht="28.5">
      <c r="E54" s="527" t="s">
        <v>958</v>
      </c>
      <c r="F54" s="4">
        <v>4.5</v>
      </c>
      <c r="G54" s="4"/>
      <c r="H54" s="4">
        <v>4</v>
      </c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B54" s="102" t="s">
        <v>20</v>
      </c>
      <c r="AC54" s="102" t="s">
        <v>143</v>
      </c>
      <c r="AD54" s="101"/>
      <c r="AE54" s="101"/>
      <c r="AF54" s="101"/>
      <c r="AG54" s="102" t="s">
        <v>20</v>
      </c>
      <c r="AH54" s="102" t="s">
        <v>143</v>
      </c>
      <c r="AI54" s="101"/>
      <c r="AJ54" s="101"/>
      <c r="AK54" s="101"/>
      <c r="AL54" s="102" t="s">
        <v>20</v>
      </c>
      <c r="AM54" s="102" t="s">
        <v>143</v>
      </c>
      <c r="AN54" s="101"/>
      <c r="AO54" s="101"/>
      <c r="AP54" s="101"/>
      <c r="AQ54" s="101"/>
      <c r="AR54" s="101"/>
      <c r="AS54" s="102" t="s">
        <v>20</v>
      </c>
      <c r="AT54" s="102" t="s">
        <v>143</v>
      </c>
      <c r="AU54" s="101"/>
      <c r="AV54" s="101"/>
      <c r="AW54" s="101"/>
      <c r="AX54" s="102" t="s">
        <v>20</v>
      </c>
      <c r="AY54" s="102" t="s">
        <v>143</v>
      </c>
      <c r="AZ54" s="101"/>
      <c r="BC54" s="101"/>
      <c r="BD54" s="101"/>
      <c r="BG54" s="101"/>
      <c r="BH54" s="101"/>
      <c r="BI54" s="102" t="s">
        <v>20</v>
      </c>
      <c r="BJ54" s="102" t="s">
        <v>143</v>
      </c>
    </row>
    <row r="55" spans="2:93" ht="15.75" thickBot="1">
      <c r="B55" s="1" t="s">
        <v>792</v>
      </c>
      <c r="C55" s="1" t="s">
        <v>230</v>
      </c>
      <c r="D55" s="1" t="s">
        <v>104</v>
      </c>
      <c r="F55" s="109" t="s">
        <v>361</v>
      </c>
      <c r="G55" s="109" t="s">
        <v>361</v>
      </c>
      <c r="H55" s="109" t="s">
        <v>339</v>
      </c>
      <c r="I55" s="109" t="s">
        <v>791</v>
      </c>
      <c r="J55" s="109" t="s">
        <v>793</v>
      </c>
      <c r="K55" s="109" t="s">
        <v>793</v>
      </c>
      <c r="L55" s="109" t="s">
        <v>719</v>
      </c>
      <c r="Y55" s="472" t="s">
        <v>651</v>
      </c>
      <c r="Z55" s="472"/>
      <c r="AA55" s="473"/>
      <c r="AB55" s="474">
        <f>E53</f>
        <v>271.00327252646326</v>
      </c>
      <c r="AC55" s="475">
        <v>180.16</v>
      </c>
      <c r="AE55" s="10" t="s">
        <v>3</v>
      </c>
      <c r="AF55" s="11"/>
      <c r="AG55" s="104">
        <f>E53</f>
        <v>271.00327252646326</v>
      </c>
      <c r="AH55" s="103">
        <v>180.16</v>
      </c>
      <c r="AJ55" s="12" t="s">
        <v>7</v>
      </c>
      <c r="AK55" s="13"/>
      <c r="AL55" s="105">
        <f>E53</f>
        <v>271.00327252646326</v>
      </c>
      <c r="AM55" s="106">
        <v>146.13999999999999</v>
      </c>
      <c r="AQ55" s="592" t="s">
        <v>657</v>
      </c>
      <c r="AR55" s="593"/>
      <c r="AS55" s="594">
        <f>E53</f>
        <v>271.00327252646326</v>
      </c>
      <c r="AT55" s="595">
        <v>90</v>
      </c>
      <c r="AV55" s="596" t="s">
        <v>681</v>
      </c>
      <c r="AW55" s="597"/>
      <c r="AX55" s="598">
        <f>E53</f>
        <v>271.00327252646326</v>
      </c>
      <c r="AY55" s="599">
        <v>18</v>
      </c>
      <c r="BA55" t="s">
        <v>336</v>
      </c>
      <c r="BB55" t="s">
        <v>336</v>
      </c>
      <c r="BC55" t="s">
        <v>336</v>
      </c>
      <c r="BD55" t="s">
        <v>336</v>
      </c>
      <c r="BE55" t="s">
        <v>336</v>
      </c>
      <c r="BG55" s="689" t="s">
        <v>713</v>
      </c>
      <c r="BH55" s="314"/>
      <c r="BI55" s="690">
        <f>E53</f>
        <v>271.00327252646326</v>
      </c>
      <c r="BJ55" s="691">
        <v>18</v>
      </c>
      <c r="BM55" t="s">
        <v>1157</v>
      </c>
      <c r="BN55">
        <v>45</v>
      </c>
      <c r="BO55" t="s">
        <v>1158</v>
      </c>
    </row>
    <row r="56" spans="2:93" ht="60.75" thickBot="1">
      <c r="B56" s="436"/>
      <c r="C56" s="436"/>
      <c r="D56" s="432"/>
      <c r="F56" s="489" t="s">
        <v>956</v>
      </c>
      <c r="G56" s="489" t="s">
        <v>108</v>
      </c>
      <c r="H56" s="489" t="s">
        <v>108</v>
      </c>
      <c r="I56" s="489" t="s">
        <v>108</v>
      </c>
      <c r="J56" s="489" t="s">
        <v>956</v>
      </c>
      <c r="K56" s="515" t="s">
        <v>108</v>
      </c>
      <c r="L56" s="515"/>
      <c r="M56" s="112" t="s">
        <v>959</v>
      </c>
      <c r="N56" s="112" t="s">
        <v>650</v>
      </c>
      <c r="O56" s="112"/>
      <c r="P56" s="3" t="s">
        <v>649</v>
      </c>
      <c r="Q56" s="3" t="s">
        <v>960</v>
      </c>
      <c r="R56" s="3" t="s">
        <v>961</v>
      </c>
      <c r="S56" s="3" t="s">
        <v>962</v>
      </c>
      <c r="T56" s="112" t="s">
        <v>467</v>
      </c>
      <c r="U56" s="3" t="s">
        <v>0</v>
      </c>
      <c r="V56" s="3" t="s">
        <v>1</v>
      </c>
      <c r="W56" s="3" t="s">
        <v>2</v>
      </c>
      <c r="X56" s="3"/>
      <c r="Y56" s="3" t="s">
        <v>963</v>
      </c>
      <c r="Z56" s="3" t="s">
        <v>652</v>
      </c>
      <c r="AA56" s="3" t="s">
        <v>655</v>
      </c>
      <c r="AB56" s="3" t="s">
        <v>653</v>
      </c>
      <c r="AC56" s="3" t="s">
        <v>654</v>
      </c>
      <c r="AD56" s="3"/>
      <c r="AE56" s="3" t="s">
        <v>967</v>
      </c>
      <c r="AF56" s="3" t="s">
        <v>5</v>
      </c>
      <c r="AG56" s="3" t="s">
        <v>144</v>
      </c>
      <c r="AH56" s="3" t="s">
        <v>4</v>
      </c>
      <c r="AI56" s="3"/>
      <c r="AJ56" s="3" t="s">
        <v>968</v>
      </c>
      <c r="AK56" s="3" t="s">
        <v>337</v>
      </c>
      <c r="AL56" s="3" t="s">
        <v>145</v>
      </c>
      <c r="AM56" s="3" t="s">
        <v>9</v>
      </c>
      <c r="AN56" s="2"/>
      <c r="AO56" s="107" t="s">
        <v>146</v>
      </c>
      <c r="AP56" s="107"/>
      <c r="AQ56" s="3" t="s">
        <v>969</v>
      </c>
      <c r="AR56" s="3" t="s">
        <v>337</v>
      </c>
      <c r="AS56" s="3" t="s">
        <v>145</v>
      </c>
      <c r="AT56" s="3" t="s">
        <v>9</v>
      </c>
      <c r="AU56" s="107"/>
      <c r="AV56" s="3" t="s">
        <v>970</v>
      </c>
      <c r="AW56" s="3" t="s">
        <v>337</v>
      </c>
      <c r="AX56" s="3" t="s">
        <v>145</v>
      </c>
      <c r="AY56" s="3" t="s">
        <v>9</v>
      </c>
      <c r="AZ56" s="2"/>
      <c r="BA56" s="476" t="s">
        <v>330</v>
      </c>
      <c r="BB56" s="476" t="s">
        <v>331</v>
      </c>
      <c r="BC56" s="476" t="s">
        <v>661</v>
      </c>
      <c r="BD56" s="476" t="s">
        <v>662</v>
      </c>
      <c r="BE56" s="476" t="s">
        <v>663</v>
      </c>
      <c r="BG56" s="3" t="s">
        <v>1140</v>
      </c>
      <c r="BH56" s="3" t="s">
        <v>1132</v>
      </c>
      <c r="BI56" s="3" t="s">
        <v>1592</v>
      </c>
      <c r="BJ56" s="3" t="s">
        <v>1593</v>
      </c>
      <c r="BL56" s="3" t="s">
        <v>1156</v>
      </c>
      <c r="BN56" s="107" t="s">
        <v>1160</v>
      </c>
      <c r="BS56" s="112" t="s">
        <v>650</v>
      </c>
      <c r="BT56" s="112"/>
      <c r="BU56" s="3" t="s">
        <v>649</v>
      </c>
      <c r="BV56" s="3" t="s">
        <v>0</v>
      </c>
      <c r="BX56" s="3" t="s">
        <v>145</v>
      </c>
      <c r="BY56" s="107"/>
      <c r="BZ56" s="516" t="s">
        <v>1580</v>
      </c>
      <c r="CA56" s="107"/>
      <c r="CB56" s="856" t="s">
        <v>1581</v>
      </c>
      <c r="CC56" s="107"/>
      <c r="CD56" s="3" t="s">
        <v>1131</v>
      </c>
      <c r="CE56" s="107"/>
      <c r="CF56" s="107" t="s">
        <v>1582</v>
      </c>
      <c r="CG56" s="107"/>
      <c r="CI56" s="112" t="s">
        <v>1583</v>
      </c>
      <c r="CK56" s="112" t="s">
        <v>1594</v>
      </c>
      <c r="CL56" s="112" t="s">
        <v>1584</v>
      </c>
      <c r="CM56" s="112"/>
      <c r="CN56" s="112" t="s">
        <v>1585</v>
      </c>
      <c r="CO56" s="101"/>
    </row>
    <row r="57" spans="2:93" ht="15.75" thickTop="1">
      <c r="B57" s="115">
        <v>0.05</v>
      </c>
      <c r="C57" s="109">
        <v>37</v>
      </c>
      <c r="D57" s="109">
        <v>7.1</v>
      </c>
      <c r="F57" s="4">
        <v>2.2000000000000002</v>
      </c>
      <c r="G57" s="588">
        <f>F57/180.12*1000</f>
        <v>12.214079502553854</v>
      </c>
      <c r="H57" s="109">
        <v>0.38</v>
      </c>
      <c r="I57" s="4"/>
      <c r="J57" s="4">
        <v>1.25</v>
      </c>
      <c r="K57" s="588">
        <f>J57/90*1000</f>
        <v>13.888888888888888</v>
      </c>
      <c r="L57" s="109">
        <v>1.95</v>
      </c>
      <c r="M57" s="4">
        <v>274</v>
      </c>
      <c r="N57" s="121">
        <v>1</v>
      </c>
      <c r="O57" s="121"/>
      <c r="P57" s="4">
        <v>0.57999999999999996</v>
      </c>
      <c r="Q57" s="4">
        <v>2.8</v>
      </c>
      <c r="R57" s="4">
        <v>0.46</v>
      </c>
      <c r="S57" s="4">
        <f>Q57+R57</f>
        <v>3.26</v>
      </c>
      <c r="T57" s="590">
        <f>Q57/S57</f>
        <v>0.85889570552147243</v>
      </c>
      <c r="U57" s="118">
        <f>P57/T57</f>
        <v>0.67528571428571416</v>
      </c>
      <c r="V57" s="119">
        <f>U57/24</f>
        <v>2.8136904761904755E-2</v>
      </c>
      <c r="W57" s="469">
        <f>LN(2)/V57</f>
        <v>24.634805655610499</v>
      </c>
      <c r="X57" s="477">
        <f t="shared" ref="X57:X67" si="0">P57-U57</f>
        <v>-9.5285714285714196E-2</v>
      </c>
      <c r="Y57" s="256">
        <v>7.2999999999999995E-2</v>
      </c>
      <c r="Z57" s="469">
        <f>Y57*24</f>
        <v>1.7519999999999998</v>
      </c>
      <c r="AA57" s="469">
        <f>Z57</f>
        <v>1.7519999999999998</v>
      </c>
      <c r="AB57" s="601">
        <f>AA57/AB$55*1000</f>
        <v>6.4648665813764969</v>
      </c>
      <c r="AC57" s="116">
        <f>AB57*AC$55/1000</f>
        <v>1.1647103633007896</v>
      </c>
      <c r="AD57" s="4"/>
      <c r="AE57" s="4">
        <v>8.5999999999999993E-2</v>
      </c>
      <c r="AF57" s="469">
        <f>AE57*24</f>
        <v>2.0640000000000001</v>
      </c>
      <c r="AG57" s="601">
        <f>AF57/AG$55*1000</f>
        <v>7.6161441917586146</v>
      </c>
      <c r="AH57" s="116">
        <f>AG57*AH$55/1000</f>
        <v>1.372124537587232</v>
      </c>
      <c r="AI57" s="4"/>
      <c r="AJ57" s="4">
        <v>2.9000000000000001E-2</v>
      </c>
      <c r="AK57" s="469">
        <f>AJ57*24</f>
        <v>0.69600000000000006</v>
      </c>
      <c r="AL57" s="601">
        <f>AK57/AL$55*1000</f>
        <v>2.5682346693139513</v>
      </c>
      <c r="AM57" s="116">
        <f>AL57*AM$55/1000</f>
        <v>0.3753218145735408</v>
      </c>
      <c r="AO57" s="119">
        <f>AG57/AL57</f>
        <v>2.9655172413793105</v>
      </c>
      <c r="AP57" s="119"/>
      <c r="AQ57" s="4">
        <v>0.105</v>
      </c>
      <c r="AR57" s="469">
        <f>AQ57*24</f>
        <v>2.52</v>
      </c>
      <c r="AS57" s="591">
        <f>AR57/AS$55*1000</f>
        <v>9.2987806992401687</v>
      </c>
      <c r="AT57" s="116">
        <f>AS57*AT$55/1000</f>
        <v>0.83689026293161517</v>
      </c>
      <c r="AU57" s="119"/>
      <c r="AV57" s="6">
        <v>1.7000000000000001E-2</v>
      </c>
      <c r="AW57" s="469">
        <f>AV57*24</f>
        <v>0.40800000000000003</v>
      </c>
      <c r="AX57" s="591">
        <f>AW57/AX$55*1000</f>
        <v>1.5055168751150749</v>
      </c>
      <c r="AY57" s="116">
        <f>AX57*AY$55/1000</f>
        <v>2.7099303752071351E-2</v>
      </c>
      <c r="BA57" s="588">
        <f>AS57/AG57</f>
        <v>1.2209302325581395</v>
      </c>
      <c r="BB57" s="118">
        <f>AX57/AL57</f>
        <v>0.5862068965517242</v>
      </c>
      <c r="BC57" s="4">
        <v>0.36</v>
      </c>
      <c r="BD57" s="4">
        <v>0.25</v>
      </c>
      <c r="BE57" s="119">
        <f>BC57+BD57</f>
        <v>0.61</v>
      </c>
      <c r="BG57" s="4">
        <v>0.54</v>
      </c>
      <c r="BH57" s="469">
        <f>BG57*24</f>
        <v>12.96</v>
      </c>
      <c r="BI57" s="591">
        <f>BH57/BI$55*1000</f>
        <v>47.822300738949444</v>
      </c>
      <c r="BL57" s="257">
        <f>U57/BI57*1000</f>
        <v>14.120728276373363</v>
      </c>
      <c r="BN57">
        <f>BL57*U57/(U57-BL57*BN$55/1000)</f>
        <v>239.267809048967</v>
      </c>
      <c r="BS57">
        <v>0</v>
      </c>
      <c r="BV57" s="785">
        <v>0</v>
      </c>
      <c r="BZ57" s="109">
        <v>0</v>
      </c>
      <c r="CB57" s="773"/>
    </row>
    <row r="58" spans="2:93" ht="15">
      <c r="F58" s="4">
        <v>1.9</v>
      </c>
      <c r="G58" s="588">
        <f t="shared" ref="G58:G67" si="1">F58/180.12*1000</f>
        <v>10.548523206751055</v>
      </c>
      <c r="H58" s="109">
        <v>0.16</v>
      </c>
      <c r="I58" s="4"/>
      <c r="J58" s="4">
        <v>1.6</v>
      </c>
      <c r="K58" s="588">
        <f t="shared" ref="K58:K67" si="2">J58/90*1000</f>
        <v>17.777777777777779</v>
      </c>
      <c r="L58" s="109">
        <v>1.75</v>
      </c>
      <c r="M58" s="4">
        <v>254</v>
      </c>
      <c r="N58" s="121">
        <v>0.78</v>
      </c>
      <c r="O58" s="121"/>
      <c r="P58" s="4">
        <v>0.57999999999999996</v>
      </c>
      <c r="Q58" s="4">
        <v>3.4</v>
      </c>
      <c r="R58" s="4">
        <v>0.7</v>
      </c>
      <c r="S58" s="4">
        <f t="shared" ref="S58:S67" si="3">Q58+R58</f>
        <v>4.0999999999999996</v>
      </c>
      <c r="T58" s="590">
        <f t="shared" ref="T58:T67" si="4">Q58/S58</f>
        <v>0.8292682926829269</v>
      </c>
      <c r="U58" s="118">
        <f t="shared" ref="U58:U67" si="5">P58/T58</f>
        <v>0.69941176470588229</v>
      </c>
      <c r="V58" s="119">
        <f t="shared" ref="V58:V67" si="6">U58/24</f>
        <v>2.9142156862745097E-2</v>
      </c>
      <c r="W58" s="469">
        <f t="shared" ref="W58:W67" si="7">LN(2)/V58</f>
        <v>23.785033613831597</v>
      </c>
      <c r="X58" s="477">
        <f t="shared" si="0"/>
        <v>-0.11941176470588233</v>
      </c>
      <c r="Y58" s="4">
        <v>6.2E-2</v>
      </c>
      <c r="Z58" s="469">
        <f t="shared" ref="Z58:Z67" si="8">Y58*24</f>
        <v>1.488</v>
      </c>
      <c r="AA58" s="469">
        <f t="shared" ref="AA58:AA67" si="9">Z58</f>
        <v>1.488</v>
      </c>
      <c r="AB58" s="601">
        <f t="shared" ref="AB58:AB67" si="10">AA58/AB$55*1000</f>
        <v>5.4907086033608614</v>
      </c>
      <c r="AC58" s="116">
        <f t="shared" ref="AC58:AC67" si="11">AB58*AC$55/1000</f>
        <v>0.98920606198149275</v>
      </c>
      <c r="AD58" s="4"/>
      <c r="AE58" s="4">
        <v>9.2999999999999999E-2</v>
      </c>
      <c r="AF58" s="469">
        <f t="shared" ref="AF58:AF67" si="12">AE58*24</f>
        <v>2.2320000000000002</v>
      </c>
      <c r="AG58" s="601">
        <f t="shared" ref="AG58:AG67" si="13">AF58/AG$55*1000</f>
        <v>8.2360629050412921</v>
      </c>
      <c r="AH58" s="116">
        <f t="shared" ref="AH58:AH67" si="14">AG58*AH$55/1000</f>
        <v>1.4838090929722392</v>
      </c>
      <c r="AI58" s="4"/>
      <c r="AJ58" s="4">
        <v>2.5999999999999999E-2</v>
      </c>
      <c r="AK58" s="469">
        <f t="shared" ref="AK58:AK67" si="15">AJ58*24</f>
        <v>0.624</v>
      </c>
      <c r="AL58" s="601">
        <f t="shared" ref="AL58:AL67" si="16">AK58/AL$55*1000</f>
        <v>2.3025552207642326</v>
      </c>
      <c r="AM58" s="116">
        <f t="shared" ref="AM58:AM67" si="17">AL58*AM$55/1000</f>
        <v>0.33649541996248489</v>
      </c>
      <c r="AO58" s="119">
        <f t="shared" ref="AO58:AO67" si="18">AG58/AL58</f>
        <v>3.5769230769230762</v>
      </c>
      <c r="AP58" s="119"/>
      <c r="AQ58" s="4">
        <v>0.126</v>
      </c>
      <c r="AR58" s="469">
        <f t="shared" ref="AR58:AR67" si="19">AQ58*24</f>
        <v>3.024</v>
      </c>
      <c r="AS58" s="591">
        <f t="shared" ref="AS58:AS67" si="20">AR58/AS$55*1000</f>
        <v>11.158536839088201</v>
      </c>
      <c r="AT58" s="116">
        <f t="shared" ref="AT58:AT67" si="21">AS58*AT$55/1000</f>
        <v>1.0042683155179382</v>
      </c>
      <c r="AU58" s="119"/>
      <c r="AV58" s="6">
        <v>1.2E-2</v>
      </c>
      <c r="AW58" s="469">
        <f t="shared" ref="AW58:AW67" si="22">AV58*24</f>
        <v>0.28800000000000003</v>
      </c>
      <c r="AX58" s="591">
        <f t="shared" ref="AX58:AX67" si="23">AW58/AX$55*1000</f>
        <v>1.0627177941988766</v>
      </c>
      <c r="AY58" s="116">
        <f t="shared" ref="AY58:AY67" si="24">AX58*AY$55/1000</f>
        <v>1.912892029557978E-2</v>
      </c>
      <c r="BA58" s="588">
        <f t="shared" ref="BA58:BA67" si="25">AS58/AG58</f>
        <v>1.3548387096774193</v>
      </c>
      <c r="BB58" s="118">
        <f>AX58/AL58</f>
        <v>0.46153846153846156</v>
      </c>
      <c r="BC58" s="4">
        <v>0.33</v>
      </c>
      <c r="BD58" s="4">
        <v>0.22500000000000001</v>
      </c>
      <c r="BE58" s="119">
        <f t="shared" ref="BE58:BE61" si="26">BC58+BD58</f>
        <v>0.55500000000000005</v>
      </c>
      <c r="BG58" s="4">
        <v>0.5</v>
      </c>
      <c r="BH58" s="469">
        <f t="shared" ref="BH58:BH67" si="27">BG58*24</f>
        <v>12</v>
      </c>
      <c r="BI58" s="591">
        <f t="shared" ref="BI58:BI67" si="28">BH58/BI$55*1000</f>
        <v>44.279908091619852</v>
      </c>
      <c r="BL58" s="257">
        <f t="shared" ref="BL58:BL67" si="29">U58/BI58*1000</f>
        <v>15.795239756566902</v>
      </c>
      <c r="BN58">
        <f t="shared" ref="BN58:BN67" si="30">BL58*U58/(U58-BL58*BN$55/1000)</f>
        <v>-971.28124419452263</v>
      </c>
      <c r="BS58" s="860">
        <v>3.0000000000000001E-3</v>
      </c>
      <c r="BT58" s="121"/>
      <c r="BU58" s="4">
        <v>0.57999999999999996</v>
      </c>
      <c r="BV58" s="778">
        <f>U65</f>
        <v>0.60416666666666663</v>
      </c>
      <c r="BX58" s="778">
        <f>AL65</f>
        <v>2.9224739340469101</v>
      </c>
      <c r="BY58" s="118"/>
      <c r="BZ58" s="109">
        <v>1.3</v>
      </c>
      <c r="CA58" s="118"/>
      <c r="CB58" s="771">
        <f>BX58*BZ58</f>
        <v>3.7992161142609833</v>
      </c>
      <c r="CD58" s="778">
        <f>BI65</f>
        <v>53.135889709943818</v>
      </c>
      <c r="CE58" s="778"/>
      <c r="CF58" s="778">
        <f>CD58/CB58</f>
        <v>13.986013986013985</v>
      </c>
      <c r="CG58" s="778"/>
      <c r="CI58">
        <f t="shared" ref="CI58:CI67" si="31">BV58/BX58</f>
        <v>0.20673124219453479</v>
      </c>
      <c r="CK58">
        <f t="shared" ref="CK58:CK67" si="32">CI58/BZ58</f>
        <v>0.15902403245733446</v>
      </c>
      <c r="CL58" s="7">
        <f t="shared" ref="CL58:CL67" si="33">CK58*1000</f>
        <v>159.02403245733447</v>
      </c>
      <c r="CN58">
        <f t="shared" ref="CN58:CN67" si="34">1/CK58</f>
        <v>6.2883577063630067</v>
      </c>
    </row>
    <row r="59" spans="2:93" ht="15">
      <c r="F59" s="4">
        <v>1.75</v>
      </c>
      <c r="G59" s="588">
        <f t="shared" si="1"/>
        <v>9.7157450588496559</v>
      </c>
      <c r="H59" s="109">
        <v>0.16</v>
      </c>
      <c r="I59" s="4"/>
      <c r="J59" s="4">
        <v>1.5</v>
      </c>
      <c r="K59" s="588">
        <f t="shared" si="2"/>
        <v>16.666666666666668</v>
      </c>
      <c r="L59" s="109">
        <v>1.7</v>
      </c>
      <c r="M59" s="4">
        <v>230</v>
      </c>
      <c r="N59" s="121">
        <v>0.35</v>
      </c>
      <c r="O59" s="121"/>
      <c r="P59" s="4">
        <v>0.57999999999999996</v>
      </c>
      <c r="Q59" s="4">
        <v>3.8</v>
      </c>
      <c r="R59" s="4">
        <v>0.67</v>
      </c>
      <c r="S59" s="4">
        <f t="shared" si="3"/>
        <v>4.47</v>
      </c>
      <c r="T59" s="590">
        <f t="shared" si="4"/>
        <v>0.85011185682326618</v>
      </c>
      <c r="U59" s="118">
        <f t="shared" si="5"/>
        <v>0.68226315789473679</v>
      </c>
      <c r="V59" s="119">
        <f t="shared" si="6"/>
        <v>2.8427631578947368E-2</v>
      </c>
      <c r="W59" s="469">
        <f t="shared" si="7"/>
        <v>24.38286772624663</v>
      </c>
      <c r="X59" s="477">
        <f t="shared" si="0"/>
        <v>-0.10226315789473683</v>
      </c>
      <c r="Y59" s="4">
        <v>6.0999999999999999E-2</v>
      </c>
      <c r="Z59" s="469">
        <f t="shared" si="8"/>
        <v>1.464</v>
      </c>
      <c r="AA59" s="469">
        <f t="shared" si="9"/>
        <v>1.464</v>
      </c>
      <c r="AB59" s="601">
        <f t="shared" si="10"/>
        <v>5.4021487871776213</v>
      </c>
      <c r="AC59" s="116">
        <f t="shared" si="11"/>
        <v>0.97325112549792026</v>
      </c>
      <c r="AD59" s="4"/>
      <c r="AE59" s="4">
        <v>8.7999999999999995E-2</v>
      </c>
      <c r="AF59" s="469">
        <f t="shared" si="12"/>
        <v>2.1120000000000001</v>
      </c>
      <c r="AG59" s="601">
        <f t="shared" si="13"/>
        <v>7.793263824125094</v>
      </c>
      <c r="AH59" s="116">
        <f t="shared" si="14"/>
        <v>1.4040344105543769</v>
      </c>
      <c r="AI59" s="4"/>
      <c r="AJ59" s="4">
        <v>2.3E-2</v>
      </c>
      <c r="AK59" s="469">
        <f t="shared" si="15"/>
        <v>0.55200000000000005</v>
      </c>
      <c r="AL59" s="601">
        <f t="shared" si="16"/>
        <v>2.0368757722145134</v>
      </c>
      <c r="AM59" s="116">
        <f t="shared" si="17"/>
        <v>0.29766902535142897</v>
      </c>
      <c r="AO59" s="119">
        <f t="shared" si="18"/>
        <v>3.8260869565217388</v>
      </c>
      <c r="AP59" s="119"/>
      <c r="AQ59" s="4">
        <v>0.106</v>
      </c>
      <c r="AR59" s="469">
        <f t="shared" si="19"/>
        <v>2.544</v>
      </c>
      <c r="AS59" s="591">
        <f t="shared" si="20"/>
        <v>9.3873405154234089</v>
      </c>
      <c r="AT59" s="116">
        <f t="shared" si="21"/>
        <v>0.84486064638810687</v>
      </c>
      <c r="AU59" s="119"/>
      <c r="AV59" s="6">
        <v>1.0999999999999999E-2</v>
      </c>
      <c r="AW59" s="469">
        <f t="shared" si="22"/>
        <v>0.26400000000000001</v>
      </c>
      <c r="AX59" s="591">
        <f t="shared" si="23"/>
        <v>0.97415797801563675</v>
      </c>
      <c r="AY59" s="116">
        <f t="shared" si="24"/>
        <v>1.7534843604281463E-2</v>
      </c>
      <c r="BA59" s="588">
        <f t="shared" si="25"/>
        <v>1.2045454545454546</v>
      </c>
      <c r="BB59" s="118">
        <f t="shared" ref="BB59:BB67" si="35">AX59/AL59</f>
        <v>0.47826086956521735</v>
      </c>
      <c r="BC59" s="4">
        <v>0.39</v>
      </c>
      <c r="BD59" s="4">
        <v>0.24</v>
      </c>
      <c r="BE59" s="119">
        <f t="shared" si="26"/>
        <v>0.63</v>
      </c>
      <c r="BG59" s="4">
        <v>0.40500000000000003</v>
      </c>
      <c r="BH59" s="469">
        <f t="shared" si="27"/>
        <v>9.7200000000000006</v>
      </c>
      <c r="BI59" s="591">
        <f t="shared" si="28"/>
        <v>35.866725554212081</v>
      </c>
      <c r="BL59" s="257">
        <f t="shared" si="29"/>
        <v>19.022175773015718</v>
      </c>
      <c r="BN59">
        <f t="shared" si="30"/>
        <v>-74.700827391580532</v>
      </c>
      <c r="BS59" s="860">
        <v>5.0000000000000001E-3</v>
      </c>
      <c r="BT59" s="121"/>
      <c r="BU59" s="4">
        <v>0.57999999999999996</v>
      </c>
      <c r="BV59" s="778">
        <f>U64</f>
        <v>0.62142857142857144</v>
      </c>
      <c r="BX59" s="778">
        <f>AL64</f>
        <v>2.6567944854971905</v>
      </c>
      <c r="BY59" s="118"/>
      <c r="BZ59" s="109">
        <v>2.6</v>
      </c>
      <c r="CA59" s="118"/>
      <c r="CB59" s="771">
        <f t="shared" ref="CB59:CB67" si="36">BX59*BZ59</f>
        <v>6.907665662292696</v>
      </c>
      <c r="CD59" s="778">
        <f>BI64</f>
        <v>54.552846768875654</v>
      </c>
      <c r="CE59" s="778"/>
      <c r="CF59" s="778">
        <f t="shared" ref="CF59:CF67" si="37">CD59/CB59</f>
        <v>7.8974358974358978</v>
      </c>
      <c r="CG59" s="778"/>
      <c r="CI59">
        <f t="shared" si="31"/>
        <v>0.23390163402581654</v>
      </c>
      <c r="CK59">
        <f t="shared" si="32"/>
        <v>8.9962166933006363E-2</v>
      </c>
      <c r="CL59" s="7">
        <f t="shared" si="33"/>
        <v>89.962166933006358</v>
      </c>
      <c r="CN59">
        <f t="shared" si="34"/>
        <v>11.115783824379051</v>
      </c>
    </row>
    <row r="60" spans="2:93" ht="15">
      <c r="F60" s="4">
        <v>1.8</v>
      </c>
      <c r="G60" s="588">
        <f t="shared" si="1"/>
        <v>9.9933377748167889</v>
      </c>
      <c r="H60" s="109">
        <v>0.38</v>
      </c>
      <c r="I60" s="4"/>
      <c r="J60" s="4">
        <v>1.8</v>
      </c>
      <c r="K60" s="588">
        <f t="shared" si="2"/>
        <v>20</v>
      </c>
      <c r="L60" s="109">
        <v>1.65</v>
      </c>
      <c r="M60" s="4">
        <v>170</v>
      </c>
      <c r="N60" s="121">
        <v>0.25</v>
      </c>
      <c r="O60" s="121"/>
      <c r="P60" s="4">
        <v>0.57999999999999996</v>
      </c>
      <c r="Q60" s="4">
        <v>3.5</v>
      </c>
      <c r="R60" s="4">
        <v>0.36</v>
      </c>
      <c r="S60" s="4">
        <f t="shared" si="3"/>
        <v>3.86</v>
      </c>
      <c r="T60" s="590">
        <f t="shared" si="4"/>
        <v>0.90673575129533679</v>
      </c>
      <c r="U60" s="118">
        <f t="shared" si="5"/>
        <v>0.63965714285714281</v>
      </c>
      <c r="V60" s="119">
        <f t="shared" si="6"/>
        <v>2.6652380952380952E-2</v>
      </c>
      <c r="W60" s="469">
        <f t="shared" si="7"/>
        <v>26.006951566479991</v>
      </c>
      <c r="X60" s="477">
        <f t="shared" si="0"/>
        <v>-5.9657142857142853E-2</v>
      </c>
      <c r="Y60" s="4">
        <v>6.4000000000000001E-2</v>
      </c>
      <c r="Z60" s="469">
        <f t="shared" si="8"/>
        <v>1.536</v>
      </c>
      <c r="AA60" s="469">
        <f t="shared" si="9"/>
        <v>1.536</v>
      </c>
      <c r="AB60" s="601">
        <f t="shared" si="10"/>
        <v>5.6678282357273408</v>
      </c>
      <c r="AC60" s="116">
        <f t="shared" si="11"/>
        <v>1.0211159349486376</v>
      </c>
      <c r="AD60" s="4"/>
      <c r="AE60" s="4">
        <v>0.10199999999999999</v>
      </c>
      <c r="AF60" s="469">
        <f t="shared" si="12"/>
        <v>2.448</v>
      </c>
      <c r="AG60" s="601">
        <f t="shared" si="13"/>
        <v>9.03310125069045</v>
      </c>
      <c r="AH60" s="116">
        <f t="shared" si="14"/>
        <v>1.6274035213243914</v>
      </c>
      <c r="AI60" s="4"/>
      <c r="AJ60" s="4">
        <v>2.4E-2</v>
      </c>
      <c r="AK60" s="469">
        <f t="shared" si="15"/>
        <v>0.57600000000000007</v>
      </c>
      <c r="AL60" s="601">
        <f t="shared" si="16"/>
        <v>2.1254355883977532</v>
      </c>
      <c r="AM60" s="116">
        <f t="shared" si="17"/>
        <v>0.31061115688844765</v>
      </c>
      <c r="AO60" s="119">
        <f t="shared" si="18"/>
        <v>4.25</v>
      </c>
      <c r="AP60" s="119"/>
      <c r="AQ60" s="4">
        <v>0.13700000000000001</v>
      </c>
      <c r="AR60" s="469">
        <f t="shared" si="19"/>
        <v>3.2880000000000003</v>
      </c>
      <c r="AS60" s="591">
        <f t="shared" si="20"/>
        <v>12.132694817103841</v>
      </c>
      <c r="AT60" s="116">
        <f t="shared" si="21"/>
        <v>1.0919425335393458</v>
      </c>
      <c r="AU60" s="119"/>
      <c r="AV60" s="6">
        <v>1.0999999999999999E-2</v>
      </c>
      <c r="AW60" s="469">
        <f t="shared" si="22"/>
        <v>0.26400000000000001</v>
      </c>
      <c r="AX60" s="591">
        <f t="shared" si="23"/>
        <v>0.97415797801563675</v>
      </c>
      <c r="AY60" s="116">
        <f t="shared" si="24"/>
        <v>1.7534843604281463E-2</v>
      </c>
      <c r="BA60" s="588">
        <f t="shared" si="25"/>
        <v>1.3431372549019609</v>
      </c>
      <c r="BB60" s="118">
        <f t="shared" si="35"/>
        <v>0.45833333333333326</v>
      </c>
      <c r="BC60" s="4">
        <v>0.44</v>
      </c>
      <c r="BD60" s="4">
        <v>0.18</v>
      </c>
      <c r="BE60" s="119">
        <f t="shared" si="26"/>
        <v>0.62</v>
      </c>
      <c r="BG60" s="4">
        <v>0.51500000000000001</v>
      </c>
      <c r="BH60" s="469">
        <f t="shared" si="27"/>
        <v>12.36</v>
      </c>
      <c r="BI60" s="591">
        <f t="shared" si="28"/>
        <v>45.608305334368445</v>
      </c>
      <c r="BL60" s="257">
        <f t="shared" si="29"/>
        <v>14.025014482946045</v>
      </c>
      <c r="BN60">
        <f t="shared" si="30"/>
        <v>1051.5395915790252</v>
      </c>
      <c r="BS60" s="860">
        <v>7.7999999999999996E-3</v>
      </c>
      <c r="BT60" s="121"/>
      <c r="BU60" s="4">
        <v>0.57999999999999996</v>
      </c>
      <c r="BV60" s="778">
        <f>U63</f>
        <v>0.63009090909090903</v>
      </c>
      <c r="BX60" s="778">
        <f>AL63</f>
        <v>2.3025552207642326</v>
      </c>
      <c r="BY60" s="118"/>
      <c r="BZ60" s="109">
        <v>4.5999999999999996</v>
      </c>
      <c r="CA60" s="118"/>
      <c r="CB60" s="771">
        <f t="shared" si="36"/>
        <v>10.59175401551547</v>
      </c>
      <c r="CD60" s="778">
        <f>BI63</f>
        <v>56.67828235727341</v>
      </c>
      <c r="CE60" s="778"/>
      <c r="CF60" s="778">
        <f t="shared" si="37"/>
        <v>5.351170568561872</v>
      </c>
      <c r="CG60" s="778"/>
      <c r="CI60">
        <f t="shared" si="31"/>
        <v>0.27364855505258107</v>
      </c>
      <c r="CK60">
        <f t="shared" si="32"/>
        <v>5.94888163157785E-2</v>
      </c>
      <c r="CL60" s="7">
        <f t="shared" si="33"/>
        <v>59.4888163157785</v>
      </c>
      <c r="CN60">
        <f t="shared" si="34"/>
        <v>16.809882292695161</v>
      </c>
    </row>
    <row r="61" spans="2:93" ht="15">
      <c r="F61" s="4">
        <v>1.5</v>
      </c>
      <c r="G61" s="588">
        <f t="shared" si="1"/>
        <v>8.327781479013991</v>
      </c>
      <c r="H61" s="109">
        <v>0.44</v>
      </c>
      <c r="I61" s="4"/>
      <c r="J61" s="4">
        <v>2</v>
      </c>
      <c r="K61" s="588">
        <f t="shared" si="2"/>
        <v>22.222222222222221</v>
      </c>
      <c r="L61" s="109">
        <v>1.6</v>
      </c>
      <c r="M61" s="4">
        <v>153</v>
      </c>
      <c r="N61" s="121">
        <v>0.05</v>
      </c>
      <c r="O61" s="121"/>
      <c r="P61" s="4">
        <v>0.57999999999999996</v>
      </c>
      <c r="Q61" s="4">
        <v>3.7</v>
      </c>
      <c r="R61" s="4">
        <v>0.45</v>
      </c>
      <c r="S61" s="4">
        <f t="shared" si="3"/>
        <v>4.1500000000000004</v>
      </c>
      <c r="T61" s="590">
        <f t="shared" si="4"/>
        <v>0.89156626506024095</v>
      </c>
      <c r="U61" s="118">
        <f t="shared" si="5"/>
        <v>0.65054054054054056</v>
      </c>
      <c r="V61" s="119">
        <f t="shared" si="6"/>
        <v>2.7105855855855857E-2</v>
      </c>
      <c r="W61" s="469">
        <f t="shared" si="7"/>
        <v>25.571861085884144</v>
      </c>
      <c r="X61" s="477">
        <f t="shared" si="0"/>
        <v>-7.0540540540540597E-2</v>
      </c>
      <c r="Y61" s="4">
        <v>7.0999999999999994E-2</v>
      </c>
      <c r="Z61" s="469">
        <f t="shared" si="8"/>
        <v>1.7039999999999997</v>
      </c>
      <c r="AA61" s="469">
        <f t="shared" si="9"/>
        <v>1.7039999999999997</v>
      </c>
      <c r="AB61" s="601">
        <f t="shared" si="10"/>
        <v>6.2877469490100175</v>
      </c>
      <c r="AC61" s="116">
        <f t="shared" si="11"/>
        <v>1.1328004903336448</v>
      </c>
      <c r="AD61" s="4"/>
      <c r="AE61" s="4">
        <v>9.9000000000000005E-2</v>
      </c>
      <c r="AF61" s="469">
        <f t="shared" si="12"/>
        <v>2.3760000000000003</v>
      </c>
      <c r="AG61" s="601">
        <f t="shared" si="13"/>
        <v>8.7674218021407313</v>
      </c>
      <c r="AH61" s="116">
        <f t="shared" si="14"/>
        <v>1.5795387118736741</v>
      </c>
      <c r="AI61" s="4"/>
      <c r="AJ61" s="4">
        <v>1.9E-2</v>
      </c>
      <c r="AK61" s="469">
        <f t="shared" si="15"/>
        <v>0.45599999999999996</v>
      </c>
      <c r="AL61" s="601">
        <f t="shared" si="16"/>
        <v>1.6826365074815541</v>
      </c>
      <c r="AM61" s="116">
        <f t="shared" si="17"/>
        <v>0.24590049920335427</v>
      </c>
      <c r="AO61" s="119">
        <f t="shared" si="18"/>
        <v>5.2105263157894752</v>
      </c>
      <c r="AP61" s="119"/>
      <c r="AQ61" s="4">
        <v>0.14399999999999999</v>
      </c>
      <c r="AR61" s="469">
        <f t="shared" si="19"/>
        <v>3.4559999999999995</v>
      </c>
      <c r="AS61" s="591">
        <f t="shared" si="20"/>
        <v>12.752613530386515</v>
      </c>
      <c r="AT61" s="116">
        <f t="shared" si="21"/>
        <v>1.1477352177347864</v>
      </c>
      <c r="AU61" s="119"/>
      <c r="AV61" s="6">
        <v>0.01</v>
      </c>
      <c r="AW61" s="469">
        <f t="shared" si="22"/>
        <v>0.24</v>
      </c>
      <c r="AX61" s="591">
        <f t="shared" si="23"/>
        <v>0.88559816183239704</v>
      </c>
      <c r="AY61" s="116">
        <f t="shared" si="24"/>
        <v>1.5940766912983146E-2</v>
      </c>
      <c r="BA61" s="588">
        <f t="shared" si="25"/>
        <v>1.4545454545454541</v>
      </c>
      <c r="BB61" s="118">
        <f t="shared" si="35"/>
        <v>0.52631578947368429</v>
      </c>
      <c r="BC61" s="4">
        <v>0.39500000000000002</v>
      </c>
      <c r="BD61" s="4">
        <v>0.27</v>
      </c>
      <c r="BE61" s="119">
        <f t="shared" si="26"/>
        <v>0.66500000000000004</v>
      </c>
      <c r="BG61" s="4">
        <v>0.57999999999999996</v>
      </c>
      <c r="BH61" s="469">
        <f t="shared" si="27"/>
        <v>13.919999999999998</v>
      </c>
      <c r="BI61" s="591">
        <f t="shared" si="28"/>
        <v>51.364693386279022</v>
      </c>
      <c r="BL61" s="257">
        <f t="shared" si="29"/>
        <v>12.665130416495751</v>
      </c>
      <c r="BN61">
        <f t="shared" si="30"/>
        <v>102.21082164664415</v>
      </c>
      <c r="BS61" s="860">
        <v>1.2E-2</v>
      </c>
      <c r="BT61" s="121"/>
      <c r="BU61" s="4">
        <v>0.57999999999999996</v>
      </c>
      <c r="BV61" s="778">
        <f>U62</f>
        <v>0.63413333333333333</v>
      </c>
      <c r="BX61" s="778">
        <f>AL62</f>
        <v>2.1254355883977532</v>
      </c>
      <c r="BY61" s="118"/>
      <c r="BZ61" s="109">
        <v>5.85</v>
      </c>
      <c r="CA61" s="118"/>
      <c r="CB61" s="771">
        <f t="shared" si="36"/>
        <v>12.433798192126854</v>
      </c>
      <c r="CD61" s="778">
        <f>BI62</f>
        <v>54.641406585058895</v>
      </c>
      <c r="CE61" s="778"/>
      <c r="CF61" s="778">
        <f t="shared" si="37"/>
        <v>4.3945868945868947</v>
      </c>
      <c r="CG61" s="778"/>
      <c r="CI61">
        <f t="shared" si="31"/>
        <v>0.29835452873515256</v>
      </c>
      <c r="CK61">
        <f t="shared" si="32"/>
        <v>5.1000774142761121E-2</v>
      </c>
      <c r="CL61" s="7">
        <f t="shared" si="33"/>
        <v>51.000774142761124</v>
      </c>
      <c r="CN61">
        <f t="shared" si="34"/>
        <v>19.607545509030995</v>
      </c>
    </row>
    <row r="62" spans="2:93" ht="15">
      <c r="F62" s="4">
        <v>1.6</v>
      </c>
      <c r="G62" s="588">
        <f t="shared" si="1"/>
        <v>8.882966910948257</v>
      </c>
      <c r="H62" s="109">
        <v>0.77</v>
      </c>
      <c r="I62" s="4"/>
      <c r="J62" s="4">
        <v>2.25</v>
      </c>
      <c r="K62" s="588">
        <f t="shared" si="2"/>
        <v>25</v>
      </c>
      <c r="L62" s="109">
        <v>1.25</v>
      </c>
      <c r="M62" s="4">
        <v>121</v>
      </c>
      <c r="N62" s="589">
        <v>1.2E-2</v>
      </c>
      <c r="O62" s="589"/>
      <c r="P62" s="4">
        <v>0.57999999999999996</v>
      </c>
      <c r="Q62" s="4">
        <v>3</v>
      </c>
      <c r="R62" s="4">
        <v>0.28000000000000003</v>
      </c>
      <c r="S62" s="4">
        <f t="shared" si="3"/>
        <v>3.2800000000000002</v>
      </c>
      <c r="T62" s="590">
        <f t="shared" si="4"/>
        <v>0.91463414634146334</v>
      </c>
      <c r="U62" s="118">
        <f t="shared" si="5"/>
        <v>0.63413333333333333</v>
      </c>
      <c r="V62" s="119">
        <f t="shared" si="6"/>
        <v>2.6422222222222222E-2</v>
      </c>
      <c r="W62" s="469">
        <f t="shared" si="7"/>
        <v>26.233492956431906</v>
      </c>
      <c r="X62" s="477">
        <f t="shared" si="0"/>
        <v>-5.4133333333333367E-2</v>
      </c>
      <c r="Y62" s="4">
        <v>7.0999999999999994E-2</v>
      </c>
      <c r="Z62" s="469">
        <f t="shared" si="8"/>
        <v>1.7039999999999997</v>
      </c>
      <c r="AA62" s="469">
        <f t="shared" si="9"/>
        <v>1.7039999999999997</v>
      </c>
      <c r="AB62" s="601">
        <f t="shared" si="10"/>
        <v>6.2877469490100175</v>
      </c>
      <c r="AC62" s="116">
        <f t="shared" si="11"/>
        <v>1.1328004903336448</v>
      </c>
      <c r="AD62" s="4"/>
      <c r="AE62" s="4">
        <v>0.11799999999999999</v>
      </c>
      <c r="AF62" s="469">
        <f t="shared" si="12"/>
        <v>2.8319999999999999</v>
      </c>
      <c r="AG62" s="601">
        <f t="shared" si="13"/>
        <v>10.450058309622284</v>
      </c>
      <c r="AH62" s="116">
        <f t="shared" si="14"/>
        <v>1.8826825050615505</v>
      </c>
      <c r="AI62" s="4"/>
      <c r="AJ62" s="4">
        <v>2.4E-2</v>
      </c>
      <c r="AK62" s="469">
        <f t="shared" si="15"/>
        <v>0.57600000000000007</v>
      </c>
      <c r="AL62" s="601">
        <f t="shared" si="16"/>
        <v>2.1254355883977532</v>
      </c>
      <c r="AM62" s="116">
        <f t="shared" si="17"/>
        <v>0.31061115688844765</v>
      </c>
      <c r="AO62" s="119">
        <f t="shared" si="18"/>
        <v>4.9166666666666652</v>
      </c>
      <c r="AP62" s="119"/>
      <c r="AQ62" s="4">
        <v>0.20100000000000001</v>
      </c>
      <c r="AR62" s="469">
        <f t="shared" si="19"/>
        <v>4.8239999999999998</v>
      </c>
      <c r="AS62" s="591">
        <f t="shared" si="20"/>
        <v>17.800523052831178</v>
      </c>
      <c r="AT62" s="116">
        <f t="shared" si="21"/>
        <v>1.6020470747548061</v>
      </c>
      <c r="AU62" s="119"/>
      <c r="AV62" s="6">
        <v>0.01</v>
      </c>
      <c r="AW62" s="469">
        <f t="shared" si="22"/>
        <v>0.24</v>
      </c>
      <c r="AX62" s="591">
        <f t="shared" si="23"/>
        <v>0.88559816183239704</v>
      </c>
      <c r="AY62" s="116">
        <f t="shared" si="24"/>
        <v>1.5940766912983146E-2</v>
      </c>
      <c r="BA62" s="588">
        <f t="shared" si="25"/>
        <v>1.7033898305084745</v>
      </c>
      <c r="BB62" s="118">
        <f t="shared" si="35"/>
        <v>0.41666666666666663</v>
      </c>
      <c r="BC62" s="4"/>
      <c r="BD62" s="4"/>
      <c r="BE62" s="4"/>
      <c r="BG62" s="4">
        <v>0.61699999999999999</v>
      </c>
      <c r="BH62" s="469">
        <f t="shared" si="27"/>
        <v>14.808</v>
      </c>
      <c r="BI62" s="591">
        <f t="shared" si="28"/>
        <v>54.641406585058895</v>
      </c>
      <c r="BL62" s="257">
        <f t="shared" si="29"/>
        <v>11.605362543992969</v>
      </c>
      <c r="BN62">
        <f t="shared" si="30"/>
        <v>65.771869253604265</v>
      </c>
      <c r="BS62" s="121">
        <v>0.12</v>
      </c>
      <c r="BT62" s="121"/>
      <c r="BU62" s="4">
        <v>0.57999999999999996</v>
      </c>
      <c r="BV62" s="778">
        <f>U61</f>
        <v>0.65054054054054056</v>
      </c>
      <c r="BX62" s="778">
        <f>AL61</f>
        <v>1.6826365074815541</v>
      </c>
      <c r="BY62" s="118"/>
      <c r="BZ62" s="109">
        <v>6.25</v>
      </c>
      <c r="CA62" s="118"/>
      <c r="CB62" s="771">
        <f t="shared" si="36"/>
        <v>10.516478171759713</v>
      </c>
      <c r="CD62" s="778">
        <f>BI61</f>
        <v>51.364693386279022</v>
      </c>
      <c r="CE62" s="778"/>
      <c r="CF62" s="778">
        <f t="shared" si="37"/>
        <v>4.8842105263157896</v>
      </c>
      <c r="CG62" s="778"/>
      <c r="CI62">
        <f t="shared" si="31"/>
        <v>0.38661977060881764</v>
      </c>
      <c r="CK62">
        <f t="shared" si="32"/>
        <v>6.185916329741082E-2</v>
      </c>
      <c r="CL62" s="7">
        <f t="shared" si="33"/>
        <v>61.859163297410817</v>
      </c>
      <c r="CN62">
        <f t="shared" si="34"/>
        <v>16.165753733074759</v>
      </c>
    </row>
    <row r="63" spans="2:93" ht="15">
      <c r="F63" s="4">
        <v>1.8</v>
      </c>
      <c r="G63" s="588">
        <f t="shared" si="1"/>
        <v>9.9933377748167889</v>
      </c>
      <c r="H63" s="109">
        <v>1.31</v>
      </c>
      <c r="I63" s="4"/>
      <c r="J63" s="4">
        <v>2.2999999999999998</v>
      </c>
      <c r="K63" s="588">
        <f t="shared" si="2"/>
        <v>25.555555555555554</v>
      </c>
      <c r="L63" s="109">
        <v>1.05</v>
      </c>
      <c r="M63" s="4">
        <v>78</v>
      </c>
      <c r="N63" s="589">
        <v>8.0000000000000002E-3</v>
      </c>
      <c r="O63" s="589"/>
      <c r="P63" s="4">
        <v>0.57999999999999996</v>
      </c>
      <c r="Q63" s="4">
        <v>2.2000000000000002</v>
      </c>
      <c r="R63" s="4">
        <v>0.19</v>
      </c>
      <c r="S63" s="4">
        <f t="shared" si="3"/>
        <v>2.39</v>
      </c>
      <c r="T63" s="590">
        <f t="shared" si="4"/>
        <v>0.92050209205020928</v>
      </c>
      <c r="U63" s="118">
        <f t="shared" si="5"/>
        <v>0.63009090909090903</v>
      </c>
      <c r="V63" s="119">
        <f t="shared" si="6"/>
        <v>2.6253787878787876E-2</v>
      </c>
      <c r="W63" s="469">
        <f t="shared" si="7"/>
        <v>26.401797095343468</v>
      </c>
      <c r="X63" s="477">
        <f t="shared" si="0"/>
        <v>-5.0090909090909075E-2</v>
      </c>
      <c r="Y63" s="4">
        <v>6.0999999999999999E-2</v>
      </c>
      <c r="Z63" s="469">
        <f t="shared" si="8"/>
        <v>1.464</v>
      </c>
      <c r="AA63" s="469">
        <f t="shared" si="9"/>
        <v>1.464</v>
      </c>
      <c r="AB63" s="591">
        <f t="shared" si="10"/>
        <v>5.4021487871776213</v>
      </c>
      <c r="AC63" s="116">
        <f t="shared" si="11"/>
        <v>0.97325112549792026</v>
      </c>
      <c r="AD63" s="4"/>
      <c r="AE63" s="4">
        <v>0.14899999999999999</v>
      </c>
      <c r="AF63" s="469">
        <f t="shared" si="12"/>
        <v>3.5759999999999996</v>
      </c>
      <c r="AG63" s="591">
        <f t="shared" si="13"/>
        <v>13.195412611302713</v>
      </c>
      <c r="AH63" s="116">
        <f t="shared" si="14"/>
        <v>2.3772855360522969</v>
      </c>
      <c r="AI63" s="4"/>
      <c r="AJ63" s="4">
        <v>2.5999999999999999E-2</v>
      </c>
      <c r="AK63" s="469">
        <f t="shared" si="15"/>
        <v>0.624</v>
      </c>
      <c r="AL63" s="591">
        <f t="shared" si="16"/>
        <v>2.3025552207642326</v>
      </c>
      <c r="AM63" s="116">
        <f t="shared" si="17"/>
        <v>0.33649541996248489</v>
      </c>
      <c r="AO63" s="119">
        <f t="shared" si="18"/>
        <v>5.7307692307692291</v>
      </c>
      <c r="AP63" s="119"/>
      <c r="AQ63" s="4">
        <v>0.28000000000000003</v>
      </c>
      <c r="AR63" s="469">
        <f t="shared" si="19"/>
        <v>6.7200000000000006</v>
      </c>
      <c r="AS63" s="591">
        <f t="shared" si="20"/>
        <v>24.796748531307117</v>
      </c>
      <c r="AT63" s="116">
        <f t="shared" si="21"/>
        <v>2.2317073678176405</v>
      </c>
      <c r="AU63" s="119"/>
      <c r="AV63" s="6">
        <v>0.01</v>
      </c>
      <c r="AW63" s="469">
        <f t="shared" si="22"/>
        <v>0.24</v>
      </c>
      <c r="AX63" s="591">
        <f t="shared" si="23"/>
        <v>0.88559816183239704</v>
      </c>
      <c r="AY63" s="116">
        <f t="shared" si="24"/>
        <v>1.5940766912983146E-2</v>
      </c>
      <c r="BA63" s="588">
        <f t="shared" si="25"/>
        <v>1.8791946308724836</v>
      </c>
      <c r="BB63" s="118">
        <f t="shared" si="35"/>
        <v>0.38461538461538458</v>
      </c>
      <c r="BC63" s="4"/>
      <c r="BD63" s="4"/>
      <c r="BE63" s="4"/>
      <c r="BG63" s="4">
        <v>0.64</v>
      </c>
      <c r="BH63" s="469">
        <f t="shared" si="27"/>
        <v>15.36</v>
      </c>
      <c r="BI63" s="591">
        <f t="shared" si="28"/>
        <v>56.67828235727341</v>
      </c>
      <c r="BL63" s="257">
        <f t="shared" si="29"/>
        <v>11.116972549011107</v>
      </c>
      <c r="BN63">
        <f t="shared" si="30"/>
        <v>53.954073879578623</v>
      </c>
      <c r="BS63" s="589">
        <v>0.24</v>
      </c>
      <c r="BT63" s="589"/>
      <c r="BU63" s="4">
        <v>0.57999999999999996</v>
      </c>
      <c r="BV63" s="778">
        <f>U60</f>
        <v>0.63965714285714281</v>
      </c>
      <c r="BX63" s="778">
        <f>AL60</f>
        <v>2.1254355883977532</v>
      </c>
      <c r="BY63" s="118"/>
      <c r="BZ63" s="109">
        <v>5.7</v>
      </c>
      <c r="CA63" s="118"/>
      <c r="CB63" s="771">
        <f t="shared" si="36"/>
        <v>12.114982853867193</v>
      </c>
      <c r="CD63" s="778">
        <f>BI60</f>
        <v>45.608305334368445</v>
      </c>
      <c r="CE63" s="778"/>
      <c r="CF63" s="778">
        <f t="shared" si="37"/>
        <v>3.7646198830409348</v>
      </c>
      <c r="CG63" s="778"/>
      <c r="CI63">
        <f t="shared" si="31"/>
        <v>0.30095343577988382</v>
      </c>
      <c r="CK63">
        <f t="shared" si="32"/>
        <v>5.2798848382435752E-2</v>
      </c>
      <c r="CL63" s="7">
        <f t="shared" si="33"/>
        <v>52.79884838243575</v>
      </c>
      <c r="CN63">
        <f t="shared" si="34"/>
        <v>18.939807034364474</v>
      </c>
    </row>
    <row r="64" spans="2:93" ht="15">
      <c r="F64" s="4">
        <v>2.1</v>
      </c>
      <c r="G64" s="588">
        <f t="shared" si="1"/>
        <v>11.658894070619588</v>
      </c>
      <c r="H64" s="109">
        <v>1.92</v>
      </c>
      <c r="I64" s="4"/>
      <c r="J64" s="4">
        <v>2</v>
      </c>
      <c r="K64" s="588">
        <f t="shared" si="2"/>
        <v>22.222222222222221</v>
      </c>
      <c r="L64" s="109">
        <v>1.1000000000000001</v>
      </c>
      <c r="M64" s="4">
        <v>33</v>
      </c>
      <c r="N64" s="589">
        <v>5.0000000000000001E-3</v>
      </c>
      <c r="O64" s="589"/>
      <c r="P64" s="4">
        <v>0.57999999999999996</v>
      </c>
      <c r="Q64" s="4">
        <v>1.4</v>
      </c>
      <c r="R64" s="4">
        <v>0.1</v>
      </c>
      <c r="S64" s="4">
        <f t="shared" si="3"/>
        <v>1.5</v>
      </c>
      <c r="T64" s="590">
        <f t="shared" si="4"/>
        <v>0.93333333333333324</v>
      </c>
      <c r="U64" s="118">
        <f t="shared" si="5"/>
        <v>0.62142857142857144</v>
      </c>
      <c r="V64" s="119">
        <f t="shared" si="6"/>
        <v>2.5892857142857145E-2</v>
      </c>
      <c r="W64" s="469">
        <f t="shared" si="7"/>
        <v>26.769822145763403</v>
      </c>
      <c r="X64" s="477">
        <f t="shared" si="0"/>
        <v>-4.1428571428571481E-2</v>
      </c>
      <c r="Y64" s="4">
        <v>3.9E-2</v>
      </c>
      <c r="Z64" s="469">
        <f t="shared" si="8"/>
        <v>0.93599999999999994</v>
      </c>
      <c r="AA64" s="469">
        <f t="shared" si="9"/>
        <v>0.93599999999999994</v>
      </c>
      <c r="AB64" s="591">
        <f t="shared" si="10"/>
        <v>3.453832831146348</v>
      </c>
      <c r="AC64" s="116">
        <f t="shared" si="11"/>
        <v>0.62224252285932602</v>
      </c>
      <c r="AD64" s="4"/>
      <c r="AE64" s="4">
        <v>0.20599999999999999</v>
      </c>
      <c r="AF64" s="469">
        <f t="shared" si="12"/>
        <v>4.944</v>
      </c>
      <c r="AG64" s="591">
        <f t="shared" si="13"/>
        <v>18.243322133747377</v>
      </c>
      <c r="AH64" s="116">
        <f t="shared" si="14"/>
        <v>3.2867169156159277</v>
      </c>
      <c r="AI64" s="4"/>
      <c r="AJ64" s="4">
        <v>0.03</v>
      </c>
      <c r="AK64" s="469">
        <f t="shared" si="15"/>
        <v>0.72</v>
      </c>
      <c r="AL64" s="591">
        <f t="shared" si="16"/>
        <v>2.6567944854971905</v>
      </c>
      <c r="AM64" s="116">
        <f t="shared" si="17"/>
        <v>0.38826394611055942</v>
      </c>
      <c r="AO64" s="119">
        <f t="shared" si="18"/>
        <v>6.8666666666666671</v>
      </c>
      <c r="AP64" s="119"/>
      <c r="AQ64" s="4">
        <v>0.38300000000000001</v>
      </c>
      <c r="AR64" s="469">
        <f t="shared" si="19"/>
        <v>9.1920000000000002</v>
      </c>
      <c r="AS64" s="591">
        <f t="shared" si="20"/>
        <v>33.918409598180808</v>
      </c>
      <c r="AT64" s="116">
        <f t="shared" si="21"/>
        <v>3.052656863836273</v>
      </c>
      <c r="AU64" s="119"/>
      <c r="AV64" s="6">
        <v>1.6E-2</v>
      </c>
      <c r="AW64" s="469">
        <f t="shared" si="22"/>
        <v>0.38400000000000001</v>
      </c>
      <c r="AX64" s="591">
        <f t="shared" si="23"/>
        <v>1.4169570589318352</v>
      </c>
      <c r="AY64" s="116">
        <f t="shared" si="24"/>
        <v>2.5505227060773034E-2</v>
      </c>
      <c r="BA64" s="588">
        <f t="shared" si="25"/>
        <v>1.8592233009708741</v>
      </c>
      <c r="BB64" s="118">
        <f t="shared" si="35"/>
        <v>0.53333333333333344</v>
      </c>
      <c r="BC64" s="4"/>
      <c r="BD64" s="4"/>
      <c r="BE64" s="4"/>
      <c r="BG64" s="4">
        <v>0.61599999999999999</v>
      </c>
      <c r="BH64" s="469">
        <f t="shared" si="27"/>
        <v>14.783999999999999</v>
      </c>
      <c r="BI64" s="591">
        <f t="shared" si="28"/>
        <v>54.552846768875654</v>
      </c>
      <c r="BL64" s="257">
        <f t="shared" si="29"/>
        <v>11.391313345413142</v>
      </c>
      <c r="BN64">
        <f t="shared" si="30"/>
        <v>65.051663285677463</v>
      </c>
      <c r="BS64" s="589">
        <v>0.34</v>
      </c>
      <c r="BT64" s="589"/>
      <c r="BU64" s="4">
        <v>0.57999999999999996</v>
      </c>
      <c r="BV64" s="778">
        <f>U59</f>
        <v>0.68226315789473679</v>
      </c>
      <c r="BX64" s="778">
        <f>AL59</f>
        <v>2.0368757722145134</v>
      </c>
      <c r="BY64" s="118"/>
      <c r="BZ64" s="109">
        <v>5.2</v>
      </c>
      <c r="CA64" s="118"/>
      <c r="CB64" s="771">
        <f t="shared" si="36"/>
        <v>10.59175401551547</v>
      </c>
      <c r="CD64" s="778">
        <f>BI59</f>
        <v>35.866725554212081</v>
      </c>
      <c r="CE64" s="778"/>
      <c r="CF64" s="778">
        <f t="shared" si="37"/>
        <v>3.3862876254180598</v>
      </c>
      <c r="CG64" s="778"/>
      <c r="CI64">
        <f t="shared" si="31"/>
        <v>0.33495570382918977</v>
      </c>
      <c r="CK64">
        <f t="shared" si="32"/>
        <v>6.4414558428690344E-2</v>
      </c>
      <c r="CL64" s="7">
        <f t="shared" si="33"/>
        <v>64.414558428690341</v>
      </c>
      <c r="CN64">
        <f t="shared" si="34"/>
        <v>15.524440815767488</v>
      </c>
    </row>
    <row r="65" spans="2:92" ht="15">
      <c r="F65" s="4">
        <v>1.95</v>
      </c>
      <c r="G65" s="588">
        <f t="shared" si="1"/>
        <v>10.826115922718188</v>
      </c>
      <c r="H65" s="109">
        <v>1.98</v>
      </c>
      <c r="I65" s="4"/>
      <c r="J65" s="4">
        <v>2.25</v>
      </c>
      <c r="K65" s="588">
        <f t="shared" si="2"/>
        <v>25</v>
      </c>
      <c r="L65" s="109">
        <v>1</v>
      </c>
      <c r="M65" s="4">
        <v>16</v>
      </c>
      <c r="N65" s="589">
        <v>3.0000000000000001E-3</v>
      </c>
      <c r="O65" s="589"/>
      <c r="P65" s="4">
        <v>0.57999999999999996</v>
      </c>
      <c r="Q65" s="4">
        <v>1.2</v>
      </c>
      <c r="R65" s="4">
        <v>0.05</v>
      </c>
      <c r="S65" s="4">
        <f t="shared" si="3"/>
        <v>1.25</v>
      </c>
      <c r="T65" s="590">
        <f t="shared" si="4"/>
        <v>0.96</v>
      </c>
      <c r="U65" s="118">
        <f t="shared" si="5"/>
        <v>0.60416666666666663</v>
      </c>
      <c r="V65" s="119">
        <f t="shared" si="6"/>
        <v>2.5173611111111108E-2</v>
      </c>
      <c r="W65" s="469">
        <f t="shared" si="7"/>
        <v>27.534674207070932</v>
      </c>
      <c r="X65" s="477">
        <f t="shared" si="0"/>
        <v>-2.416666666666667E-2</v>
      </c>
      <c r="Y65" s="4">
        <v>2.3E-2</v>
      </c>
      <c r="Z65" s="469">
        <f t="shared" si="8"/>
        <v>0.55200000000000005</v>
      </c>
      <c r="AA65" s="469">
        <f t="shared" si="9"/>
        <v>0.55200000000000005</v>
      </c>
      <c r="AB65" s="591">
        <f t="shared" si="10"/>
        <v>2.0368757722145134</v>
      </c>
      <c r="AC65" s="116">
        <f t="shared" si="11"/>
        <v>0.36696353912216673</v>
      </c>
      <c r="AD65" s="4"/>
      <c r="AE65" s="4">
        <v>0.25700000000000001</v>
      </c>
      <c r="AF65" s="469">
        <f t="shared" si="12"/>
        <v>6.1680000000000001</v>
      </c>
      <c r="AG65" s="591">
        <f t="shared" si="13"/>
        <v>22.759872759092602</v>
      </c>
      <c r="AH65" s="116">
        <f t="shared" si="14"/>
        <v>4.1004186762781227</v>
      </c>
      <c r="AI65" s="4"/>
      <c r="AJ65" s="256">
        <v>3.3000000000000002E-2</v>
      </c>
      <c r="AK65" s="469">
        <f t="shared" si="15"/>
        <v>0.79200000000000004</v>
      </c>
      <c r="AL65" s="591">
        <f t="shared" si="16"/>
        <v>2.9224739340469101</v>
      </c>
      <c r="AM65" s="116">
        <f t="shared" si="17"/>
        <v>0.42709034072161539</v>
      </c>
      <c r="AO65" s="119">
        <f t="shared" si="18"/>
        <v>7.7878787878787872</v>
      </c>
      <c r="AP65" s="119"/>
      <c r="AQ65" s="6">
        <v>0.46899999999999997</v>
      </c>
      <c r="AR65" s="469">
        <f t="shared" si="19"/>
        <v>11.256</v>
      </c>
      <c r="AS65" s="591">
        <f t="shared" si="20"/>
        <v>41.534553789939423</v>
      </c>
      <c r="AT65" s="116">
        <f t="shared" si="21"/>
        <v>3.7381098410945479</v>
      </c>
      <c r="AU65" s="119"/>
      <c r="AV65" s="6">
        <v>1.7000000000000001E-2</v>
      </c>
      <c r="AW65" s="469">
        <f t="shared" si="22"/>
        <v>0.40800000000000003</v>
      </c>
      <c r="AX65" s="591">
        <f t="shared" si="23"/>
        <v>1.5055168751150749</v>
      </c>
      <c r="AY65" s="116">
        <f t="shared" si="24"/>
        <v>2.7099303752071351E-2</v>
      </c>
      <c r="BA65" s="588">
        <f t="shared" si="25"/>
        <v>1.8249027237354087</v>
      </c>
      <c r="BB65" s="118">
        <f t="shared" si="35"/>
        <v>0.51515151515151514</v>
      </c>
      <c r="BC65" s="4"/>
      <c r="BD65" s="4"/>
      <c r="BE65" s="4"/>
      <c r="BG65" s="4">
        <v>0.6</v>
      </c>
      <c r="BH65" s="469">
        <f t="shared" si="27"/>
        <v>14.399999999999999</v>
      </c>
      <c r="BI65" s="591">
        <f t="shared" si="28"/>
        <v>53.135889709943818</v>
      </c>
      <c r="BL65" s="257">
        <f t="shared" si="29"/>
        <v>11.370218320699413</v>
      </c>
      <c r="BN65">
        <f t="shared" si="30"/>
        <v>74.259446502604916</v>
      </c>
      <c r="BS65" s="589">
        <v>0.77500000000000002</v>
      </c>
      <c r="BT65" s="589"/>
      <c r="BU65" s="4">
        <v>0.57999999999999996</v>
      </c>
      <c r="BV65" s="778">
        <f>U58</f>
        <v>0.69941176470588229</v>
      </c>
      <c r="BX65" s="778">
        <f>AL58</f>
        <v>2.3025552207642326</v>
      </c>
      <c r="BY65" s="118"/>
      <c r="BZ65" s="109">
        <v>4.8</v>
      </c>
      <c r="CA65" s="118"/>
      <c r="CB65" s="771">
        <f t="shared" si="36"/>
        <v>11.052265059668317</v>
      </c>
      <c r="CD65" s="778">
        <f>BI58</f>
        <v>44.279908091619852</v>
      </c>
      <c r="CE65" s="778"/>
      <c r="CF65" s="778">
        <f t="shared" si="37"/>
        <v>4.0064102564102555</v>
      </c>
      <c r="CG65" s="778"/>
      <c r="CI65">
        <f t="shared" si="31"/>
        <v>0.30375461070320958</v>
      </c>
      <c r="CK65">
        <f t="shared" si="32"/>
        <v>6.328221056316867E-2</v>
      </c>
      <c r="CL65" s="7">
        <f t="shared" si="33"/>
        <v>63.282210563168668</v>
      </c>
      <c r="CN65">
        <f t="shared" si="34"/>
        <v>15.802229269500536</v>
      </c>
    </row>
    <row r="66" spans="2:92" ht="15">
      <c r="F66" s="4">
        <v>2.2999999999999998</v>
      </c>
      <c r="G66" s="588">
        <f t="shared" si="1"/>
        <v>12.769264934488119</v>
      </c>
      <c r="H66" s="109">
        <v>2.52</v>
      </c>
      <c r="I66" s="4"/>
      <c r="J66" s="4">
        <v>2.0499999999999998</v>
      </c>
      <c r="K66" s="588">
        <f t="shared" si="2"/>
        <v>22.777777777777775</v>
      </c>
      <c r="L66" s="109">
        <v>0.7</v>
      </c>
      <c r="M66" s="4">
        <v>0</v>
      </c>
      <c r="N66" s="703">
        <v>0</v>
      </c>
      <c r="O66" s="589"/>
      <c r="P66" s="4">
        <v>0.57999999999999996</v>
      </c>
      <c r="Q66" s="4">
        <v>0.5</v>
      </c>
      <c r="R66" s="4">
        <v>0.04</v>
      </c>
      <c r="S66" s="4">
        <f t="shared" si="3"/>
        <v>0.54</v>
      </c>
      <c r="T66" s="590">
        <f t="shared" si="4"/>
        <v>0.92592592592592582</v>
      </c>
      <c r="U66" s="118">
        <f t="shared" si="5"/>
        <v>0.62640000000000007</v>
      </c>
      <c r="V66" s="119">
        <f t="shared" si="6"/>
        <v>2.6100000000000002E-2</v>
      </c>
      <c r="W66" s="469">
        <f t="shared" si="7"/>
        <v>26.557363239844644</v>
      </c>
      <c r="X66" s="477">
        <f t="shared" si="0"/>
        <v>-4.6400000000000108E-2</v>
      </c>
      <c r="Y66" s="4">
        <v>0</v>
      </c>
      <c r="Z66" s="469">
        <f t="shared" si="8"/>
        <v>0</v>
      </c>
      <c r="AA66" s="4">
        <f t="shared" si="9"/>
        <v>0</v>
      </c>
      <c r="AB66" s="591"/>
      <c r="AC66" s="116">
        <f t="shared" si="11"/>
        <v>0</v>
      </c>
      <c r="AD66" s="4"/>
      <c r="AE66" s="4">
        <v>0.44400000000000001</v>
      </c>
      <c r="AF66" s="469">
        <f t="shared" si="12"/>
        <v>10.656000000000001</v>
      </c>
      <c r="AG66" s="591">
        <f t="shared" si="13"/>
        <v>39.320558385358432</v>
      </c>
      <c r="AH66" s="116">
        <f t="shared" si="14"/>
        <v>7.0839917987061742</v>
      </c>
      <c r="AJ66" s="4">
        <v>5.1999999999999998E-2</v>
      </c>
      <c r="AK66" s="469">
        <f t="shared" si="15"/>
        <v>1.248</v>
      </c>
      <c r="AL66" s="591">
        <f t="shared" si="16"/>
        <v>4.6051104415284652</v>
      </c>
      <c r="AM66" s="116">
        <f t="shared" si="17"/>
        <v>0.67299083992496977</v>
      </c>
      <c r="AO66" s="119">
        <f t="shared" si="18"/>
        <v>8.5384615384615383</v>
      </c>
      <c r="AP66" s="119"/>
      <c r="AQ66" s="4">
        <v>0.90600000000000003</v>
      </c>
      <c r="AR66" s="469">
        <f t="shared" si="19"/>
        <v>21.744</v>
      </c>
      <c r="AS66" s="591">
        <f t="shared" si="20"/>
        <v>80.235193462015175</v>
      </c>
      <c r="AT66" s="116">
        <f t="shared" si="21"/>
        <v>7.2211674115813658</v>
      </c>
      <c r="AU66" s="119"/>
      <c r="AV66" s="6">
        <v>2.4E-2</v>
      </c>
      <c r="AW66" s="469">
        <f t="shared" si="22"/>
        <v>0.57600000000000007</v>
      </c>
      <c r="AX66" s="591">
        <f t="shared" si="23"/>
        <v>2.1254355883977532</v>
      </c>
      <c r="AY66" s="116">
        <f t="shared" si="24"/>
        <v>3.825784059115956E-2</v>
      </c>
      <c r="BA66" s="588">
        <f t="shared" si="25"/>
        <v>2.0405405405405403</v>
      </c>
      <c r="BB66" s="118">
        <f t="shared" si="35"/>
        <v>0.46153846153846156</v>
      </c>
      <c r="BC66" s="4"/>
      <c r="BD66" s="4"/>
      <c r="BE66" s="4"/>
      <c r="BG66" s="4">
        <v>0.92</v>
      </c>
      <c r="BH66" s="469">
        <f t="shared" si="27"/>
        <v>22.080000000000002</v>
      </c>
      <c r="BI66" s="591">
        <f t="shared" si="28"/>
        <v>81.475030888580534</v>
      </c>
      <c r="BL66" s="257">
        <f t="shared" si="29"/>
        <v>7.6882450140659691</v>
      </c>
      <c r="BN66">
        <f t="shared" si="30"/>
        <v>17.173391899610731</v>
      </c>
      <c r="BS66" s="589">
        <v>0.82</v>
      </c>
      <c r="BT66" s="589"/>
      <c r="BU66" s="4">
        <v>0.57999999999999996</v>
      </c>
      <c r="BV66" s="778">
        <f>U67</f>
        <v>0.6363428571428571</v>
      </c>
      <c r="BX66" s="778">
        <f>AL67</f>
        <v>2.2139954045809929</v>
      </c>
      <c r="BY66" s="118"/>
      <c r="BZ66" s="109">
        <v>6.8</v>
      </c>
      <c r="CA66" s="118"/>
      <c r="CB66" s="771">
        <f t="shared" si="36"/>
        <v>15.055168751150751</v>
      </c>
      <c r="CD66" s="778">
        <f>BI67</f>
        <v>56.67828235727341</v>
      </c>
      <c r="CE66" s="778"/>
      <c r="CF66" s="778">
        <f t="shared" si="37"/>
        <v>3.7647058823529411</v>
      </c>
      <c r="CG66" s="778"/>
      <c r="CI66">
        <f t="shared" si="31"/>
        <v>0.28741832789092325</v>
      </c>
      <c r="CK66">
        <f t="shared" si="32"/>
        <v>4.2267401160429895E-2</v>
      </c>
      <c r="CL66" s="7">
        <f t="shared" si="33"/>
        <v>42.267401160429891</v>
      </c>
      <c r="CN66">
        <f t="shared" si="34"/>
        <v>23.658894858579217</v>
      </c>
    </row>
    <row r="67" spans="2:92" ht="15">
      <c r="F67" s="4">
        <v>1.8</v>
      </c>
      <c r="G67" s="588">
        <f t="shared" si="1"/>
        <v>9.9933377748167889</v>
      </c>
      <c r="H67" s="109">
        <v>0.17</v>
      </c>
      <c r="I67" s="4"/>
      <c r="J67" s="4">
        <v>1.8</v>
      </c>
      <c r="K67" s="588">
        <f t="shared" si="2"/>
        <v>20</v>
      </c>
      <c r="L67" s="109">
        <v>2.2000000000000002</v>
      </c>
      <c r="M67" s="4">
        <v>310</v>
      </c>
      <c r="N67" s="589">
        <v>0.83</v>
      </c>
      <c r="O67" s="589"/>
      <c r="P67" s="4">
        <v>0.57999999999999996</v>
      </c>
      <c r="Q67" s="4">
        <v>3.5</v>
      </c>
      <c r="R67" s="4">
        <v>0.34</v>
      </c>
      <c r="S67" s="4">
        <f t="shared" si="3"/>
        <v>3.84</v>
      </c>
      <c r="T67" s="590">
        <f t="shared" si="4"/>
        <v>0.91145833333333337</v>
      </c>
      <c r="U67" s="118">
        <f t="shared" si="5"/>
        <v>0.6363428571428571</v>
      </c>
      <c r="V67" s="119">
        <f t="shared" si="6"/>
        <v>2.6514285714285712E-2</v>
      </c>
      <c r="W67" s="469">
        <f t="shared" si="7"/>
        <v>26.142404439222076</v>
      </c>
      <c r="X67" s="477">
        <f t="shared" si="0"/>
        <v>-5.6342857142857139E-2</v>
      </c>
      <c r="Y67" s="4">
        <v>8.6999999999999994E-2</v>
      </c>
      <c r="Z67" s="469">
        <f t="shared" si="8"/>
        <v>2.0880000000000001</v>
      </c>
      <c r="AA67" s="469">
        <f t="shared" si="9"/>
        <v>2.0880000000000001</v>
      </c>
      <c r="AB67" s="591">
        <f t="shared" si="10"/>
        <v>7.7047040079418547</v>
      </c>
      <c r="AC67" s="116">
        <f t="shared" si="11"/>
        <v>1.3880794740708045</v>
      </c>
      <c r="AE67" s="4">
        <v>0.10100000000000001</v>
      </c>
      <c r="AF67" s="469">
        <f t="shared" si="12"/>
        <v>2.4240000000000004</v>
      </c>
      <c r="AG67" s="591">
        <f t="shared" si="13"/>
        <v>8.9445414345072116</v>
      </c>
      <c r="AH67" s="116">
        <f t="shared" si="14"/>
        <v>1.6114485848408191</v>
      </c>
      <c r="AJ67" s="4">
        <v>2.5000000000000001E-2</v>
      </c>
      <c r="AK67" s="469">
        <f t="shared" si="15"/>
        <v>0.60000000000000009</v>
      </c>
      <c r="AL67" s="591">
        <f t="shared" si="16"/>
        <v>2.2139954045809929</v>
      </c>
      <c r="AM67" s="116">
        <f t="shared" si="17"/>
        <v>0.32355328842546627</v>
      </c>
      <c r="AO67" s="119">
        <f t="shared" si="18"/>
        <v>4.04</v>
      </c>
      <c r="AP67" s="119"/>
      <c r="AQ67" s="4">
        <v>0.13800000000000001</v>
      </c>
      <c r="AR67" s="469">
        <f t="shared" si="19"/>
        <v>3.3120000000000003</v>
      </c>
      <c r="AS67" s="591">
        <f t="shared" si="20"/>
        <v>12.22125463328708</v>
      </c>
      <c r="AT67" s="116">
        <f t="shared" si="21"/>
        <v>1.099912916995837</v>
      </c>
      <c r="AU67" s="119"/>
      <c r="AV67" s="6">
        <v>1.4999999999999999E-2</v>
      </c>
      <c r="AW67" s="469">
        <f t="shared" si="22"/>
        <v>0.36</v>
      </c>
      <c r="AX67" s="591">
        <f t="shared" si="23"/>
        <v>1.3283972427485953</v>
      </c>
      <c r="AY67" s="116">
        <f t="shared" si="24"/>
        <v>2.3911150369474714E-2</v>
      </c>
      <c r="BA67" s="588">
        <f t="shared" si="25"/>
        <v>1.3663366336633662</v>
      </c>
      <c r="BB67" s="118">
        <f t="shared" si="35"/>
        <v>0.59999999999999976</v>
      </c>
      <c r="BC67" s="4"/>
      <c r="BD67" s="4"/>
      <c r="BE67" s="4"/>
      <c r="BG67" s="4">
        <v>0.64</v>
      </c>
      <c r="BH67" s="469">
        <f t="shared" si="27"/>
        <v>15.36</v>
      </c>
      <c r="BI67" s="591">
        <f t="shared" si="28"/>
        <v>56.67828235727341</v>
      </c>
      <c r="BL67" s="257">
        <f t="shared" si="29"/>
        <v>11.227278433239192</v>
      </c>
      <c r="BN67">
        <f t="shared" si="30"/>
        <v>54.489422132059822</v>
      </c>
      <c r="BS67" s="589">
        <v>1</v>
      </c>
      <c r="BT67" s="589"/>
      <c r="BU67" s="4">
        <v>0.57999999999999996</v>
      </c>
      <c r="BV67" s="778">
        <f>U57</f>
        <v>0.67528571428571416</v>
      </c>
      <c r="BX67" s="778">
        <f>AL57</f>
        <v>2.5682346693139513</v>
      </c>
      <c r="BY67" s="118"/>
      <c r="BZ67" s="109">
        <v>4.9000000000000004</v>
      </c>
      <c r="CA67" s="118"/>
      <c r="CB67" s="771">
        <f t="shared" si="36"/>
        <v>12.584349879638362</v>
      </c>
      <c r="CD67" s="778">
        <f>BI57</f>
        <v>47.822300738949444</v>
      </c>
      <c r="CE67" s="778"/>
      <c r="CF67" s="778">
        <f t="shared" si="37"/>
        <v>3.8001407459535543</v>
      </c>
      <c r="CG67" s="778"/>
      <c r="CI67">
        <f t="shared" si="31"/>
        <v>0.26293769893936608</v>
      </c>
      <c r="CK67">
        <f t="shared" si="32"/>
        <v>5.3660754885584909E-2</v>
      </c>
      <c r="CL67" s="7">
        <f t="shared" si="33"/>
        <v>53.660754885584907</v>
      </c>
      <c r="CN67">
        <f t="shared" si="34"/>
        <v>18.635593221381122</v>
      </c>
    </row>
    <row r="68" spans="2:92" ht="15.75" thickBot="1">
      <c r="B68" s="210"/>
      <c r="C68" s="210"/>
      <c r="D68" s="210"/>
      <c r="E68" s="210"/>
      <c r="F68" s="705"/>
      <c r="G68" s="705"/>
      <c r="H68" s="705"/>
      <c r="I68" s="210"/>
      <c r="J68" s="210"/>
      <c r="K68" s="210"/>
      <c r="L68" s="210"/>
      <c r="M68" s="210" t="s">
        <v>957</v>
      </c>
      <c r="N68" s="210"/>
      <c r="O68" s="210"/>
      <c r="P68" s="210"/>
      <c r="Q68" s="210"/>
      <c r="R68" s="210"/>
      <c r="S68" s="210"/>
      <c r="T68" s="210"/>
      <c r="U68" s="210"/>
      <c r="V68" s="210"/>
      <c r="W68" s="210"/>
      <c r="X68" s="210"/>
      <c r="Y68" s="210"/>
      <c r="Z68" s="210"/>
      <c r="AA68" s="210"/>
      <c r="AB68" s="210"/>
      <c r="AC68" s="210"/>
      <c r="AD68" s="210"/>
      <c r="AE68" s="210"/>
      <c r="AF68" s="210"/>
      <c r="AG68" s="210"/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705"/>
      <c r="BB68" s="705"/>
      <c r="BC68" s="705"/>
      <c r="BD68" s="705"/>
      <c r="BE68" s="705"/>
      <c r="BF68" s="210"/>
      <c r="BG68" s="210"/>
      <c r="BH68" s="210"/>
      <c r="BI68" s="210"/>
      <c r="BJ68" s="210"/>
      <c r="BK68" s="210"/>
      <c r="BL68" s="210"/>
      <c r="BM68" s="210"/>
      <c r="BN68" s="210"/>
      <c r="BT68" s="861"/>
      <c r="BU68" s="861"/>
      <c r="BV68" s="861"/>
      <c r="BW68" s="23"/>
      <c r="BX68" s="859"/>
      <c r="BY68" s="23"/>
      <c r="BZ68" s="606"/>
      <c r="CA68" s="23"/>
      <c r="CB68" s="862"/>
      <c r="CC68" s="23"/>
      <c r="CD68" s="859"/>
      <c r="CE68" s="859"/>
      <c r="CF68" s="859"/>
      <c r="CG68" s="859"/>
      <c r="CH68" s="23"/>
      <c r="CI68" s="23"/>
      <c r="CJ68" s="23"/>
      <c r="CK68" s="23"/>
      <c r="CL68" s="23"/>
      <c r="CM68" s="23"/>
      <c r="CN68" s="23"/>
    </row>
    <row r="69" spans="2:92">
      <c r="F69" s="4"/>
      <c r="G69" s="4"/>
      <c r="H69" s="4"/>
      <c r="U69" s="257">
        <f>AVERAGE(U57:U68)</f>
        <v>0.64542915072239582</v>
      </c>
      <c r="BN69">
        <f>AVERAGE(BN57:BN67)</f>
        <v>61.612365240151732</v>
      </c>
      <c r="BV69" s="6">
        <f>AVERAGE(BV58:BV68)</f>
        <v>0.64733206579463531</v>
      </c>
      <c r="BX69" s="6">
        <f>AVERAGE(BX58:BX68)</f>
        <v>2.2936992391459081</v>
      </c>
      <c r="BY69" s="6"/>
      <c r="BZ69" s="777">
        <f>AVERAGE(BZ58:BZ68)</f>
        <v>4.7999999999999989</v>
      </c>
      <c r="CA69" s="6"/>
      <c r="CB69" s="6"/>
      <c r="CC69" s="6"/>
      <c r="CD69" s="6">
        <f>AVERAGE(CD58:CD68)</f>
        <v>50.062864088385403</v>
      </c>
      <c r="CE69" s="6"/>
      <c r="CF69" s="6">
        <f>AVERAGE(CF58:CF68)</f>
        <v>5.5235582266090182</v>
      </c>
      <c r="CG69" s="6"/>
      <c r="CI69" s="6">
        <f>AVERAGE(CI58:CI68)</f>
        <v>0.28892755077594751</v>
      </c>
      <c r="CK69" s="6">
        <f t="shared" ref="CK69:CN69" si="38">AVERAGE(CK58:CK68)</f>
        <v>6.9775872656660076E-2</v>
      </c>
      <c r="CL69" s="6">
        <f t="shared" si="38"/>
        <v>69.775872656660084</v>
      </c>
      <c r="CM69" s="6"/>
      <c r="CN69" s="6">
        <f t="shared" si="38"/>
        <v>16.254828826513581</v>
      </c>
    </row>
    <row r="71" spans="2:92">
      <c r="U71" s="23" t="s">
        <v>964</v>
      </c>
      <c r="V71" s="4" t="s">
        <v>27</v>
      </c>
      <c r="W71" s="23" t="s">
        <v>966</v>
      </c>
      <c r="X71" s="4" t="s">
        <v>27</v>
      </c>
      <c r="Y71" s="23" t="s">
        <v>926</v>
      </c>
      <c r="Z71" s="24" t="s">
        <v>28</v>
      </c>
      <c r="AA71" s="24"/>
      <c r="AB71" t="s">
        <v>29</v>
      </c>
      <c r="AC71" s="4" t="s">
        <v>27</v>
      </c>
      <c r="AD71" s="23" t="s">
        <v>31</v>
      </c>
      <c r="AE71" s="4" t="s">
        <v>27</v>
      </c>
      <c r="AF71" s="23" t="s">
        <v>33</v>
      </c>
      <c r="AG71" s="24" t="s">
        <v>28</v>
      </c>
      <c r="AH71" s="23" t="s">
        <v>31</v>
      </c>
      <c r="BN71">
        <f>_xlfn.STDEV.S(BN57:BN67)</f>
        <v>458.35459927077278</v>
      </c>
    </row>
    <row r="72" spans="2:92">
      <c r="U72" t="s">
        <v>965</v>
      </c>
      <c r="W72" t="s">
        <v>964</v>
      </c>
      <c r="Y72" t="s">
        <v>925</v>
      </c>
      <c r="AB72" t="s">
        <v>30</v>
      </c>
      <c r="AD72" t="s">
        <v>29</v>
      </c>
      <c r="AF72" t="s">
        <v>32</v>
      </c>
      <c r="AH72" t="s">
        <v>34</v>
      </c>
    </row>
    <row r="74" spans="2:92">
      <c r="T74">
        <v>0.57999999999999996</v>
      </c>
      <c r="U74" t="s">
        <v>964</v>
      </c>
      <c r="W74" s="23"/>
      <c r="X74" s="23" t="s">
        <v>1107</v>
      </c>
      <c r="Y74" s="713" t="s">
        <v>1177</v>
      </c>
      <c r="Z74" s="23" t="s">
        <v>623</v>
      </c>
      <c r="AA74">
        <v>24</v>
      </c>
      <c r="AB74" s="23" t="s">
        <v>346</v>
      </c>
      <c r="AE74" t="s">
        <v>33</v>
      </c>
      <c r="AF74" s="712">
        <v>1000000000000</v>
      </c>
      <c r="AG74" t="s">
        <v>31</v>
      </c>
      <c r="AH74" s="424">
        <f>T74/W75/Y75*AA74/AD75*AF74</f>
        <v>5.1364693386279026E-2</v>
      </c>
      <c r="AI74" s="23" t="s">
        <v>1108</v>
      </c>
    </row>
    <row r="75" spans="2:92">
      <c r="U75" t="s">
        <v>1176</v>
      </c>
      <c r="W75" s="712">
        <v>1000000</v>
      </c>
      <c r="X75" t="s">
        <v>964</v>
      </c>
      <c r="Y75" s="712">
        <v>1000000</v>
      </c>
      <c r="Z75" t="s">
        <v>623</v>
      </c>
      <c r="AB75" t="s">
        <v>349</v>
      </c>
      <c r="AD75" s="524">
        <f>E53</f>
        <v>271.00327252646326</v>
      </c>
      <c r="AE75" t="s">
        <v>31</v>
      </c>
      <c r="AG75" t="s">
        <v>731</v>
      </c>
      <c r="AI75" t="s">
        <v>1092</v>
      </c>
    </row>
    <row r="77" spans="2:92">
      <c r="T77" s="424">
        <f>AH74</f>
        <v>5.1364693386279026E-2</v>
      </c>
      <c r="U77" s="23" t="s">
        <v>1108</v>
      </c>
      <c r="V77" t="s">
        <v>1178</v>
      </c>
      <c r="X77" t="s">
        <v>349</v>
      </c>
      <c r="Y77" s="424">
        <f>T77/W78</f>
        <v>7.9582233508959349E-2</v>
      </c>
      <c r="Z77" t="s">
        <v>1108</v>
      </c>
      <c r="AA77" s="712"/>
      <c r="AB77">
        <f>1/Y77</f>
        <v>12.565618680297785</v>
      </c>
      <c r="AC77" t="s">
        <v>1179</v>
      </c>
    </row>
    <row r="78" spans="2:92">
      <c r="U78" t="s">
        <v>1092</v>
      </c>
      <c r="W78" s="257">
        <f>U69</f>
        <v>0.64542915072239582</v>
      </c>
      <c r="X78">
        <v>1</v>
      </c>
      <c r="Z78" t="s">
        <v>756</v>
      </c>
    </row>
  </sheetData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BC111-F588-4D1D-9E9D-CE2C748AA949}">
  <sheetPr>
    <tabColor rgb="FF00B0F0"/>
  </sheetPr>
  <dimension ref="A1:CJ83"/>
  <sheetViews>
    <sheetView topLeftCell="BA42" zoomScale="80" zoomScaleNormal="80" workbookViewId="0">
      <selection activeCell="BO85" sqref="BO85"/>
    </sheetView>
  </sheetViews>
  <sheetFormatPr defaultColWidth="8.875" defaultRowHeight="14.25"/>
  <cols>
    <col min="2" max="2" width="3.5" customWidth="1"/>
    <col min="5" max="5" width="10.375" customWidth="1"/>
    <col min="9" max="9" width="9.125" customWidth="1"/>
    <col min="11" max="12" width="10" customWidth="1"/>
    <col min="14" max="14" width="11.5" customWidth="1"/>
    <col min="17" max="17" width="10.5" customWidth="1"/>
    <col min="18" max="18" width="8.875" style="4"/>
    <col min="19" max="19" width="11.5" customWidth="1"/>
    <col min="20" max="20" width="10.875" style="4" customWidth="1"/>
    <col min="22" max="22" width="9.625" customWidth="1"/>
    <col min="26" max="26" width="8.875" style="4"/>
    <col min="33" max="33" width="16" customWidth="1"/>
    <col min="58" max="58" width="10.5" customWidth="1"/>
    <col min="71" max="71" width="10.125" customWidth="1"/>
  </cols>
  <sheetData>
    <row r="1" spans="1:88" ht="23.25">
      <c r="A1" s="359">
        <v>1988</v>
      </c>
      <c r="B1" s="359"/>
      <c r="C1" s="359" t="s">
        <v>996</v>
      </c>
      <c r="AO1" s="359">
        <v>1987</v>
      </c>
      <c r="AP1" s="359"/>
      <c r="AQ1" s="359" t="s">
        <v>995</v>
      </c>
    </row>
    <row r="4" spans="1:88" ht="20.25">
      <c r="G4" s="723"/>
      <c r="H4" s="723"/>
      <c r="I4" s="724" t="s">
        <v>1080</v>
      </c>
      <c r="J4" s="723"/>
      <c r="K4" s="723"/>
      <c r="L4" s="723"/>
      <c r="R4" s="729"/>
      <c r="S4" s="720"/>
      <c r="T4" s="722" t="s">
        <v>332</v>
      </c>
      <c r="U4" s="720"/>
      <c r="V4" s="720"/>
      <c r="X4" s="718"/>
      <c r="Y4" s="719"/>
      <c r="Z4" s="721" t="s">
        <v>334</v>
      </c>
      <c r="AA4" s="718"/>
      <c r="AB4" s="718"/>
      <c r="BS4" s="729"/>
      <c r="BT4" s="720"/>
      <c r="BU4" s="722" t="s">
        <v>1139</v>
      </c>
      <c r="BV4" s="720"/>
      <c r="BW4" s="731" t="s">
        <v>1206</v>
      </c>
    </row>
    <row r="5" spans="1:88" s="101" customFormat="1" ht="43.5" thickBot="1">
      <c r="F5" s="114" t="s">
        <v>1199</v>
      </c>
      <c r="G5" s="114" t="s">
        <v>1200</v>
      </c>
      <c r="H5" s="112"/>
      <c r="I5" s="112" t="s">
        <v>1197</v>
      </c>
      <c r="J5" s="112" t="s">
        <v>1198</v>
      </c>
      <c r="K5" s="112"/>
      <c r="L5" s="112"/>
      <c r="M5" s="114" t="s">
        <v>1203</v>
      </c>
      <c r="N5" s="112" t="s">
        <v>1204</v>
      </c>
      <c r="O5" s="112"/>
      <c r="P5" s="112"/>
      <c r="Q5" s="112"/>
      <c r="R5" s="114" t="s">
        <v>1199</v>
      </c>
      <c r="S5" s="114" t="s">
        <v>1200</v>
      </c>
      <c r="T5" s="114" t="s">
        <v>1198</v>
      </c>
      <c r="U5" s="112"/>
      <c r="V5" s="112"/>
      <c r="W5" s="112"/>
      <c r="X5" s="114" t="s">
        <v>1199</v>
      </c>
      <c r="Y5" s="114" t="s">
        <v>1200</v>
      </c>
      <c r="Z5" s="114" t="s">
        <v>1198</v>
      </c>
      <c r="AA5" s="112"/>
      <c r="AB5" s="112"/>
      <c r="AC5" s="112"/>
      <c r="AD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4" t="s">
        <v>1199</v>
      </c>
      <c r="BB5" s="114" t="s">
        <v>1200</v>
      </c>
      <c r="BC5" s="112"/>
      <c r="BD5" s="112" t="s">
        <v>360</v>
      </c>
      <c r="BE5" s="112"/>
      <c r="BF5" s="112" t="s">
        <v>1201</v>
      </c>
      <c r="BG5" s="112"/>
      <c r="BH5" s="112" t="s">
        <v>662</v>
      </c>
      <c r="BI5" s="112"/>
      <c r="BJ5" s="112" t="s">
        <v>1202</v>
      </c>
      <c r="BK5" s="112"/>
      <c r="BL5" s="112" t="s">
        <v>1207</v>
      </c>
      <c r="BM5" s="112"/>
      <c r="BN5" s="112" t="s">
        <v>1209</v>
      </c>
      <c r="BO5" s="112"/>
      <c r="BP5" s="112" t="s">
        <v>1208</v>
      </c>
      <c r="BQ5" s="112"/>
      <c r="BR5" s="112"/>
      <c r="BS5" s="114" t="s">
        <v>1199</v>
      </c>
      <c r="BT5" s="114" t="s">
        <v>1200</v>
      </c>
      <c r="BU5" s="114" t="s">
        <v>1198</v>
      </c>
      <c r="BV5" s="112" t="s">
        <v>1205</v>
      </c>
      <c r="BW5" s="112" t="s">
        <v>1205</v>
      </c>
      <c r="BX5" s="112"/>
      <c r="BY5" s="112"/>
      <c r="BZ5" s="112"/>
      <c r="CA5" s="112"/>
      <c r="CB5" s="112"/>
      <c r="CC5" s="112"/>
      <c r="CD5" s="112"/>
      <c r="CE5" s="112"/>
      <c r="CF5" s="112"/>
      <c r="CG5" s="112"/>
      <c r="CH5" s="112"/>
      <c r="CI5" s="112"/>
      <c r="CJ5" s="112"/>
    </row>
    <row r="6" spans="1:88" ht="15.75" thickTop="1">
      <c r="F6" s="109">
        <v>15.65</v>
      </c>
      <c r="G6" s="119">
        <f>F6*24</f>
        <v>375.6</v>
      </c>
      <c r="I6">
        <v>0.1195</v>
      </c>
      <c r="J6">
        <f>I6*24</f>
        <v>2.8679999999999999</v>
      </c>
      <c r="K6" s="525">
        <f>J6/265*1000</f>
        <v>10.822641509433961</v>
      </c>
      <c r="M6">
        <f>G6*60</f>
        <v>22536</v>
      </c>
      <c r="R6" s="4">
        <f t="shared" ref="R6:R13" si="0">F6</f>
        <v>15.65</v>
      </c>
      <c r="S6" s="119">
        <f>R6*24</f>
        <v>375.6</v>
      </c>
      <c r="T6" s="4">
        <v>2.41</v>
      </c>
      <c r="U6" s="525">
        <f>T6/265*1000</f>
        <v>9.0943396226415096</v>
      </c>
      <c r="X6" s="4">
        <f t="shared" ref="X6:X13" si="1">R6</f>
        <v>15.65</v>
      </c>
      <c r="Y6" s="119">
        <f>X6*24</f>
        <v>375.6</v>
      </c>
      <c r="Z6" s="4">
        <v>0.73</v>
      </c>
      <c r="AA6" s="525">
        <f t="shared" ref="AA6" si="2">Z6/265*1000</f>
        <v>2.7547169811320753</v>
      </c>
      <c r="BA6">
        <v>15.65</v>
      </c>
      <c r="BB6">
        <f>BA6*24</f>
        <v>375.6</v>
      </c>
      <c r="BD6" s="109">
        <v>1.82</v>
      </c>
      <c r="BE6" s="109"/>
      <c r="BF6" s="109">
        <v>0.53900000000000003</v>
      </c>
      <c r="BG6" s="109"/>
      <c r="BH6" s="109">
        <v>0.24</v>
      </c>
      <c r="BI6" s="109"/>
      <c r="BJ6" s="109">
        <v>0.38400000000000001</v>
      </c>
      <c r="BL6" s="694">
        <f>BH6+BJ6</f>
        <v>0.624</v>
      </c>
      <c r="BN6" s="7">
        <f>BF6/BL6</f>
        <v>0.86378205128205132</v>
      </c>
      <c r="BP6" s="7">
        <f>BJ6/BH6</f>
        <v>1.6</v>
      </c>
      <c r="BQ6" s="518">
        <f>BH6/BL6</f>
        <v>0.38461538461538458</v>
      </c>
      <c r="BS6" s="4">
        <f>BA6</f>
        <v>15.65</v>
      </c>
      <c r="BT6" s="119">
        <f>BS6*24</f>
        <v>375.6</v>
      </c>
      <c r="BU6" s="109">
        <v>4.25</v>
      </c>
      <c r="BV6" s="525">
        <f>BU6/265*1000</f>
        <v>16.037735849056602</v>
      </c>
      <c r="BW6" s="644">
        <f>BV6/2</f>
        <v>8.0188679245283012</v>
      </c>
    </row>
    <row r="7" spans="1:88" ht="15">
      <c r="F7" s="726">
        <v>15.8</v>
      </c>
      <c r="G7" s="727">
        <f t="shared" ref="G7:G36" si="3">F7*24</f>
        <v>379.20000000000005</v>
      </c>
      <c r="H7" s="346"/>
      <c r="I7" s="346" t="s">
        <v>1195</v>
      </c>
      <c r="J7" s="346"/>
      <c r="K7" s="346"/>
      <c r="L7" s="346"/>
      <c r="M7" s="346">
        <f t="shared" ref="M7:M16" si="4">G7*60</f>
        <v>22752.000000000004</v>
      </c>
      <c r="N7" s="346">
        <f>M7-M6</f>
        <v>216.00000000000364</v>
      </c>
      <c r="O7" s="346"/>
      <c r="P7" s="346"/>
      <c r="Q7" s="346"/>
      <c r="R7" s="510">
        <f t="shared" si="0"/>
        <v>15.8</v>
      </c>
      <c r="S7" s="727">
        <f t="shared" ref="S7:S37" si="5">R7*24</f>
        <v>379.20000000000005</v>
      </c>
      <c r="T7" s="510"/>
      <c r="U7" s="510"/>
      <c r="V7" s="346"/>
      <c r="W7" s="346"/>
      <c r="X7" s="510">
        <f t="shared" si="1"/>
        <v>15.8</v>
      </c>
      <c r="Y7" s="727">
        <f t="shared" ref="Y7:Y13" si="6">X7*24</f>
        <v>379.20000000000005</v>
      </c>
      <c r="Z7" s="510"/>
      <c r="AA7" s="510"/>
      <c r="AB7" s="346"/>
      <c r="AC7" s="346"/>
      <c r="AD7" s="346"/>
      <c r="AE7" s="346"/>
      <c r="AF7" s="346"/>
      <c r="AG7" s="346"/>
      <c r="AH7" s="346"/>
      <c r="AI7" s="346"/>
      <c r="AJ7" s="346"/>
      <c r="AK7" s="346"/>
      <c r="AL7" s="346"/>
      <c r="AM7" s="346"/>
      <c r="AN7" s="346"/>
      <c r="AO7" s="346"/>
      <c r="AP7" s="346"/>
      <c r="AQ7" s="346"/>
      <c r="AR7" s="346"/>
      <c r="AS7" s="346"/>
      <c r="AT7" s="346"/>
      <c r="AU7" s="346"/>
      <c r="AV7" s="346"/>
      <c r="AW7" s="346"/>
      <c r="AX7" s="346"/>
      <c r="AY7" s="346"/>
      <c r="AZ7" s="346"/>
      <c r="BA7" s="346">
        <v>15.8</v>
      </c>
      <c r="BB7" s="346">
        <f>BA7*24</f>
        <v>379.20000000000005</v>
      </c>
      <c r="BC7" s="346"/>
      <c r="BD7" s="726"/>
      <c r="BE7" s="726"/>
      <c r="BF7" s="726"/>
      <c r="BG7" s="726"/>
      <c r="BH7" s="726"/>
      <c r="BI7" s="726"/>
      <c r="BJ7" s="726"/>
      <c r="BK7" s="346"/>
      <c r="BL7" s="733"/>
      <c r="BM7" s="346"/>
      <c r="BN7" s="346"/>
      <c r="BO7" s="346"/>
      <c r="BP7" s="734"/>
      <c r="BQ7" s="346"/>
      <c r="BR7" s="346"/>
      <c r="BS7" s="4">
        <f t="shared" ref="BS7:BS20" si="7">BA7</f>
        <v>15.8</v>
      </c>
      <c r="BT7" s="346"/>
      <c r="BU7" s="726"/>
      <c r="BV7" s="346"/>
      <c r="BW7" s="732"/>
      <c r="BX7" s="346"/>
      <c r="BY7" s="346"/>
      <c r="BZ7" s="346"/>
      <c r="CA7" s="346"/>
      <c r="CB7" s="346"/>
      <c r="CC7" s="346"/>
      <c r="CD7" s="346"/>
      <c r="CE7" s="346"/>
      <c r="CF7" s="346"/>
      <c r="CG7" s="346"/>
      <c r="CH7" s="346"/>
      <c r="CI7" s="346"/>
      <c r="CJ7" s="346"/>
    </row>
    <row r="8" spans="1:88" ht="15">
      <c r="F8" s="109">
        <v>15.96</v>
      </c>
      <c r="G8" s="119">
        <f t="shared" si="3"/>
        <v>383.04</v>
      </c>
      <c r="I8">
        <v>0.05</v>
      </c>
      <c r="J8">
        <f t="shared" ref="J8:J36" si="8">I8*24</f>
        <v>1.2000000000000002</v>
      </c>
      <c r="K8" s="525">
        <f t="shared" ref="K8:K13" si="9">J8/265*1000</f>
        <v>4.5283018867924536</v>
      </c>
      <c r="M8">
        <f t="shared" si="4"/>
        <v>22982.400000000001</v>
      </c>
      <c r="N8">
        <f>M8-M7</f>
        <v>230.39999999999782</v>
      </c>
      <c r="R8" s="4">
        <f t="shared" si="0"/>
        <v>15.96</v>
      </c>
      <c r="S8" s="119">
        <f t="shared" si="5"/>
        <v>383.04</v>
      </c>
      <c r="T8" s="4">
        <v>2.67</v>
      </c>
      <c r="U8" s="525">
        <f>T8/265*1000</f>
        <v>10.075471698113207</v>
      </c>
      <c r="X8" s="4">
        <f t="shared" si="1"/>
        <v>15.96</v>
      </c>
      <c r="Y8" s="119">
        <f t="shared" si="6"/>
        <v>383.04</v>
      </c>
      <c r="Z8" s="4">
        <v>0.51800000000000002</v>
      </c>
      <c r="AA8" s="525">
        <f t="shared" ref="AA8:AA13" si="10">Z8/265*1000</f>
        <v>1.9547169811320753</v>
      </c>
      <c r="BA8">
        <v>15.96</v>
      </c>
      <c r="BB8">
        <f>BA8*24</f>
        <v>383.04</v>
      </c>
      <c r="BD8" s="109"/>
      <c r="BE8" s="109"/>
      <c r="BF8" s="109"/>
      <c r="BG8" s="109"/>
      <c r="BH8" s="109">
        <v>0.24149999999999999</v>
      </c>
      <c r="BI8" s="109"/>
      <c r="BJ8" s="109">
        <v>0.625</v>
      </c>
      <c r="BL8" s="591">
        <f>BH8+BJ8</f>
        <v>0.86650000000000005</v>
      </c>
      <c r="BN8" s="7"/>
      <c r="BP8" s="7">
        <f>BJ8/BH8</f>
        <v>2.5879917184265011</v>
      </c>
      <c r="BQ8" s="518">
        <f>BH8/BL8</f>
        <v>0.2787074437391806</v>
      </c>
      <c r="BS8" s="4">
        <f t="shared" si="7"/>
        <v>15.96</v>
      </c>
      <c r="BT8" s="119">
        <f>BS8*24</f>
        <v>383.04</v>
      </c>
      <c r="BU8" s="109">
        <v>8.1999999999999993</v>
      </c>
      <c r="BV8" s="525">
        <f>BU8/265*1000</f>
        <v>30.943396226415093</v>
      </c>
      <c r="BW8" s="644">
        <f>BV8/2</f>
        <v>15.471698113207546</v>
      </c>
    </row>
    <row r="9" spans="1:88" ht="15">
      <c r="F9" s="109">
        <v>16.02</v>
      </c>
      <c r="G9" s="119">
        <f t="shared" si="3"/>
        <v>384.48</v>
      </c>
      <c r="I9">
        <v>5.3999999999999999E-2</v>
      </c>
      <c r="J9">
        <f t="shared" si="8"/>
        <v>1.296</v>
      </c>
      <c r="K9" s="525">
        <f t="shared" si="9"/>
        <v>4.8905660377358489</v>
      </c>
      <c r="M9">
        <f t="shared" si="4"/>
        <v>23068.800000000003</v>
      </c>
      <c r="N9">
        <f t="shared" ref="N9:N13" si="11">M9-M8</f>
        <v>86.400000000001455</v>
      </c>
      <c r="R9" s="4">
        <f t="shared" si="0"/>
        <v>16.02</v>
      </c>
      <c r="S9" s="119">
        <f t="shared" si="5"/>
        <v>384.48</v>
      </c>
      <c r="T9" s="4">
        <v>2.82</v>
      </c>
      <c r="U9" s="525">
        <f t="shared" ref="U9:U37" si="12">T9/265*1000</f>
        <v>10.641509433962264</v>
      </c>
      <c r="X9" s="4">
        <f t="shared" si="1"/>
        <v>16.02</v>
      </c>
      <c r="Y9" s="119">
        <f t="shared" si="6"/>
        <v>384.48</v>
      </c>
      <c r="Z9" s="4">
        <v>0.54</v>
      </c>
      <c r="AA9" s="525">
        <f t="shared" si="10"/>
        <v>2.0377358490566038</v>
      </c>
      <c r="BD9" s="109"/>
      <c r="BE9" s="109"/>
      <c r="BF9" s="109"/>
      <c r="BG9" s="109"/>
      <c r="BH9" s="109"/>
      <c r="BI9" s="109"/>
      <c r="BJ9" s="109"/>
      <c r="BL9" s="715"/>
      <c r="BP9" s="7"/>
      <c r="BS9" s="4"/>
      <c r="BU9" s="109"/>
    </row>
    <row r="10" spans="1:88" ht="15">
      <c r="F10" s="109">
        <v>16.7</v>
      </c>
      <c r="G10" s="119">
        <f t="shared" si="3"/>
        <v>400.79999999999995</v>
      </c>
      <c r="I10">
        <v>7.2999999999999995E-2</v>
      </c>
      <c r="J10">
        <f t="shared" si="8"/>
        <v>1.7519999999999998</v>
      </c>
      <c r="K10" s="525">
        <f t="shared" si="9"/>
        <v>6.6113207547169806</v>
      </c>
      <c r="M10">
        <f t="shared" si="4"/>
        <v>24047.999999999996</v>
      </c>
      <c r="N10">
        <f t="shared" si="11"/>
        <v>979.19999999999345</v>
      </c>
      <c r="R10" s="4">
        <f t="shared" si="0"/>
        <v>16.7</v>
      </c>
      <c r="S10" s="119">
        <f t="shared" si="5"/>
        <v>400.79999999999995</v>
      </c>
      <c r="T10" s="4">
        <v>3.92</v>
      </c>
      <c r="U10" s="525">
        <f t="shared" si="12"/>
        <v>14.79245283018868</v>
      </c>
      <c r="X10" s="4">
        <f t="shared" si="1"/>
        <v>16.7</v>
      </c>
      <c r="Y10" s="119">
        <f t="shared" si="6"/>
        <v>400.79999999999995</v>
      </c>
      <c r="Z10" s="4">
        <v>0.67</v>
      </c>
      <c r="AA10" s="525">
        <f t="shared" si="10"/>
        <v>2.5283018867924532</v>
      </c>
      <c r="BA10">
        <f>F10</f>
        <v>16.7</v>
      </c>
      <c r="BB10">
        <f t="shared" ref="BB10:BB37" si="13">BA10*24</f>
        <v>400.79999999999995</v>
      </c>
      <c r="BD10" s="109">
        <v>2.2400000000000002</v>
      </c>
      <c r="BE10" s="109"/>
      <c r="BF10" s="109">
        <v>0.58799999999999997</v>
      </c>
      <c r="BG10" s="109"/>
      <c r="BH10" s="109">
        <v>0.16200000000000001</v>
      </c>
      <c r="BI10" s="109"/>
      <c r="BJ10" s="109">
        <v>0.47699999999999998</v>
      </c>
      <c r="BL10" s="591">
        <f t="shared" ref="BL10:BL13" si="14">BH10+BJ10</f>
        <v>0.63900000000000001</v>
      </c>
      <c r="BN10" s="7">
        <f t="shared" ref="BN10:BN12" si="15">BF10/BL10</f>
        <v>0.92018779342723001</v>
      </c>
      <c r="BP10" s="7">
        <f>BJ10/BH10</f>
        <v>2.9444444444444442</v>
      </c>
      <c r="BQ10" s="518">
        <f t="shared" ref="BQ10:BQ13" si="16">BH10/BL10</f>
        <v>0.25352112676056338</v>
      </c>
      <c r="BS10" s="4">
        <f t="shared" si="7"/>
        <v>16.7</v>
      </c>
      <c r="BT10" s="119">
        <f t="shared" ref="BT10:BT22" si="17">BS10*24</f>
        <v>400.79999999999995</v>
      </c>
      <c r="BU10" s="109">
        <v>9.6999999999999993</v>
      </c>
      <c r="BV10" s="525">
        <f>BU10/265*1000</f>
        <v>36.60377358490566</v>
      </c>
      <c r="BW10" s="644">
        <f>BV10/2</f>
        <v>18.30188679245283</v>
      </c>
    </row>
    <row r="11" spans="1:88" ht="15">
      <c r="F11" s="109">
        <v>16.989999999999998</v>
      </c>
      <c r="G11" s="119">
        <f t="shared" si="3"/>
        <v>407.76</v>
      </c>
      <c r="I11">
        <v>8.1500000000000003E-2</v>
      </c>
      <c r="J11">
        <f t="shared" si="8"/>
        <v>1.956</v>
      </c>
      <c r="K11" s="525">
        <f t="shared" si="9"/>
        <v>7.3811320754716974</v>
      </c>
      <c r="M11">
        <f t="shared" si="4"/>
        <v>24465.599999999999</v>
      </c>
      <c r="N11">
        <f t="shared" si="11"/>
        <v>417.60000000000218</v>
      </c>
      <c r="R11" s="4">
        <f t="shared" si="0"/>
        <v>16.989999999999998</v>
      </c>
      <c r="S11" s="119">
        <f t="shared" si="5"/>
        <v>407.76</v>
      </c>
      <c r="T11" s="4">
        <v>4.3</v>
      </c>
      <c r="U11" s="525">
        <f t="shared" si="12"/>
        <v>16.226415094339622</v>
      </c>
      <c r="X11" s="4">
        <f t="shared" si="1"/>
        <v>16.989999999999998</v>
      </c>
      <c r="Y11" s="119">
        <f t="shared" si="6"/>
        <v>407.76</v>
      </c>
      <c r="Z11" s="4">
        <v>0.75</v>
      </c>
      <c r="AA11" s="525">
        <f t="shared" si="10"/>
        <v>2.8301886792452828</v>
      </c>
      <c r="BA11" s="1">
        <v>17.100000000000001</v>
      </c>
      <c r="BB11">
        <f t="shared" si="13"/>
        <v>410.40000000000003</v>
      </c>
      <c r="BD11" s="109"/>
      <c r="BE11" s="109"/>
      <c r="BF11" s="109"/>
      <c r="BG11" s="109"/>
      <c r="BH11" s="109">
        <v>0.153</v>
      </c>
      <c r="BI11" s="109"/>
      <c r="BJ11" s="109">
        <v>0.438</v>
      </c>
      <c r="BL11" s="591">
        <f t="shared" si="14"/>
        <v>0.59099999999999997</v>
      </c>
      <c r="BN11" s="7"/>
      <c r="BP11" s="7">
        <f t="shared" ref="BP11:BP13" si="18">BJ11/BH11</f>
        <v>2.8627450980392157</v>
      </c>
      <c r="BQ11" s="518">
        <f t="shared" si="16"/>
        <v>0.25888324873096447</v>
      </c>
      <c r="BS11" s="4">
        <f t="shared" si="7"/>
        <v>17.100000000000001</v>
      </c>
      <c r="BT11" s="119">
        <f t="shared" si="17"/>
        <v>410.40000000000003</v>
      </c>
      <c r="BU11" s="109"/>
    </row>
    <row r="12" spans="1:88" ht="15">
      <c r="F12" s="109">
        <v>17.600000000000001</v>
      </c>
      <c r="G12" s="119">
        <f t="shared" si="3"/>
        <v>422.40000000000003</v>
      </c>
      <c r="I12">
        <v>9.1999999999999998E-2</v>
      </c>
      <c r="J12">
        <f t="shared" si="8"/>
        <v>2.2080000000000002</v>
      </c>
      <c r="K12" s="525">
        <f t="shared" si="9"/>
        <v>8.3320754716981149</v>
      </c>
      <c r="M12">
        <f t="shared" si="4"/>
        <v>25344.000000000004</v>
      </c>
      <c r="N12">
        <f t="shared" si="11"/>
        <v>878.40000000000509</v>
      </c>
      <c r="R12" s="4">
        <f t="shared" si="0"/>
        <v>17.600000000000001</v>
      </c>
      <c r="S12" s="119">
        <f t="shared" si="5"/>
        <v>422.40000000000003</v>
      </c>
      <c r="T12" s="4">
        <v>4.84</v>
      </c>
      <c r="U12" s="525">
        <f t="shared" si="12"/>
        <v>18.264150943396224</v>
      </c>
      <c r="X12" s="4">
        <f t="shared" si="1"/>
        <v>17.600000000000001</v>
      </c>
      <c r="Y12" s="119">
        <f t="shared" si="6"/>
        <v>422.40000000000003</v>
      </c>
      <c r="Z12" s="4">
        <v>0.85</v>
      </c>
      <c r="AA12" s="525">
        <f t="shared" si="10"/>
        <v>3.2075471698113205</v>
      </c>
      <c r="BA12" s="1">
        <v>17.8</v>
      </c>
      <c r="BB12">
        <f t="shared" si="13"/>
        <v>427.20000000000005</v>
      </c>
      <c r="BD12" s="109">
        <v>2.13</v>
      </c>
      <c r="BE12" s="109"/>
      <c r="BF12" s="109">
        <v>0.48499999999999999</v>
      </c>
      <c r="BG12" s="109"/>
      <c r="BH12" s="109">
        <v>0.17799999999999999</v>
      </c>
      <c r="BI12" s="109"/>
      <c r="BJ12" s="109">
        <v>0.47799999999999998</v>
      </c>
      <c r="BL12" s="591">
        <f t="shared" si="14"/>
        <v>0.65599999999999992</v>
      </c>
      <c r="BN12" s="7">
        <f t="shared" si="15"/>
        <v>0.73932926829268297</v>
      </c>
      <c r="BP12" s="7">
        <f t="shared" si="18"/>
        <v>2.6853932584269664</v>
      </c>
      <c r="BQ12" s="518">
        <f t="shared" si="16"/>
        <v>0.27134146341463417</v>
      </c>
      <c r="BS12" s="4">
        <f t="shared" si="7"/>
        <v>17.8</v>
      </c>
      <c r="BT12" s="119">
        <f t="shared" si="17"/>
        <v>427.20000000000005</v>
      </c>
      <c r="BU12" s="109"/>
    </row>
    <row r="13" spans="1:88" ht="15">
      <c r="F13" s="109">
        <v>18.059999999999999</v>
      </c>
      <c r="G13" s="119">
        <f t="shared" si="3"/>
        <v>433.43999999999994</v>
      </c>
      <c r="I13">
        <v>9.6000000000000002E-2</v>
      </c>
      <c r="J13">
        <f t="shared" si="8"/>
        <v>2.3040000000000003</v>
      </c>
      <c r="K13" s="525">
        <f t="shared" si="9"/>
        <v>8.6943396226415093</v>
      </c>
      <c r="M13">
        <f t="shared" si="4"/>
        <v>26006.399999999998</v>
      </c>
      <c r="N13">
        <f t="shared" si="11"/>
        <v>662.39999999999418</v>
      </c>
      <c r="R13" s="4">
        <f t="shared" si="0"/>
        <v>18.059999999999999</v>
      </c>
      <c r="S13" s="119">
        <f t="shared" si="5"/>
        <v>433.43999999999994</v>
      </c>
      <c r="T13" s="4">
        <v>4.9000000000000004</v>
      </c>
      <c r="U13" s="525">
        <f t="shared" si="12"/>
        <v>18.490566037735849</v>
      </c>
      <c r="X13" s="4">
        <f t="shared" si="1"/>
        <v>18.059999999999999</v>
      </c>
      <c r="Y13" s="119">
        <f t="shared" si="6"/>
        <v>433.43999999999994</v>
      </c>
      <c r="Z13" s="4">
        <v>0.9</v>
      </c>
      <c r="AA13" s="525">
        <f t="shared" si="10"/>
        <v>3.3962264150943398</v>
      </c>
      <c r="BA13" s="1">
        <v>18.2</v>
      </c>
      <c r="BB13">
        <f t="shared" si="13"/>
        <v>436.79999999999995</v>
      </c>
      <c r="BD13" s="109"/>
      <c r="BE13" s="109"/>
      <c r="BF13" s="109"/>
      <c r="BG13" s="109"/>
      <c r="BH13" s="109">
        <v>0.183</v>
      </c>
      <c r="BI13" s="109"/>
      <c r="BJ13" s="109">
        <v>0.49199999999999999</v>
      </c>
      <c r="BL13" s="591">
        <f t="shared" si="14"/>
        <v>0.67500000000000004</v>
      </c>
      <c r="BN13" s="7"/>
      <c r="BP13" s="7">
        <f t="shared" si="18"/>
        <v>2.6885245901639343</v>
      </c>
      <c r="BQ13" s="518">
        <f t="shared" si="16"/>
        <v>0.27111111111111108</v>
      </c>
      <c r="BS13" s="4">
        <f t="shared" si="7"/>
        <v>18.2</v>
      </c>
      <c r="BT13" s="119">
        <f t="shared" si="17"/>
        <v>436.79999999999995</v>
      </c>
      <c r="BU13" s="109"/>
    </row>
    <row r="14" spans="1:88" ht="15">
      <c r="F14" s="109"/>
      <c r="G14" s="119"/>
      <c r="S14" s="119"/>
      <c r="U14" s="4"/>
      <c r="X14" s="4"/>
      <c r="Y14" s="119"/>
      <c r="AA14" s="4"/>
      <c r="BA14" s="1">
        <v>18.5</v>
      </c>
      <c r="BB14">
        <f t="shared" si="13"/>
        <v>444</v>
      </c>
      <c r="BD14" s="109">
        <v>1.93</v>
      </c>
      <c r="BE14" s="109"/>
      <c r="BF14" s="109">
        <v>0.56000000000000005</v>
      </c>
      <c r="BG14" s="109"/>
      <c r="BH14" s="109"/>
      <c r="BI14" s="109"/>
      <c r="BJ14" s="109"/>
      <c r="BL14" s="715"/>
      <c r="BP14" s="7"/>
      <c r="BS14" s="109">
        <v>18.7</v>
      </c>
      <c r="BT14" s="119">
        <f t="shared" si="17"/>
        <v>448.79999999999995</v>
      </c>
      <c r="BU14" s="109">
        <v>9.4</v>
      </c>
      <c r="BV14" s="525">
        <f>BU14/265*1000</f>
        <v>35.471698113207552</v>
      </c>
      <c r="BW14" s="644">
        <f>BV14/2</f>
        <v>17.735849056603776</v>
      </c>
    </row>
    <row r="15" spans="1:88" ht="15">
      <c r="F15" s="109">
        <v>19</v>
      </c>
      <c r="G15" s="119">
        <f t="shared" si="3"/>
        <v>456</v>
      </c>
      <c r="I15">
        <v>9.4500000000000001E-2</v>
      </c>
      <c r="J15">
        <f t="shared" si="8"/>
        <v>2.2679999999999998</v>
      </c>
      <c r="K15" s="525">
        <f t="shared" ref="K15:K16" si="19">J15/265*1000</f>
        <v>8.5584905660377348</v>
      </c>
      <c r="M15">
        <f t="shared" si="4"/>
        <v>27360</v>
      </c>
      <c r="N15">
        <f>M15-M13</f>
        <v>1353.6000000000022</v>
      </c>
      <c r="R15" s="4">
        <f>F15</f>
        <v>19</v>
      </c>
      <c r="S15" s="119">
        <f t="shared" si="5"/>
        <v>456</v>
      </c>
      <c r="T15" s="4">
        <v>4.88</v>
      </c>
      <c r="U15" s="525">
        <f t="shared" si="12"/>
        <v>18.415094339622641</v>
      </c>
      <c r="X15" s="4">
        <f>R15</f>
        <v>19</v>
      </c>
      <c r="Y15" s="119">
        <f t="shared" ref="Y15:Y16" si="20">X15*24</f>
        <v>456</v>
      </c>
      <c r="Z15" s="4">
        <v>0.93</v>
      </c>
      <c r="AA15" s="525">
        <f t="shared" ref="AA15:AA16" si="21">Z15/265*1000</f>
        <v>3.5094339622641515</v>
      </c>
      <c r="BA15">
        <f t="shared" ref="BA15:BA30" si="22">F15</f>
        <v>19</v>
      </c>
      <c r="BB15">
        <f t="shared" si="13"/>
        <v>456</v>
      </c>
      <c r="BD15" s="109"/>
      <c r="BE15" s="109"/>
      <c r="BF15" s="109"/>
      <c r="BG15" s="109"/>
      <c r="BH15" s="109">
        <v>0.17799999999999999</v>
      </c>
      <c r="BI15" s="109"/>
      <c r="BJ15" s="109">
        <v>0.46</v>
      </c>
      <c r="BL15" s="591">
        <f>BH15+BJ15</f>
        <v>0.63800000000000001</v>
      </c>
      <c r="BN15" s="7"/>
      <c r="BP15" s="7">
        <f>BJ15/BH15</f>
        <v>2.5842696629213484</v>
      </c>
      <c r="BQ15" s="518">
        <f>BH15/BL15</f>
        <v>0.27899686520376171</v>
      </c>
      <c r="BS15" s="4">
        <f t="shared" si="7"/>
        <v>19</v>
      </c>
      <c r="BT15" s="119">
        <f t="shared" si="17"/>
        <v>456</v>
      </c>
      <c r="BU15" s="109"/>
    </row>
    <row r="16" spans="1:88" ht="15">
      <c r="F16" s="109">
        <v>19.5</v>
      </c>
      <c r="G16" s="119">
        <f t="shared" si="3"/>
        <v>468</v>
      </c>
      <c r="I16">
        <v>9.0999999999999998E-2</v>
      </c>
      <c r="J16">
        <f t="shared" si="8"/>
        <v>2.1840000000000002</v>
      </c>
      <c r="K16" s="525">
        <f t="shared" si="19"/>
        <v>8.2415094339622641</v>
      </c>
      <c r="M16">
        <f t="shared" si="4"/>
        <v>28080</v>
      </c>
      <c r="N16">
        <f t="shared" ref="N16" si="23">M16-M15</f>
        <v>720</v>
      </c>
      <c r="R16" s="4">
        <f>F16</f>
        <v>19.5</v>
      </c>
      <c r="S16" s="119">
        <f t="shared" si="5"/>
        <v>468</v>
      </c>
      <c r="T16" s="4">
        <v>4.8099999999999996</v>
      </c>
      <c r="U16" s="525">
        <f t="shared" si="12"/>
        <v>18.150943396226413</v>
      </c>
      <c r="X16" s="4">
        <f>R16</f>
        <v>19.5</v>
      </c>
      <c r="Y16" s="119">
        <f t="shared" si="20"/>
        <v>468</v>
      </c>
      <c r="Z16" s="4">
        <v>0.89</v>
      </c>
      <c r="AA16" s="525">
        <f t="shared" si="21"/>
        <v>3.358490566037736</v>
      </c>
      <c r="BA16">
        <f t="shared" si="22"/>
        <v>19.5</v>
      </c>
      <c r="BB16">
        <f t="shared" si="13"/>
        <v>468</v>
      </c>
      <c r="BD16" s="109">
        <v>1.885</v>
      </c>
      <c r="BE16" s="109"/>
      <c r="BF16" s="109">
        <v>0.61199999999999999</v>
      </c>
      <c r="BG16" s="109"/>
      <c r="BH16" s="109"/>
      <c r="BI16" s="109"/>
      <c r="BJ16" s="109"/>
      <c r="BL16" s="715"/>
      <c r="BP16" s="7"/>
      <c r="BS16" s="4">
        <f t="shared" si="7"/>
        <v>19.5</v>
      </c>
      <c r="BT16" s="119">
        <f t="shared" si="17"/>
        <v>468</v>
      </c>
      <c r="BU16" s="109">
        <v>8.8000000000000007</v>
      </c>
      <c r="BV16" s="525">
        <f>BU16/265*1000</f>
        <v>33.20754716981132</v>
      </c>
      <c r="BW16" s="644">
        <f>BV16/2</f>
        <v>16.60377358490566</v>
      </c>
    </row>
    <row r="17" spans="6:88" ht="15">
      <c r="F17" s="109"/>
      <c r="G17" s="119"/>
      <c r="R17" s="109">
        <v>19.75</v>
      </c>
      <c r="S17" s="119">
        <f t="shared" si="5"/>
        <v>474</v>
      </c>
      <c r="T17" s="4">
        <v>4.68</v>
      </c>
      <c r="U17" s="525">
        <f t="shared" si="12"/>
        <v>17.660377358490564</v>
      </c>
      <c r="X17" s="4"/>
      <c r="Y17" s="119"/>
      <c r="AA17" s="4"/>
      <c r="BA17" s="1">
        <v>19.899999999999999</v>
      </c>
      <c r="BB17">
        <f t="shared" si="13"/>
        <v>477.59999999999997</v>
      </c>
      <c r="BD17" s="109"/>
      <c r="BE17" s="109"/>
      <c r="BF17" s="109"/>
      <c r="BG17" s="109"/>
      <c r="BH17" s="109">
        <v>0.187</v>
      </c>
      <c r="BI17" s="109"/>
      <c r="BJ17" s="109">
        <v>0.48299999999999998</v>
      </c>
      <c r="BL17" s="591">
        <f>BH17+BJ17</f>
        <v>0.66999999999999993</v>
      </c>
      <c r="BN17" s="7"/>
      <c r="BP17" s="7">
        <f>BJ17/BH17</f>
        <v>2.5828877005347595</v>
      </c>
      <c r="BQ17" s="518">
        <f>BH17/BL17</f>
        <v>0.27910447761194035</v>
      </c>
      <c r="BS17" s="4">
        <f t="shared" si="7"/>
        <v>19.899999999999999</v>
      </c>
      <c r="BT17" s="119">
        <f t="shared" si="17"/>
        <v>477.59999999999997</v>
      </c>
      <c r="BU17" s="109"/>
    </row>
    <row r="18" spans="6:88" ht="15">
      <c r="F18" s="109"/>
      <c r="G18" s="119"/>
      <c r="R18" s="109">
        <v>19.8</v>
      </c>
      <c r="S18" s="119">
        <f t="shared" si="5"/>
        <v>475.20000000000005</v>
      </c>
      <c r="T18" s="4">
        <v>4.6100000000000003</v>
      </c>
      <c r="U18" s="525">
        <f t="shared" si="12"/>
        <v>17.396226415094343</v>
      </c>
      <c r="X18" s="4">
        <f>R18</f>
        <v>19.8</v>
      </c>
      <c r="Y18" s="119">
        <f t="shared" ref="Y18" si="24">X18*24</f>
        <v>475.20000000000005</v>
      </c>
      <c r="Z18" s="4">
        <v>0.9</v>
      </c>
      <c r="AA18" s="525">
        <f t="shared" ref="AA18" si="25">Z18/265*1000</f>
        <v>3.3962264150943398</v>
      </c>
      <c r="BA18">
        <f>F19</f>
        <v>20.6</v>
      </c>
      <c r="BB18">
        <f t="shared" si="13"/>
        <v>494.40000000000003</v>
      </c>
      <c r="BD18" s="109">
        <v>1.98</v>
      </c>
      <c r="BE18" s="109"/>
      <c r="BF18" s="109">
        <v>0.67200000000000004</v>
      </c>
      <c r="BG18" s="109"/>
      <c r="BH18" s="109"/>
      <c r="BI18" s="109"/>
      <c r="BJ18" s="109"/>
      <c r="BL18" s="715"/>
      <c r="BP18" s="7"/>
      <c r="BS18" s="4">
        <f t="shared" si="7"/>
        <v>20.6</v>
      </c>
      <c r="BT18" s="119">
        <f t="shared" si="17"/>
        <v>494.40000000000003</v>
      </c>
      <c r="BU18" s="109">
        <v>8.9</v>
      </c>
      <c r="BV18" s="525">
        <f>BU18/265*1000</f>
        <v>33.584905660377359</v>
      </c>
      <c r="BW18" s="644">
        <f>BV18/2</f>
        <v>16.79245283018868</v>
      </c>
    </row>
    <row r="19" spans="6:88" ht="15">
      <c r="F19" s="109">
        <v>20.6</v>
      </c>
      <c r="G19" s="119">
        <f t="shared" si="3"/>
        <v>494.40000000000003</v>
      </c>
      <c r="I19">
        <v>8.5000000000000006E-2</v>
      </c>
      <c r="J19">
        <f t="shared" si="8"/>
        <v>2.04</v>
      </c>
      <c r="K19" s="525">
        <f t="shared" ref="K19:K22" si="26">J19/265*1000</f>
        <v>7.6981132075471699</v>
      </c>
      <c r="M19">
        <f t="shared" ref="M19:M22" si="27">G19*60</f>
        <v>29664.000000000004</v>
      </c>
      <c r="N19">
        <f>M19-M16</f>
        <v>1584.0000000000036</v>
      </c>
      <c r="R19" s="4">
        <f>F19</f>
        <v>20.6</v>
      </c>
      <c r="S19" s="119">
        <f t="shared" si="5"/>
        <v>494.40000000000003</v>
      </c>
      <c r="T19" s="4">
        <v>4.45</v>
      </c>
      <c r="U19" s="525">
        <f t="shared" si="12"/>
        <v>16.79245283018868</v>
      </c>
      <c r="X19" s="4"/>
      <c r="Y19" s="119"/>
      <c r="BA19" s="1">
        <v>20.9</v>
      </c>
      <c r="BB19">
        <f t="shared" si="13"/>
        <v>501.59999999999997</v>
      </c>
      <c r="BD19" s="109"/>
      <c r="BE19" s="109"/>
      <c r="BF19" s="109"/>
      <c r="BG19" s="109"/>
      <c r="BH19" s="109">
        <v>0.186</v>
      </c>
      <c r="BI19" s="109"/>
      <c r="BJ19" s="109">
        <v>0.47799999999999998</v>
      </c>
      <c r="BL19" s="591">
        <f t="shared" ref="BL19:BL20" si="28">BH19+BJ19</f>
        <v>0.66399999999999992</v>
      </c>
      <c r="BN19" s="7"/>
      <c r="BP19" s="7">
        <f>BJ19/BH19</f>
        <v>2.5698924731182795</v>
      </c>
      <c r="BQ19" s="518">
        <f t="shared" ref="BQ19:BQ20" si="29">BH19/BL19</f>
        <v>0.28012048192771088</v>
      </c>
      <c r="BS19" s="4">
        <f t="shared" si="7"/>
        <v>20.9</v>
      </c>
      <c r="BT19" s="119">
        <f t="shared" si="17"/>
        <v>501.59999999999997</v>
      </c>
      <c r="BU19" s="109"/>
    </row>
    <row r="20" spans="6:88" ht="15">
      <c r="F20" s="109">
        <v>21</v>
      </c>
      <c r="G20" s="119">
        <f t="shared" si="3"/>
        <v>504</v>
      </c>
      <c r="I20">
        <v>8.4000000000000005E-2</v>
      </c>
      <c r="J20">
        <f t="shared" si="8"/>
        <v>2.016</v>
      </c>
      <c r="K20" s="525">
        <f t="shared" si="26"/>
        <v>7.6075471698113208</v>
      </c>
      <c r="M20">
        <f t="shared" si="27"/>
        <v>30240</v>
      </c>
      <c r="N20">
        <f t="shared" ref="N20:N22" si="30">M20-M19</f>
        <v>575.99999999999636</v>
      </c>
      <c r="R20" s="4">
        <f>F20</f>
        <v>21</v>
      </c>
      <c r="S20" s="119">
        <f t="shared" si="5"/>
        <v>504</v>
      </c>
      <c r="T20" s="4">
        <v>4.28</v>
      </c>
      <c r="U20" s="525">
        <f t="shared" si="12"/>
        <v>16.150943396226417</v>
      </c>
      <c r="X20" s="4">
        <f>R20</f>
        <v>21</v>
      </c>
      <c r="Y20" s="119">
        <f t="shared" ref="Y20:Y22" si="31">X20*24</f>
        <v>504</v>
      </c>
      <c r="Z20" s="4">
        <v>0.85</v>
      </c>
      <c r="AA20" s="525">
        <f t="shared" ref="AA20:AA22" si="32">Z20/265*1000</f>
        <v>3.2075471698113205</v>
      </c>
      <c r="BA20" s="1">
        <v>21.6</v>
      </c>
      <c r="BB20">
        <f t="shared" si="13"/>
        <v>518.40000000000009</v>
      </c>
      <c r="BD20" s="109">
        <v>1.925</v>
      </c>
      <c r="BE20" s="109"/>
      <c r="BF20" s="109">
        <v>0.58299999999999996</v>
      </c>
      <c r="BG20" s="109"/>
      <c r="BH20" s="109">
        <v>0.189</v>
      </c>
      <c r="BI20" s="109"/>
      <c r="BJ20" s="109">
        <v>0.436</v>
      </c>
      <c r="BL20" s="591">
        <f t="shared" si="28"/>
        <v>0.625</v>
      </c>
      <c r="BN20" s="7">
        <f>BF20/BL20</f>
        <v>0.93279999999999996</v>
      </c>
      <c r="BP20" s="7">
        <f>BJ20/BH20</f>
        <v>2.306878306878307</v>
      </c>
      <c r="BQ20" s="518">
        <f t="shared" si="29"/>
        <v>0.3024</v>
      </c>
      <c r="BS20" s="4">
        <f t="shared" si="7"/>
        <v>21.6</v>
      </c>
      <c r="BT20" s="119">
        <f t="shared" si="17"/>
        <v>518.40000000000009</v>
      </c>
      <c r="BU20" s="109">
        <v>8.1999999999999993</v>
      </c>
      <c r="BV20" s="525">
        <f t="shared" ref="BV20:BV22" si="33">BU20/265*1000</f>
        <v>30.943396226415093</v>
      </c>
      <c r="BW20" s="644">
        <f>BV20/2</f>
        <v>15.471698113207546</v>
      </c>
    </row>
    <row r="21" spans="6:88" ht="15">
      <c r="F21" s="109">
        <v>21.95</v>
      </c>
      <c r="G21" s="119">
        <f t="shared" si="3"/>
        <v>526.79999999999995</v>
      </c>
      <c r="I21">
        <v>7.0000000000000007E-2</v>
      </c>
      <c r="J21">
        <f t="shared" si="8"/>
        <v>1.6800000000000002</v>
      </c>
      <c r="K21" s="525">
        <f t="shared" si="26"/>
        <v>6.3396226415094343</v>
      </c>
      <c r="M21">
        <f t="shared" si="27"/>
        <v>31607.999999999996</v>
      </c>
      <c r="N21">
        <f t="shared" si="30"/>
        <v>1367.9999999999964</v>
      </c>
      <c r="R21" s="4">
        <f>F21</f>
        <v>21.95</v>
      </c>
      <c r="S21" s="119">
        <f t="shared" si="5"/>
        <v>526.79999999999995</v>
      </c>
      <c r="T21" s="4">
        <v>4.22</v>
      </c>
      <c r="U21" s="525">
        <f t="shared" si="12"/>
        <v>15.92452830188679</v>
      </c>
      <c r="X21" s="692">
        <v>21.75</v>
      </c>
      <c r="Y21" s="119">
        <f t="shared" si="31"/>
        <v>522</v>
      </c>
      <c r="Z21" s="4">
        <v>0.83499999999999996</v>
      </c>
      <c r="AA21" s="525">
        <f t="shared" si="32"/>
        <v>3.1509433962264146</v>
      </c>
      <c r="BA21" s="1">
        <v>22</v>
      </c>
      <c r="BB21">
        <f t="shared" si="13"/>
        <v>528</v>
      </c>
      <c r="BD21" s="109">
        <v>1.87</v>
      </c>
      <c r="BE21" s="109"/>
      <c r="BF21" s="109">
        <v>0.60099999999999998</v>
      </c>
      <c r="BG21" s="109"/>
      <c r="BH21" s="109">
        <v>0.184</v>
      </c>
      <c r="BI21" s="109"/>
      <c r="BJ21" s="109"/>
      <c r="BL21" s="715"/>
      <c r="BP21" s="7"/>
      <c r="BS21" s="109">
        <v>22.1</v>
      </c>
      <c r="BT21" s="119">
        <f t="shared" si="17"/>
        <v>530.40000000000009</v>
      </c>
      <c r="BU21" s="109">
        <v>7.8</v>
      </c>
      <c r="BV21" s="525">
        <f t="shared" si="33"/>
        <v>29.433962264150942</v>
      </c>
      <c r="BW21" s="644">
        <f>BV21/2</f>
        <v>14.716981132075471</v>
      </c>
    </row>
    <row r="22" spans="6:88" ht="15">
      <c r="F22" s="109">
        <v>22.5</v>
      </c>
      <c r="G22" s="119">
        <f t="shared" si="3"/>
        <v>540</v>
      </c>
      <c r="I22">
        <v>7.0999999999999994E-2</v>
      </c>
      <c r="J22">
        <f t="shared" si="8"/>
        <v>1.7039999999999997</v>
      </c>
      <c r="K22" s="525">
        <f t="shared" si="26"/>
        <v>6.4301886792452825</v>
      </c>
      <c r="M22">
        <f t="shared" si="27"/>
        <v>32400</v>
      </c>
      <c r="N22">
        <f t="shared" si="30"/>
        <v>792.00000000000364</v>
      </c>
      <c r="R22" s="4">
        <f>F22</f>
        <v>22.5</v>
      </c>
      <c r="S22" s="119">
        <f t="shared" si="5"/>
        <v>540</v>
      </c>
      <c r="T22" s="4">
        <v>4.0599999999999996</v>
      </c>
      <c r="U22" s="525">
        <f t="shared" si="12"/>
        <v>15.320754716981131</v>
      </c>
      <c r="X22" s="692">
        <v>22.2</v>
      </c>
      <c r="Y22" s="119">
        <f t="shared" si="31"/>
        <v>532.79999999999995</v>
      </c>
      <c r="Z22" s="4">
        <v>0.82399999999999995</v>
      </c>
      <c r="AA22" s="525">
        <f t="shared" si="32"/>
        <v>3.1094339622641507</v>
      </c>
      <c r="BA22" s="1">
        <v>22.5</v>
      </c>
      <c r="BB22">
        <f t="shared" si="13"/>
        <v>540</v>
      </c>
      <c r="BD22" s="109">
        <v>2.1800000000000002</v>
      </c>
      <c r="BE22" s="109"/>
      <c r="BF22" s="109">
        <v>0.60099999999999998</v>
      </c>
      <c r="BG22" s="109"/>
      <c r="BH22" s="109"/>
      <c r="BI22" s="109"/>
      <c r="BJ22" s="109"/>
      <c r="BL22" s="715"/>
      <c r="BP22" s="7"/>
      <c r="BS22" s="109">
        <v>22.7</v>
      </c>
      <c r="BT22" s="119">
        <f t="shared" si="17"/>
        <v>544.79999999999995</v>
      </c>
      <c r="BU22" s="109">
        <v>7.15</v>
      </c>
      <c r="BV22" s="525">
        <f t="shared" si="33"/>
        <v>26.981132075471699</v>
      </c>
      <c r="BW22" s="644">
        <f>BV22/2</f>
        <v>13.490566037735849</v>
      </c>
    </row>
    <row r="23" spans="6:88" ht="15">
      <c r="F23" s="726">
        <v>22.65</v>
      </c>
      <c r="G23" s="727">
        <f t="shared" si="3"/>
        <v>543.59999999999991</v>
      </c>
      <c r="H23" s="346"/>
      <c r="I23" s="346" t="s">
        <v>1196</v>
      </c>
      <c r="J23" s="346"/>
      <c r="K23" s="346"/>
      <c r="L23" s="346"/>
      <c r="M23" s="346"/>
      <c r="N23" s="346"/>
      <c r="O23" s="346"/>
      <c r="P23" s="346"/>
      <c r="Q23" s="346"/>
      <c r="R23" s="510"/>
      <c r="S23" s="727"/>
      <c r="T23" s="346"/>
      <c r="U23" s="346"/>
      <c r="V23" s="346"/>
      <c r="W23" s="346"/>
      <c r="X23" s="346"/>
      <c r="Y23" s="727"/>
      <c r="Z23" s="346"/>
      <c r="AA23" s="346"/>
      <c r="AB23" s="346"/>
      <c r="AC23" s="346"/>
      <c r="AD23" s="346"/>
      <c r="AE23" s="346"/>
      <c r="AF23" s="346"/>
      <c r="AG23" s="346"/>
      <c r="AH23" s="346"/>
      <c r="AI23" s="346"/>
      <c r="AJ23" s="346"/>
      <c r="AK23" s="346"/>
      <c r="AL23" s="346"/>
      <c r="AM23" s="346"/>
      <c r="AN23" s="346"/>
      <c r="AO23" s="346"/>
      <c r="AP23" s="346"/>
      <c r="AQ23" s="346"/>
      <c r="AR23" s="346"/>
      <c r="AS23" s="346"/>
      <c r="AT23" s="346"/>
      <c r="AU23" s="346"/>
      <c r="AV23" s="346"/>
      <c r="AW23" s="346"/>
      <c r="AX23" s="346"/>
      <c r="AY23" s="346"/>
      <c r="AZ23" s="346"/>
      <c r="BA23" s="725">
        <v>22.7</v>
      </c>
      <c r="BB23" s="346">
        <f>BA23*24</f>
        <v>544.79999999999995</v>
      </c>
      <c r="BC23" s="346"/>
      <c r="BD23" s="726"/>
      <c r="BE23" s="726"/>
      <c r="BF23" s="726"/>
      <c r="BG23" s="726"/>
      <c r="BH23" s="726">
        <v>0.17899999999999999</v>
      </c>
      <c r="BI23" s="726"/>
      <c r="BJ23" s="726">
        <v>0.41299999999999998</v>
      </c>
      <c r="BK23" s="346"/>
      <c r="BL23" s="591">
        <f>BH23+BJ23</f>
        <v>0.59199999999999997</v>
      </c>
      <c r="BM23" s="346"/>
      <c r="BN23" s="7"/>
      <c r="BO23" s="346"/>
      <c r="BP23" s="7">
        <f t="shared" ref="BP23:BP28" si="34">BJ23/BH23</f>
        <v>2.3072625698324023</v>
      </c>
      <c r="BQ23" s="518">
        <f t="shared" ref="BQ23:BQ25" si="35">BH23/BL23</f>
        <v>0.30236486486486486</v>
      </c>
      <c r="BR23" s="346"/>
      <c r="BS23" s="346"/>
      <c r="BT23" s="346"/>
      <c r="BU23" s="726"/>
      <c r="BV23" s="346"/>
      <c r="BW23" s="346"/>
      <c r="BX23" s="346"/>
      <c r="BY23" s="346"/>
      <c r="BZ23" s="346"/>
      <c r="CA23" s="346"/>
      <c r="CB23" s="346"/>
      <c r="CC23" s="346"/>
      <c r="CD23" s="346"/>
      <c r="CE23" s="346"/>
      <c r="CF23" s="346"/>
      <c r="CG23" s="346"/>
      <c r="CH23" s="346"/>
      <c r="CI23" s="346"/>
      <c r="CJ23" s="346"/>
    </row>
    <row r="24" spans="6:88" ht="15">
      <c r="F24" s="109"/>
      <c r="G24" s="119"/>
      <c r="R24" s="109">
        <v>22.75</v>
      </c>
      <c r="S24" s="119">
        <f t="shared" si="5"/>
        <v>546</v>
      </c>
      <c r="T24" s="4">
        <v>3.91</v>
      </c>
      <c r="U24" s="525">
        <f t="shared" si="12"/>
        <v>14.754716981132075</v>
      </c>
      <c r="X24" s="4">
        <v>22.9</v>
      </c>
      <c r="Y24" s="119">
        <f t="shared" ref="Y24:Y27" si="36">X24*24</f>
        <v>549.59999999999991</v>
      </c>
      <c r="Z24" s="4">
        <v>0.93500000000000005</v>
      </c>
      <c r="AA24" s="525">
        <f t="shared" ref="AA24:AA28" si="37">Z24/265*1000</f>
        <v>3.5283018867924532</v>
      </c>
      <c r="BA24" s="1">
        <v>23.1</v>
      </c>
      <c r="BB24">
        <f t="shared" si="13"/>
        <v>554.40000000000009</v>
      </c>
      <c r="BD24" s="109"/>
      <c r="BE24" s="109"/>
      <c r="BF24" s="109"/>
      <c r="BG24" s="109"/>
      <c r="BH24" s="109">
        <v>0.15</v>
      </c>
      <c r="BI24" s="109"/>
      <c r="BJ24" s="109">
        <v>0.32</v>
      </c>
      <c r="BL24" s="591">
        <f t="shared" ref="BL24:BL28" si="38">BH24+BJ24</f>
        <v>0.47</v>
      </c>
      <c r="BN24" s="7"/>
      <c r="BP24" s="7">
        <f t="shared" si="34"/>
        <v>2.1333333333333333</v>
      </c>
      <c r="BQ24" s="518">
        <f t="shared" si="35"/>
        <v>0.31914893617021278</v>
      </c>
      <c r="BS24" s="4">
        <f t="shared" ref="BS24:BS37" si="39">BA24</f>
        <v>23.1</v>
      </c>
      <c r="BT24" s="119">
        <f t="shared" ref="BT24:BT28" si="40">BS24*24</f>
        <v>554.40000000000009</v>
      </c>
      <c r="BU24" s="109"/>
    </row>
    <row r="25" spans="6:88" ht="15">
      <c r="F25" s="109">
        <v>23.6</v>
      </c>
      <c r="G25" s="119">
        <f t="shared" si="3"/>
        <v>566.40000000000009</v>
      </c>
      <c r="I25">
        <v>0.14299999999999999</v>
      </c>
      <c r="J25">
        <f t="shared" si="8"/>
        <v>3.4319999999999995</v>
      </c>
      <c r="K25" s="525">
        <f t="shared" ref="K25:K27" si="41">J25/265*1000</f>
        <v>12.950943396226414</v>
      </c>
      <c r="M25">
        <f t="shared" ref="M25:M27" si="42">G25*60</f>
        <v>33984.000000000007</v>
      </c>
      <c r="R25" s="4">
        <f>F25</f>
        <v>23.6</v>
      </c>
      <c r="S25" s="119">
        <f t="shared" si="5"/>
        <v>566.40000000000009</v>
      </c>
      <c r="T25" s="4">
        <v>2.93</v>
      </c>
      <c r="U25" s="525">
        <f t="shared" si="12"/>
        <v>11.056603773584905</v>
      </c>
      <c r="X25" s="4">
        <v>23.1</v>
      </c>
      <c r="Y25" s="119">
        <f t="shared" si="36"/>
        <v>554.40000000000009</v>
      </c>
      <c r="Z25" s="4">
        <v>1.1599999999999999</v>
      </c>
      <c r="AA25" s="525">
        <f t="shared" si="37"/>
        <v>4.3773584905660368</v>
      </c>
      <c r="BA25" s="1">
        <v>23.75</v>
      </c>
      <c r="BB25">
        <f t="shared" si="13"/>
        <v>570</v>
      </c>
      <c r="BD25" s="109">
        <v>1.83</v>
      </c>
      <c r="BE25" s="109"/>
      <c r="BF25" s="109">
        <v>0.45300000000000001</v>
      </c>
      <c r="BG25" s="109"/>
      <c r="BH25" s="109">
        <v>0.20100000000000001</v>
      </c>
      <c r="BI25" s="109"/>
      <c r="BJ25" s="109">
        <v>0.251</v>
      </c>
      <c r="BL25" s="591">
        <f t="shared" si="38"/>
        <v>0.45200000000000001</v>
      </c>
      <c r="BN25" s="7">
        <f t="shared" ref="BN25:BN27" si="43">BF25/BL25</f>
        <v>1.002212389380531</v>
      </c>
      <c r="BP25" s="7">
        <f t="shared" si="34"/>
        <v>1.2487562189054726</v>
      </c>
      <c r="BQ25" s="518">
        <f t="shared" si="35"/>
        <v>0.44469026548672569</v>
      </c>
      <c r="BS25" s="4">
        <f t="shared" si="39"/>
        <v>23.75</v>
      </c>
      <c r="BT25" s="119">
        <f t="shared" si="40"/>
        <v>570</v>
      </c>
      <c r="BU25" s="109">
        <v>5.3</v>
      </c>
      <c r="BV25" s="525">
        <f>BU25/265*1000</f>
        <v>20</v>
      </c>
      <c r="BW25" s="644">
        <f>BV25/2</f>
        <v>10</v>
      </c>
    </row>
    <row r="26" spans="6:88" ht="15">
      <c r="F26" s="109">
        <v>23.9</v>
      </c>
      <c r="G26" s="119">
        <f t="shared" si="3"/>
        <v>573.59999999999991</v>
      </c>
      <c r="I26">
        <v>0.188</v>
      </c>
      <c r="J26">
        <f t="shared" si="8"/>
        <v>4.5120000000000005</v>
      </c>
      <c r="K26" s="525">
        <f t="shared" si="41"/>
        <v>17.026415094339626</v>
      </c>
      <c r="M26">
        <f t="shared" si="42"/>
        <v>34415.999999999993</v>
      </c>
      <c r="R26" s="4">
        <f>F26</f>
        <v>23.9</v>
      </c>
      <c r="S26" s="119">
        <f t="shared" si="5"/>
        <v>573.59999999999991</v>
      </c>
      <c r="T26" s="4">
        <v>2.63</v>
      </c>
      <c r="U26" s="525">
        <f t="shared" si="12"/>
        <v>9.9245283018867916</v>
      </c>
      <c r="X26" s="4">
        <f>R26</f>
        <v>23.9</v>
      </c>
      <c r="Y26" s="119">
        <f t="shared" si="36"/>
        <v>573.59999999999991</v>
      </c>
      <c r="Z26" s="4">
        <v>1.1240000000000001</v>
      </c>
      <c r="AA26" s="525">
        <f t="shared" si="37"/>
        <v>4.241509433962265</v>
      </c>
      <c r="BA26" s="1">
        <v>24.2</v>
      </c>
      <c r="BB26">
        <f t="shared" si="13"/>
        <v>580.79999999999995</v>
      </c>
      <c r="BD26" s="109"/>
      <c r="BE26" s="109"/>
      <c r="BF26" s="109"/>
      <c r="BG26" s="109"/>
      <c r="BH26" s="109"/>
      <c r="BI26" s="109"/>
      <c r="BJ26" s="109">
        <v>0.26200000000000001</v>
      </c>
      <c r="BL26" s="591">
        <f t="shared" si="38"/>
        <v>0.26200000000000001</v>
      </c>
      <c r="BN26" s="7"/>
      <c r="BP26" s="7"/>
      <c r="BS26" s="4">
        <f t="shared" si="39"/>
        <v>24.2</v>
      </c>
      <c r="BT26" s="119">
        <f t="shared" si="40"/>
        <v>580.79999999999995</v>
      </c>
      <c r="BU26" s="109"/>
    </row>
    <row r="27" spans="6:88" ht="15">
      <c r="F27" s="109">
        <v>24.46</v>
      </c>
      <c r="G27" s="119">
        <f t="shared" si="3"/>
        <v>587.04</v>
      </c>
      <c r="I27">
        <v>0.193</v>
      </c>
      <c r="J27">
        <f t="shared" si="8"/>
        <v>4.6319999999999997</v>
      </c>
      <c r="K27" s="525">
        <f t="shared" si="41"/>
        <v>17.479245283018866</v>
      </c>
      <c r="M27">
        <f t="shared" si="42"/>
        <v>35222.399999999994</v>
      </c>
      <c r="R27" s="4">
        <f>F27</f>
        <v>24.46</v>
      </c>
      <c r="S27" s="119">
        <f t="shared" si="5"/>
        <v>587.04</v>
      </c>
      <c r="T27" s="4">
        <v>2.2000000000000002</v>
      </c>
      <c r="U27" s="525">
        <f t="shared" si="12"/>
        <v>8.3018867924528301</v>
      </c>
      <c r="X27" s="4">
        <f>R27</f>
        <v>24.46</v>
      </c>
      <c r="Y27" s="119">
        <f t="shared" si="36"/>
        <v>587.04</v>
      </c>
      <c r="Z27" s="4">
        <v>0.92</v>
      </c>
      <c r="AA27" s="525">
        <f t="shared" si="37"/>
        <v>3.4716981132075473</v>
      </c>
      <c r="BA27" s="1">
        <v>24.6</v>
      </c>
      <c r="BB27">
        <f t="shared" si="13"/>
        <v>590.40000000000009</v>
      </c>
      <c r="BD27" s="109">
        <v>1.36</v>
      </c>
      <c r="BE27" s="109"/>
      <c r="BF27" s="109">
        <v>0.51900000000000002</v>
      </c>
      <c r="BG27" s="109"/>
      <c r="BH27" s="109">
        <v>0.24</v>
      </c>
      <c r="BI27" s="109"/>
      <c r="BJ27" s="109">
        <v>0.28399999999999997</v>
      </c>
      <c r="BL27" s="591">
        <f t="shared" si="38"/>
        <v>0.52400000000000002</v>
      </c>
      <c r="BN27" s="7">
        <f t="shared" si="43"/>
        <v>0.99045801526717558</v>
      </c>
      <c r="BP27" s="7">
        <f t="shared" si="34"/>
        <v>1.1833333333333333</v>
      </c>
      <c r="BQ27" s="518">
        <f t="shared" ref="BQ27:BQ28" si="44">BH27/BL27</f>
        <v>0.4580152671755725</v>
      </c>
      <c r="BS27" s="4">
        <f t="shared" si="39"/>
        <v>24.6</v>
      </c>
      <c r="BT27" s="119">
        <f t="shared" si="40"/>
        <v>590.40000000000009</v>
      </c>
      <c r="BU27" s="109">
        <v>2.6</v>
      </c>
      <c r="BV27" s="525">
        <f>BU27/265*1000</f>
        <v>9.8113207547169825</v>
      </c>
      <c r="BW27" s="644">
        <f>BV27/2</f>
        <v>4.9056603773584913</v>
      </c>
    </row>
    <row r="28" spans="6:88" ht="15">
      <c r="F28" s="109"/>
      <c r="G28" s="119"/>
      <c r="R28" s="109">
        <v>25.02</v>
      </c>
      <c r="S28" s="119">
        <f t="shared" si="5"/>
        <v>600.48</v>
      </c>
      <c r="T28" s="4">
        <v>2.0099999999999998</v>
      </c>
      <c r="U28" s="525">
        <f t="shared" si="12"/>
        <v>7.5849056603773573</v>
      </c>
      <c r="X28" s="4">
        <f>R28</f>
        <v>25.02</v>
      </c>
      <c r="Y28" s="119"/>
      <c r="Z28" s="4">
        <v>0.73</v>
      </c>
      <c r="AA28" s="525">
        <f t="shared" si="37"/>
        <v>2.7547169811320753</v>
      </c>
      <c r="BA28" s="1">
        <v>25.3</v>
      </c>
      <c r="BB28">
        <f t="shared" si="13"/>
        <v>607.20000000000005</v>
      </c>
      <c r="BD28" s="109"/>
      <c r="BE28" s="109"/>
      <c r="BF28" s="109"/>
      <c r="BG28" s="109"/>
      <c r="BH28" s="109">
        <v>0.28199999999999997</v>
      </c>
      <c r="BI28" s="109"/>
      <c r="BJ28" s="109">
        <v>0.38500000000000001</v>
      </c>
      <c r="BL28" s="591">
        <f t="shared" si="38"/>
        <v>0.66700000000000004</v>
      </c>
      <c r="BN28" s="7"/>
      <c r="BP28" s="7">
        <f t="shared" si="34"/>
        <v>1.3652482269503547</v>
      </c>
      <c r="BQ28" s="518">
        <f t="shared" si="44"/>
        <v>0.42278860569715138</v>
      </c>
      <c r="BS28" s="4">
        <f t="shared" si="39"/>
        <v>25.3</v>
      </c>
      <c r="BT28" s="119">
        <f t="shared" si="40"/>
        <v>607.20000000000005</v>
      </c>
      <c r="BU28" s="109"/>
    </row>
    <row r="29" spans="6:88" ht="15">
      <c r="F29" s="109"/>
      <c r="G29" s="119"/>
      <c r="S29" s="119"/>
      <c r="X29" s="4"/>
      <c r="Y29" s="119"/>
      <c r="BA29" s="1"/>
      <c r="BD29" s="109"/>
      <c r="BE29" s="109"/>
      <c r="BF29" s="109"/>
      <c r="BG29" s="109"/>
      <c r="BH29" s="109"/>
      <c r="BI29" s="109"/>
      <c r="BJ29" s="109"/>
      <c r="BL29" s="715"/>
      <c r="BP29" s="7"/>
      <c r="BS29" s="4"/>
      <c r="BU29" s="109"/>
    </row>
    <row r="30" spans="6:88" ht="15">
      <c r="F30" s="109">
        <v>25.5</v>
      </c>
      <c r="G30" s="119">
        <f t="shared" si="3"/>
        <v>612</v>
      </c>
      <c r="I30">
        <v>0.16750000000000001</v>
      </c>
      <c r="J30">
        <f t="shared" si="8"/>
        <v>4.0200000000000005</v>
      </c>
      <c r="K30" s="525">
        <f>J30/265*1000</f>
        <v>15.169811320754718</v>
      </c>
      <c r="R30" s="4">
        <f>F30</f>
        <v>25.5</v>
      </c>
      <c r="S30" s="119">
        <f t="shared" si="5"/>
        <v>612</v>
      </c>
      <c r="T30" s="4">
        <v>2.0299999999999998</v>
      </c>
      <c r="U30" s="525">
        <f t="shared" si="12"/>
        <v>7.6603773584905657</v>
      </c>
      <c r="X30" s="4">
        <f t="shared" ref="X30:X37" si="45">R30</f>
        <v>25.5</v>
      </c>
      <c r="Y30" s="119">
        <f t="shared" ref="Y30:Y37" si="46">X30*24</f>
        <v>612</v>
      </c>
      <c r="BA30">
        <f t="shared" si="22"/>
        <v>25.5</v>
      </c>
      <c r="BB30">
        <f t="shared" si="13"/>
        <v>612</v>
      </c>
      <c r="BD30" s="109">
        <v>1.3</v>
      </c>
      <c r="BE30" s="109"/>
      <c r="BF30" s="109">
        <v>0.59299999999999997</v>
      </c>
      <c r="BG30" s="109"/>
      <c r="BH30" s="109"/>
      <c r="BI30" s="109"/>
      <c r="BJ30" s="109"/>
      <c r="BL30" s="715"/>
      <c r="BP30" s="7"/>
      <c r="BS30" s="4">
        <f t="shared" si="39"/>
        <v>25.5</v>
      </c>
      <c r="BT30" s="119">
        <f>BS30*24</f>
        <v>612</v>
      </c>
      <c r="BU30" s="109">
        <v>2.7</v>
      </c>
      <c r="BV30" s="525">
        <f>BU30/265*1000</f>
        <v>10.188679245283019</v>
      </c>
      <c r="BW30" s="644">
        <f>BV30/2</f>
        <v>5.0943396226415096</v>
      </c>
    </row>
    <row r="31" spans="6:88" ht="15">
      <c r="F31" s="109"/>
      <c r="G31" s="119"/>
      <c r="R31" s="109">
        <v>26.1</v>
      </c>
      <c r="S31" s="119">
        <f t="shared" si="5"/>
        <v>626.40000000000009</v>
      </c>
      <c r="T31" s="4">
        <v>2.165</v>
      </c>
      <c r="U31" s="525">
        <f t="shared" si="12"/>
        <v>8.1698113207547163</v>
      </c>
      <c r="X31" s="4">
        <f t="shared" si="45"/>
        <v>26.1</v>
      </c>
      <c r="Y31" s="119">
        <f t="shared" si="46"/>
        <v>626.40000000000009</v>
      </c>
      <c r="BA31" s="1"/>
      <c r="BD31" s="109"/>
      <c r="BE31" s="109"/>
      <c r="BF31" s="109"/>
      <c r="BG31" s="109"/>
      <c r="BH31" s="109"/>
      <c r="BI31" s="109"/>
      <c r="BJ31" s="109"/>
      <c r="BL31" s="715"/>
      <c r="BP31" s="7"/>
      <c r="BS31" s="4"/>
      <c r="BU31" s="109"/>
    </row>
    <row r="32" spans="6:88" ht="15">
      <c r="F32" s="109"/>
      <c r="G32" s="119"/>
      <c r="R32" s="109">
        <v>26.7</v>
      </c>
      <c r="S32" s="119">
        <f t="shared" si="5"/>
        <v>640.79999999999995</v>
      </c>
      <c r="T32" s="4">
        <v>2.2400000000000002</v>
      </c>
      <c r="U32" s="525">
        <f t="shared" si="12"/>
        <v>8.4528301886792452</v>
      </c>
      <c r="X32" s="4">
        <f t="shared" si="45"/>
        <v>26.7</v>
      </c>
      <c r="Y32" s="119">
        <f t="shared" si="46"/>
        <v>640.79999999999995</v>
      </c>
      <c r="Z32" s="4">
        <v>0.77</v>
      </c>
      <c r="AA32" s="525">
        <f t="shared" ref="AA32" si="47">Z32/265*1000</f>
        <v>2.9056603773584908</v>
      </c>
      <c r="BA32" s="1">
        <v>26.6</v>
      </c>
      <c r="BB32">
        <f t="shared" si="13"/>
        <v>638.40000000000009</v>
      </c>
      <c r="BD32" s="109">
        <v>1.5</v>
      </c>
      <c r="BE32" s="109"/>
      <c r="BF32" s="109">
        <v>0.54200000000000004</v>
      </c>
      <c r="BG32" s="109"/>
      <c r="BH32" s="109">
        <v>0.28299999999999997</v>
      </c>
      <c r="BI32" s="109"/>
      <c r="BJ32" s="109">
        <v>0.41</v>
      </c>
      <c r="BL32" s="591">
        <f>BH32+BJ32</f>
        <v>0.69299999999999995</v>
      </c>
      <c r="BN32" s="7">
        <f>BF32/BL32</f>
        <v>0.78210678210678219</v>
      </c>
      <c r="BP32" s="7">
        <f>BJ32/BH32</f>
        <v>1.4487632508833923</v>
      </c>
      <c r="BQ32" s="518">
        <f>BH32/BL32</f>
        <v>0.40836940836940838</v>
      </c>
      <c r="BS32" s="4">
        <f t="shared" si="39"/>
        <v>26.6</v>
      </c>
      <c r="BT32" s="119">
        <f t="shared" ref="BT32:BT33" si="48">BS32*24</f>
        <v>638.40000000000009</v>
      </c>
      <c r="BU32" s="109">
        <v>3.2</v>
      </c>
      <c r="BV32" s="525">
        <f t="shared" ref="BV32:BV33" si="49">BU32/265*1000</f>
        <v>12.075471698113208</v>
      </c>
      <c r="BW32" s="644">
        <f>BV32/2</f>
        <v>6.0377358490566042</v>
      </c>
    </row>
    <row r="33" spans="6:75" ht="15">
      <c r="F33" s="109"/>
      <c r="G33" s="119"/>
      <c r="R33" s="109">
        <v>26.9</v>
      </c>
      <c r="S33" s="119">
        <f t="shared" si="5"/>
        <v>645.59999999999991</v>
      </c>
      <c r="T33" s="4">
        <v>2.2799999999999998</v>
      </c>
      <c r="U33" s="525">
        <f t="shared" si="12"/>
        <v>8.6037735849056585</v>
      </c>
      <c r="X33" s="4">
        <f t="shared" si="45"/>
        <v>26.9</v>
      </c>
      <c r="Y33" s="119">
        <f t="shared" si="46"/>
        <v>645.59999999999991</v>
      </c>
      <c r="BA33" s="1">
        <v>27.7</v>
      </c>
      <c r="BB33">
        <f t="shared" si="13"/>
        <v>664.8</v>
      </c>
      <c r="BD33" s="109">
        <v>1.51</v>
      </c>
      <c r="BE33" s="109"/>
      <c r="BF33" s="109">
        <v>0.46</v>
      </c>
      <c r="BG33" s="109"/>
      <c r="BH33" s="109"/>
      <c r="BI33" s="109"/>
      <c r="BJ33" s="109"/>
      <c r="BL33" s="715"/>
      <c r="BP33" s="7"/>
      <c r="BS33" s="4">
        <f t="shared" si="39"/>
        <v>27.7</v>
      </c>
      <c r="BT33" s="119">
        <f t="shared" si="48"/>
        <v>664.8</v>
      </c>
      <c r="BU33" s="109">
        <v>3.35</v>
      </c>
      <c r="BV33" s="525">
        <f t="shared" si="49"/>
        <v>12.641509433962264</v>
      </c>
      <c r="BW33" s="644">
        <f>BV33/2</f>
        <v>6.3207547169811322</v>
      </c>
    </row>
    <row r="34" spans="6:75" ht="15">
      <c r="F34" s="109"/>
      <c r="G34" s="119"/>
      <c r="R34" s="109">
        <v>27.7</v>
      </c>
      <c r="S34" s="119">
        <f t="shared" si="5"/>
        <v>664.8</v>
      </c>
      <c r="T34" s="4">
        <v>2.2999999999999998</v>
      </c>
      <c r="U34" s="525">
        <f t="shared" si="12"/>
        <v>8.6792452830188669</v>
      </c>
      <c r="X34" s="4">
        <f t="shared" si="45"/>
        <v>27.7</v>
      </c>
      <c r="Y34" s="119">
        <f t="shared" si="46"/>
        <v>664.8</v>
      </c>
      <c r="BA34" s="1"/>
      <c r="BD34" s="109"/>
      <c r="BE34" s="109"/>
      <c r="BF34" s="109"/>
      <c r="BG34" s="109"/>
      <c r="BH34" s="109"/>
      <c r="BI34" s="109"/>
      <c r="BJ34" s="109"/>
      <c r="BL34" s="715"/>
      <c r="BP34" s="7"/>
      <c r="BS34" s="4"/>
      <c r="BU34" s="109"/>
    </row>
    <row r="35" spans="6:75" ht="15">
      <c r="F35" s="109">
        <v>28.55</v>
      </c>
      <c r="G35" s="119">
        <f t="shared" si="3"/>
        <v>685.2</v>
      </c>
      <c r="I35">
        <v>0.17399999999999999</v>
      </c>
      <c r="J35">
        <f t="shared" si="8"/>
        <v>4.1760000000000002</v>
      </c>
      <c r="K35" s="525">
        <f t="shared" ref="K35:K36" si="50">J35/265*1000</f>
        <v>15.758490566037738</v>
      </c>
      <c r="R35" s="4">
        <f>F35</f>
        <v>28.55</v>
      </c>
      <c r="S35" s="119">
        <f t="shared" si="5"/>
        <v>685.2</v>
      </c>
      <c r="T35" s="4">
        <v>2.3199999999999998</v>
      </c>
      <c r="U35" s="525">
        <f t="shared" si="12"/>
        <v>8.7547169811320735</v>
      </c>
      <c r="X35" s="4">
        <f t="shared" si="45"/>
        <v>28.55</v>
      </c>
      <c r="Y35" s="119">
        <f t="shared" si="46"/>
        <v>685.2</v>
      </c>
      <c r="BA35" s="1">
        <v>28.7</v>
      </c>
      <c r="BB35">
        <f t="shared" si="13"/>
        <v>688.8</v>
      </c>
      <c r="BD35" s="109">
        <v>1.425</v>
      </c>
      <c r="BE35" s="109"/>
      <c r="BF35" s="109">
        <v>0.39900000000000002</v>
      </c>
      <c r="BG35" s="109"/>
      <c r="BH35" s="109"/>
      <c r="BI35" s="109"/>
      <c r="BJ35" s="109"/>
      <c r="BL35" s="715"/>
      <c r="BP35" s="7"/>
      <c r="BS35" s="4">
        <f t="shared" si="39"/>
        <v>28.7</v>
      </c>
      <c r="BT35" s="119">
        <f t="shared" ref="BT35:BT37" si="51">BS35*24</f>
        <v>688.8</v>
      </c>
      <c r="BU35" s="109">
        <v>3.1</v>
      </c>
      <c r="BV35" s="525">
        <f t="shared" ref="BV35:BV37" si="52">BU35/265*1000</f>
        <v>11.69811320754717</v>
      </c>
      <c r="BW35" s="644">
        <f>BV35/2</f>
        <v>5.8490566037735849</v>
      </c>
    </row>
    <row r="36" spans="6:75" ht="15">
      <c r="F36" s="109">
        <v>28.8</v>
      </c>
      <c r="G36" s="119">
        <f t="shared" si="3"/>
        <v>691.2</v>
      </c>
      <c r="I36">
        <v>0.17799999999999999</v>
      </c>
      <c r="J36">
        <f t="shared" si="8"/>
        <v>4.2720000000000002</v>
      </c>
      <c r="K36" s="525">
        <f t="shared" si="50"/>
        <v>16.120754716981132</v>
      </c>
      <c r="R36" s="4">
        <f>F36</f>
        <v>28.8</v>
      </c>
      <c r="S36" s="119">
        <f t="shared" si="5"/>
        <v>691.2</v>
      </c>
      <c r="X36" s="4">
        <f t="shared" si="45"/>
        <v>28.8</v>
      </c>
      <c r="Y36" s="119">
        <f t="shared" si="46"/>
        <v>691.2</v>
      </c>
      <c r="BA36" s="1">
        <v>28.85</v>
      </c>
      <c r="BB36">
        <f t="shared" si="13"/>
        <v>692.40000000000009</v>
      </c>
      <c r="BD36" s="109">
        <v>1.63</v>
      </c>
      <c r="BE36" s="109"/>
      <c r="BF36" s="109">
        <v>0.44</v>
      </c>
      <c r="BG36" s="109"/>
      <c r="BH36" s="109"/>
      <c r="BI36" s="109"/>
      <c r="BJ36" s="109"/>
      <c r="BL36" s="715"/>
      <c r="BP36" s="7"/>
      <c r="BS36" s="4">
        <f t="shared" si="39"/>
        <v>28.85</v>
      </c>
      <c r="BT36" s="119">
        <f t="shared" si="51"/>
        <v>692.40000000000009</v>
      </c>
      <c r="BU36" s="109">
        <v>3.7</v>
      </c>
      <c r="BV36" s="525">
        <f t="shared" si="52"/>
        <v>13.962264150943398</v>
      </c>
      <c r="BW36" s="644">
        <f>BV36/2</f>
        <v>6.9811320754716988</v>
      </c>
    </row>
    <row r="37" spans="6:75" ht="15">
      <c r="R37" s="109">
        <v>29.7</v>
      </c>
      <c r="S37" s="119">
        <f t="shared" si="5"/>
        <v>712.8</v>
      </c>
      <c r="T37" s="4">
        <v>2.35</v>
      </c>
      <c r="U37" s="525">
        <f t="shared" si="12"/>
        <v>8.8679245283018879</v>
      </c>
      <c r="X37" s="4">
        <f t="shared" si="45"/>
        <v>29.7</v>
      </c>
      <c r="Y37" s="119">
        <f t="shared" si="46"/>
        <v>712.8</v>
      </c>
      <c r="Z37" s="4">
        <v>0.78</v>
      </c>
      <c r="AA37" s="525">
        <f t="shared" ref="AA37" si="53">Z37/265*1000</f>
        <v>2.9433962264150946</v>
      </c>
      <c r="BA37" s="1">
        <v>29.6</v>
      </c>
      <c r="BB37">
        <f t="shared" si="13"/>
        <v>710.40000000000009</v>
      </c>
      <c r="BD37" s="109">
        <v>1.43</v>
      </c>
      <c r="BE37" s="109"/>
      <c r="BF37" s="109">
        <v>0.45</v>
      </c>
      <c r="BG37" s="109"/>
      <c r="BH37" s="109">
        <v>0.26100000000000001</v>
      </c>
      <c r="BI37" s="109"/>
      <c r="BJ37" s="109">
        <v>0.38</v>
      </c>
      <c r="BL37" s="591">
        <f>BH37+BJ37</f>
        <v>0.64100000000000001</v>
      </c>
      <c r="BN37" s="7">
        <f>BF37/BL37</f>
        <v>0.70202808112324488</v>
      </c>
      <c r="BP37" s="7">
        <f>BJ37/BH37</f>
        <v>1.4559386973180077</v>
      </c>
      <c r="BQ37" s="518">
        <f>BH37/BL37</f>
        <v>0.40717628705148207</v>
      </c>
      <c r="BS37" s="4">
        <f t="shared" si="39"/>
        <v>29.6</v>
      </c>
      <c r="BT37" s="119">
        <f t="shared" si="51"/>
        <v>710.40000000000009</v>
      </c>
      <c r="BU37" s="109">
        <v>3.3</v>
      </c>
      <c r="BV37" s="525">
        <f t="shared" si="52"/>
        <v>12.452830188679243</v>
      </c>
      <c r="BW37" s="644">
        <f>BV37/2</f>
        <v>6.2264150943396217</v>
      </c>
    </row>
    <row r="38" spans="6:75" ht="15">
      <c r="W38" s="4"/>
      <c r="BL38" s="715"/>
    </row>
    <row r="55" spans="14:14">
      <c r="N55" t="s">
        <v>1398</v>
      </c>
    </row>
    <row r="83" spans="25:25" ht="20.25">
      <c r="Y83" s="730"/>
    </row>
  </sheetData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A05F8-6ECF-45C9-9BB6-D600E64735D0}">
  <sheetPr>
    <tabColor rgb="FF00B0F0"/>
  </sheetPr>
  <dimension ref="C3:D5"/>
  <sheetViews>
    <sheetView zoomScale="80" zoomScaleNormal="80" workbookViewId="0">
      <selection activeCell="X36" sqref="X36"/>
    </sheetView>
  </sheetViews>
  <sheetFormatPr defaultColWidth="8.875" defaultRowHeight="14.25"/>
  <sheetData>
    <row r="3" spans="3:4">
      <c r="C3" s="536" t="s">
        <v>1427</v>
      </c>
      <c r="D3" s="536"/>
    </row>
    <row r="5" spans="3:4">
      <c r="C5" s="536" t="s">
        <v>1428</v>
      </c>
      <c r="D5" s="536"/>
    </row>
  </sheetData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60394-85A0-4496-BABF-1B5B944CDBC5}">
  <dimension ref="A1"/>
  <sheetViews>
    <sheetView workbookViewId="0">
      <selection activeCell="N35" sqref="N35"/>
    </sheetView>
  </sheetViews>
  <sheetFormatPr defaultColWidth="8.875" defaultRowHeight="14.25"/>
  <sheetData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6980D-A4D5-4291-AAB7-6C7BD4A273DD}">
  <dimension ref="C3:AR30"/>
  <sheetViews>
    <sheetView topLeftCell="G4" workbookViewId="0">
      <selection activeCell="AD13" sqref="AD13"/>
    </sheetView>
  </sheetViews>
  <sheetFormatPr defaultColWidth="8.875" defaultRowHeight="15"/>
  <cols>
    <col min="3" max="3" width="31.375" customWidth="1"/>
    <col min="4" max="5" width="15.875" customWidth="1"/>
    <col min="6" max="6" width="11" customWidth="1"/>
    <col min="7" max="7" width="11.125" customWidth="1"/>
    <col min="8" max="8" width="10.5" customWidth="1"/>
    <col min="9" max="9" width="10" customWidth="1"/>
    <col min="11" max="12" width="10.125" style="101" customWidth="1"/>
    <col min="13" max="13" width="3.5" style="101" customWidth="1"/>
    <col min="17" max="17" width="11.375" customWidth="1"/>
    <col min="18" max="18" width="10.625" customWidth="1"/>
    <col min="21" max="21" width="14.5" customWidth="1"/>
    <col min="22" max="22" width="3.5" style="101" customWidth="1"/>
    <col min="26" max="26" width="11.375" customWidth="1"/>
    <col min="27" max="27" width="10.625" customWidth="1"/>
    <col min="30" max="30" width="14.5" customWidth="1"/>
    <col min="31" max="31" width="10.375" customWidth="1"/>
    <col min="32" max="32" width="5" customWidth="1"/>
    <col min="39" max="39" width="4.375" customWidth="1"/>
    <col min="40" max="40" width="14.875" style="107" customWidth="1"/>
  </cols>
  <sheetData>
    <row r="3" spans="3:44" s="101" customFormat="1">
      <c r="S3"/>
      <c r="T3"/>
      <c r="U3"/>
      <c r="AB3"/>
      <c r="AC3"/>
      <c r="AD3"/>
      <c r="AE3"/>
      <c r="AF3"/>
      <c r="AG3"/>
      <c r="AN3" s="107"/>
    </row>
    <row r="4" spans="3:44">
      <c r="K4"/>
      <c r="L4"/>
      <c r="M4"/>
      <c r="R4" t="s">
        <v>155</v>
      </c>
      <c r="S4" t="s">
        <v>156</v>
      </c>
      <c r="V4"/>
      <c r="AA4" t="s">
        <v>155</v>
      </c>
      <c r="AB4" t="s">
        <v>156</v>
      </c>
    </row>
    <row r="5" spans="3:44">
      <c r="R5" t="s">
        <v>157</v>
      </c>
      <c r="S5" t="s">
        <v>158</v>
      </c>
      <c r="AA5" t="s">
        <v>157</v>
      </c>
      <c r="AB5" t="s">
        <v>158</v>
      </c>
    </row>
    <row r="6" spans="3:44" ht="58.5" thickBot="1">
      <c r="C6" t="s">
        <v>162</v>
      </c>
      <c r="R6" s="112" t="s">
        <v>159</v>
      </c>
      <c r="S6" s="112" t="s">
        <v>159</v>
      </c>
      <c r="T6" s="101"/>
      <c r="U6" s="101"/>
      <c r="AA6" s="112" t="s">
        <v>159</v>
      </c>
      <c r="AB6" s="112" t="s">
        <v>159</v>
      </c>
      <c r="AC6" s="101"/>
      <c r="AD6" s="101"/>
      <c r="AE6" s="101"/>
      <c r="AK6" s="112" t="s">
        <v>160</v>
      </c>
      <c r="AL6" s="112" t="s">
        <v>160</v>
      </c>
    </row>
    <row r="7" spans="3:44" ht="15.75" thickTop="1"/>
    <row r="8" spans="3:44">
      <c r="N8" s="672" t="s">
        <v>1073</v>
      </c>
      <c r="O8" s="673"/>
      <c r="P8" s="673"/>
      <c r="Q8" s="673"/>
      <c r="R8" s="673"/>
      <c r="S8" s="674"/>
      <c r="W8" s="676" t="s">
        <v>154</v>
      </c>
      <c r="X8" s="677"/>
      <c r="Y8" s="677"/>
      <c r="Z8" s="677"/>
      <c r="AA8" s="677"/>
      <c r="AB8" s="678"/>
      <c r="AG8" s="679" t="s">
        <v>233</v>
      </c>
      <c r="AH8" s="680"/>
      <c r="AI8" s="680"/>
      <c r="AJ8" s="680"/>
      <c r="AK8" s="680"/>
      <c r="AL8" s="681"/>
    </row>
    <row r="9" spans="3:44">
      <c r="N9" s="165"/>
      <c r="Q9" t="s">
        <v>189</v>
      </c>
      <c r="R9" t="s">
        <v>1074</v>
      </c>
      <c r="S9" s="166"/>
      <c r="U9" s="107" t="s">
        <v>1055</v>
      </c>
      <c r="W9" s="165"/>
      <c r="Z9" t="s">
        <v>189</v>
      </c>
      <c r="AA9" t="s">
        <v>190</v>
      </c>
      <c r="AB9" s="166"/>
      <c r="AD9" s="107" t="s">
        <v>1055</v>
      </c>
      <c r="AG9" s="165"/>
      <c r="AJ9" t="s">
        <v>189</v>
      </c>
      <c r="AK9" t="s">
        <v>204</v>
      </c>
      <c r="AL9" s="166"/>
      <c r="AN9" s="107" t="s">
        <v>1055</v>
      </c>
    </row>
    <row r="10" spans="3:44" ht="15.75" thickBot="1">
      <c r="K10" s="107" t="s">
        <v>1052</v>
      </c>
      <c r="L10" s="107" t="s">
        <v>1052</v>
      </c>
      <c r="N10" s="169"/>
      <c r="O10" s="23"/>
      <c r="P10" s="23"/>
      <c r="Q10" s="188">
        <v>22.67</v>
      </c>
      <c r="R10" s="23">
        <v>32</v>
      </c>
      <c r="S10" s="170"/>
      <c r="U10" s="107" t="s">
        <v>1056</v>
      </c>
      <c r="W10" s="169"/>
      <c r="X10" s="23"/>
      <c r="Y10" s="23"/>
      <c r="Z10" s="188">
        <v>22.67</v>
      </c>
      <c r="AA10" s="23">
        <v>180.2</v>
      </c>
      <c r="AB10" s="170"/>
      <c r="AD10" s="107" t="s">
        <v>1056</v>
      </c>
      <c r="AG10" s="169"/>
      <c r="AH10" s="23"/>
      <c r="AI10" s="23"/>
      <c r="AJ10" s="188">
        <v>22.67</v>
      </c>
      <c r="AK10" s="23">
        <v>146</v>
      </c>
      <c r="AL10" s="170"/>
      <c r="AN10" s="107" t="s">
        <v>1056</v>
      </c>
    </row>
    <row r="11" spans="3:44" ht="30.75" thickBot="1">
      <c r="C11" s="113" t="s">
        <v>163</v>
      </c>
      <c r="D11" s="113" t="s">
        <v>51</v>
      </c>
      <c r="E11" s="113" t="s">
        <v>164</v>
      </c>
      <c r="F11" s="113" t="s">
        <v>165</v>
      </c>
      <c r="G11" s="113" t="s">
        <v>166</v>
      </c>
      <c r="H11" s="113" t="s">
        <v>167</v>
      </c>
      <c r="I11" s="113" t="s">
        <v>168</v>
      </c>
      <c r="J11" s="113" t="s">
        <v>58</v>
      </c>
      <c r="K11" s="107" t="s">
        <v>1053</v>
      </c>
      <c r="L11" s="107" t="s">
        <v>161</v>
      </c>
      <c r="M11" s="2"/>
      <c r="N11" s="189" t="s">
        <v>169</v>
      </c>
      <c r="O11" s="190"/>
      <c r="P11" s="190"/>
      <c r="Q11" s="191"/>
      <c r="R11" s="192"/>
      <c r="S11" s="191"/>
      <c r="U11" s="107" t="s">
        <v>1057</v>
      </c>
      <c r="V11" s="2"/>
      <c r="W11" s="189" t="s">
        <v>169</v>
      </c>
      <c r="X11" s="190"/>
      <c r="Y11" s="190"/>
      <c r="Z11" s="191"/>
      <c r="AA11" s="192"/>
      <c r="AB11" s="191"/>
      <c r="AD11" s="107" t="s">
        <v>1057</v>
      </c>
      <c r="AG11" s="189" t="s">
        <v>180</v>
      </c>
      <c r="AH11" s="190"/>
      <c r="AI11" s="190"/>
      <c r="AJ11" s="191"/>
      <c r="AK11" s="190"/>
      <c r="AL11" s="191"/>
      <c r="AN11" s="107" t="s">
        <v>1057</v>
      </c>
      <c r="AQ11" s="107" t="s">
        <v>234</v>
      </c>
    </row>
    <row r="12" spans="3:44">
      <c r="N12" s="4" t="s">
        <v>177</v>
      </c>
      <c r="O12" s="4" t="s">
        <v>177</v>
      </c>
      <c r="P12" s="4" t="s">
        <v>177</v>
      </c>
      <c r="Q12" s="4" t="s">
        <v>177</v>
      </c>
      <c r="R12" s="4" t="s">
        <v>176</v>
      </c>
      <c r="S12" s="4" t="s">
        <v>232</v>
      </c>
      <c r="T12" s="4" t="s">
        <v>310</v>
      </c>
      <c r="U12" s="4" t="s">
        <v>1080</v>
      </c>
      <c r="W12" s="4" t="s">
        <v>177</v>
      </c>
      <c r="X12" s="4" t="s">
        <v>177</v>
      </c>
      <c r="Y12" s="4" t="s">
        <v>177</v>
      </c>
      <c r="Z12" s="4" t="s">
        <v>177</v>
      </c>
      <c r="AA12" s="4" t="s">
        <v>176</v>
      </c>
      <c r="AB12" s="4" t="s">
        <v>232</v>
      </c>
      <c r="AC12" s="4" t="s">
        <v>310</v>
      </c>
      <c r="AD12" s="4" t="s">
        <v>332</v>
      </c>
      <c r="AE12" s="4"/>
      <c r="AG12" s="4" t="s">
        <v>177</v>
      </c>
      <c r="AH12" s="4" t="s">
        <v>177</v>
      </c>
      <c r="AI12" s="4" t="s">
        <v>177</v>
      </c>
      <c r="AJ12" s="4" t="s">
        <v>177</v>
      </c>
      <c r="AK12" s="4" t="s">
        <v>176</v>
      </c>
      <c r="AL12" s="4" t="s">
        <v>232</v>
      </c>
      <c r="AN12" s="4" t="s">
        <v>334</v>
      </c>
      <c r="AQ12" s="107"/>
    </row>
    <row r="13" spans="3:44" s="102" customFormat="1" ht="44.25" thickBot="1">
      <c r="C13" s="114"/>
      <c r="D13" s="114"/>
      <c r="E13" s="114" t="s">
        <v>170</v>
      </c>
      <c r="F13" s="114" t="s">
        <v>97</v>
      </c>
      <c r="G13" s="114" t="s">
        <v>171</v>
      </c>
      <c r="H13" s="114" t="s">
        <v>172</v>
      </c>
      <c r="I13" s="114" t="s">
        <v>173</v>
      </c>
      <c r="J13" s="114" t="s">
        <v>174</v>
      </c>
      <c r="K13" s="114" t="s">
        <v>1019</v>
      </c>
      <c r="L13" s="114" t="s">
        <v>1054</v>
      </c>
      <c r="M13" s="101"/>
      <c r="N13" s="114" t="s">
        <v>1075</v>
      </c>
      <c r="O13" s="114" t="s">
        <v>1076</v>
      </c>
      <c r="P13" s="114" t="s">
        <v>1077</v>
      </c>
      <c r="Q13" s="114" t="s">
        <v>1078</v>
      </c>
      <c r="R13" s="114" t="s">
        <v>409</v>
      </c>
      <c r="S13" s="114" t="s">
        <v>1079</v>
      </c>
      <c r="U13" s="114" t="s">
        <v>1081</v>
      </c>
      <c r="V13" s="101"/>
      <c r="W13" s="114" t="s">
        <v>187</v>
      </c>
      <c r="X13" s="114" t="s">
        <v>188</v>
      </c>
      <c r="Y13" s="114" t="s">
        <v>191</v>
      </c>
      <c r="Z13" s="114" t="s">
        <v>178</v>
      </c>
      <c r="AA13" s="114" t="s">
        <v>175</v>
      </c>
      <c r="AB13" s="114" t="s">
        <v>179</v>
      </c>
      <c r="AD13" s="114" t="s">
        <v>1058</v>
      </c>
      <c r="AF13"/>
      <c r="AG13" s="114" t="s">
        <v>197</v>
      </c>
      <c r="AH13" s="114" t="s">
        <v>196</v>
      </c>
      <c r="AI13" s="114" t="s">
        <v>192</v>
      </c>
      <c r="AJ13" s="114" t="s">
        <v>194</v>
      </c>
      <c r="AK13" s="114" t="s">
        <v>193</v>
      </c>
      <c r="AL13" s="114" t="s">
        <v>195</v>
      </c>
      <c r="AN13" s="114" t="s">
        <v>1058</v>
      </c>
      <c r="AQ13" s="107"/>
    </row>
    <row r="14" spans="3:44" ht="15.75" thickTop="1">
      <c r="C14" t="s">
        <v>182</v>
      </c>
      <c r="D14" t="s">
        <v>183</v>
      </c>
      <c r="G14" s="4"/>
      <c r="H14" s="109">
        <v>1167</v>
      </c>
      <c r="I14" s="115">
        <v>0.7</v>
      </c>
      <c r="J14" s="109">
        <v>350</v>
      </c>
      <c r="K14" s="102"/>
      <c r="L14" s="102"/>
      <c r="Q14" t="s">
        <v>1004</v>
      </c>
      <c r="Z14" t="s">
        <v>1004</v>
      </c>
      <c r="AN14"/>
      <c r="AQ14" s="107"/>
    </row>
    <row r="15" spans="3:44">
      <c r="G15" s="4"/>
      <c r="H15" s="4"/>
      <c r="I15" s="4"/>
      <c r="J15" s="4"/>
      <c r="K15" s="102"/>
      <c r="L15" s="102"/>
      <c r="AN15"/>
      <c r="AQ15" s="107"/>
    </row>
    <row r="16" spans="3:44">
      <c r="C16" t="s">
        <v>181</v>
      </c>
      <c r="D16" t="s">
        <v>185</v>
      </c>
      <c r="E16" s="109">
        <v>15</v>
      </c>
      <c r="F16" s="6">
        <f>PI()/6*E16^3/1000</f>
        <v>1.7671458676442584</v>
      </c>
      <c r="G16" s="109">
        <v>1.03</v>
      </c>
      <c r="H16" s="109">
        <v>1800</v>
      </c>
      <c r="I16" s="115">
        <v>0.7</v>
      </c>
      <c r="J16" s="4">
        <f>H16*(1-I16)</f>
        <v>540.00000000000011</v>
      </c>
      <c r="K16" s="107">
        <v>24</v>
      </c>
      <c r="L16" s="665">
        <f>LN(2)/K16*24</f>
        <v>0.69314718055994529</v>
      </c>
      <c r="N16">
        <f>O16*(1-I16)</f>
        <v>0.14482576091751215</v>
      </c>
      <c r="O16" s="119">
        <f>Q16*R$10/1000</f>
        <v>0.48275253639170712</v>
      </c>
      <c r="P16" s="109">
        <v>0.34200000000000003</v>
      </c>
      <c r="Q16" s="574">
        <f>P16/Q$10*1000</f>
        <v>15.086016762240847</v>
      </c>
      <c r="R16" s="675">
        <f>1/O16</f>
        <v>2.0714546783625729</v>
      </c>
      <c r="S16" s="116">
        <f>1/Q16</f>
        <v>6.6286549707602338E-2</v>
      </c>
      <c r="T16" s="664">
        <f>1/S16</f>
        <v>15.086016762240847</v>
      </c>
      <c r="U16" s="566">
        <f>L16/S16</f>
        <v>10.456829984627317</v>
      </c>
      <c r="W16">
        <f>X16*(1-I16)</f>
        <v>0.79408822232024712</v>
      </c>
      <c r="X16" s="119">
        <f>Z16*AA$10/1000</f>
        <v>2.64696074106749</v>
      </c>
      <c r="Y16" s="109">
        <v>0.33300000000000002</v>
      </c>
      <c r="Z16" s="574">
        <f>Y16/Z$10*1000</f>
        <v>14.689016321129246</v>
      </c>
      <c r="AA16" s="117">
        <f>1/X16</f>
        <v>0.37779177623794719</v>
      </c>
      <c r="AB16" s="644">
        <f>1/Z16</f>
        <v>6.8078078078078072E-2</v>
      </c>
      <c r="AC16" s="664">
        <f>1/AB16</f>
        <v>14.689016321129246</v>
      </c>
      <c r="AD16" s="566">
        <f>L16/AB16</f>
        <v>10.181650248189758</v>
      </c>
      <c r="AE16" s="265"/>
      <c r="AH16" s="117">
        <f>AJ16*AK$10/1000</f>
        <v>0.3542126157917953</v>
      </c>
      <c r="AI16" s="109">
        <v>5.5E-2</v>
      </c>
      <c r="AJ16" s="7">
        <f>AI16/AJ$10*1000</f>
        <v>2.4261138067931185</v>
      </c>
      <c r="AK16" s="116">
        <f>1/AH16</f>
        <v>2.8231631382316316</v>
      </c>
      <c r="AL16" s="194">
        <f>1/AJ16</f>
        <v>0.4121818181818182</v>
      </c>
      <c r="AN16" s="566">
        <f>L16/AL16</f>
        <v>1.681653944896206</v>
      </c>
      <c r="AQ16" s="193">
        <f>Z16/AJ16</f>
        <v>6.0545454545454556</v>
      </c>
      <c r="AR16">
        <f>1/AQ16</f>
        <v>0.16516516516516513</v>
      </c>
    </row>
    <row r="17" spans="3:43">
      <c r="C17" t="s">
        <v>227</v>
      </c>
      <c r="D17" t="s">
        <v>186</v>
      </c>
      <c r="E17" s="109">
        <v>15</v>
      </c>
      <c r="F17" s="6">
        <f>PI()/6*E17^3/1000</f>
        <v>1.7671458676442584</v>
      </c>
      <c r="G17" s="109">
        <v>1.03</v>
      </c>
      <c r="H17" s="109">
        <v>1800</v>
      </c>
      <c r="I17" s="115">
        <v>0.7</v>
      </c>
      <c r="J17" s="4">
        <f>H17*(1-I17)</f>
        <v>540.00000000000011</v>
      </c>
      <c r="K17" s="107">
        <v>24</v>
      </c>
      <c r="L17" s="665">
        <f t="shared" ref="L17:L19" si="0">LN(2)/K17*24</f>
        <v>0.69314718055994529</v>
      </c>
      <c r="N17">
        <f>O17*(1-I17)</f>
        <v>0.16007057785619763</v>
      </c>
      <c r="O17" s="119">
        <f>Q17*R$10/1000</f>
        <v>0.53356859285399205</v>
      </c>
      <c r="P17" s="109">
        <v>0.378</v>
      </c>
      <c r="Q17" s="574">
        <f>P17/Q$10*1000</f>
        <v>16.674018526687252</v>
      </c>
      <c r="R17" s="675">
        <f>1/O17</f>
        <v>1.8741732804232805</v>
      </c>
      <c r="S17" s="116">
        <f>1/Q17</f>
        <v>5.997354497354497E-2</v>
      </c>
      <c r="T17" s="664">
        <f t="shared" ref="T17:T19" si="1">1/S17</f>
        <v>16.674018526687252</v>
      </c>
      <c r="U17" s="566">
        <f>L17/S17</f>
        <v>11.557548930377562</v>
      </c>
      <c r="W17">
        <f>X17*(1-I17)</f>
        <v>0.35054344949272159</v>
      </c>
      <c r="X17" s="119">
        <f>Z17*AA$10/1000</f>
        <v>1.1684781649757385</v>
      </c>
      <c r="Y17" s="109">
        <v>0.14699999999999999</v>
      </c>
      <c r="Z17" s="574">
        <f>Y17/Z$10*1000</f>
        <v>6.4843405381561521</v>
      </c>
      <c r="AA17" s="117">
        <f>1/X17</f>
        <v>0.85581402372269688</v>
      </c>
      <c r="AB17" s="644">
        <f>1/Z17</f>
        <v>0.15421768707482997</v>
      </c>
      <c r="AC17" s="664">
        <f t="shared" ref="AC17:AC19" si="2">1/AB17</f>
        <v>6.4843405381561521</v>
      </c>
      <c r="AD17" s="566">
        <f t="shared" ref="AD17:AD19" si="3">L17/AB17</f>
        <v>4.4946023618134952</v>
      </c>
      <c r="AE17" s="265"/>
      <c r="AH17" s="117">
        <f>AJ17*AK$10/1000</f>
        <v>0.14168504631671811</v>
      </c>
      <c r="AI17" s="109">
        <v>2.1999999999999999E-2</v>
      </c>
      <c r="AJ17" s="7">
        <f>AI17/AJ$10*1000</f>
        <v>0.97044552271724727</v>
      </c>
      <c r="AK17" s="116">
        <f>1/AH17</f>
        <v>7.0579078455790798</v>
      </c>
      <c r="AL17" s="194">
        <f>1/AJ17</f>
        <v>1.0304545454545457</v>
      </c>
      <c r="AN17" s="566">
        <f t="shared" ref="AN17:AN19" si="4">L17/AL17</f>
        <v>0.67266157795848225</v>
      </c>
      <c r="AQ17" s="193">
        <f>Z17/AJ17</f>
        <v>6.6818181818181817</v>
      </c>
    </row>
    <row r="18" spans="3:43">
      <c r="C18" t="s">
        <v>162</v>
      </c>
      <c r="D18" t="s">
        <v>184</v>
      </c>
      <c r="E18" s="109">
        <v>17.7</v>
      </c>
      <c r="F18" s="6">
        <f>PI()/6*E18^3/1000</f>
        <v>2.9034772092072809</v>
      </c>
      <c r="G18" s="6">
        <f>H18/F18/1000</f>
        <v>1.0332438603225931</v>
      </c>
      <c r="H18" s="109">
        <v>3000</v>
      </c>
      <c r="I18" s="115">
        <v>0.7</v>
      </c>
      <c r="J18" s="4">
        <f>H18*(1-I18)</f>
        <v>900.00000000000011</v>
      </c>
      <c r="K18" s="107">
        <v>24</v>
      </c>
      <c r="L18" s="665">
        <f t="shared" si="0"/>
        <v>0.69314718055994529</v>
      </c>
      <c r="M18" s="102"/>
      <c r="N18">
        <f>O18*(1-I18)</f>
        <v>0.11412294851448057</v>
      </c>
      <c r="O18" s="119">
        <f>Q18*R$10/1000</f>
        <v>0.38040982838160187</v>
      </c>
      <c r="P18" s="6">
        <f>Q18*Q$10/1000</f>
        <v>0.26949658779409114</v>
      </c>
      <c r="Q18" s="574">
        <f>1/S18</f>
        <v>11.887807136925058</v>
      </c>
      <c r="R18" s="675">
        <f>S18/R10*1000</f>
        <v>2.6287438583128995</v>
      </c>
      <c r="S18" s="116">
        <f>L18/U18</f>
        <v>8.4119803466012777E-2</v>
      </c>
      <c r="T18" s="664">
        <f t="shared" si="1"/>
        <v>11.887807136925058</v>
      </c>
      <c r="U18" s="520">
        <v>8.24</v>
      </c>
      <c r="V18" s="102"/>
      <c r="W18" s="109">
        <f>1157.2/1000</f>
        <v>1.1572</v>
      </c>
      <c r="X18" s="116">
        <f>W18/(1-$I18)</f>
        <v>3.8573333333333326</v>
      </c>
      <c r="Y18" s="6">
        <f>Z18*Z$10/1000</f>
        <v>0.4852705142434332</v>
      </c>
      <c r="Z18" s="574">
        <f>X18/AA$10*1000</f>
        <v>21.405845357010726</v>
      </c>
      <c r="AA18" s="117">
        <f>1/X18</f>
        <v>0.25924645696508819</v>
      </c>
      <c r="AB18" s="644">
        <f>1/Z18</f>
        <v>4.6716211545108889E-2</v>
      </c>
      <c r="AC18" s="664">
        <f t="shared" si="2"/>
        <v>21.405845357010726</v>
      </c>
      <c r="AD18" s="566">
        <f t="shared" si="3"/>
        <v>14.83740135671418</v>
      </c>
      <c r="AE18" s="265"/>
      <c r="AG18" s="109">
        <f>25.2/1000</f>
        <v>2.52E-2</v>
      </c>
      <c r="AH18" s="117">
        <f>AG18/(1-$I18)</f>
        <v>8.3999999999999991E-2</v>
      </c>
      <c r="AI18" s="6">
        <f>AJ18*AJ$10/1000</f>
        <v>1.3043013698630137E-2</v>
      </c>
      <c r="AJ18" s="7">
        <f>AH18/AK$10*1000</f>
        <v>0.57534246575342463</v>
      </c>
      <c r="AK18" s="6">
        <f>1/AH18</f>
        <v>11.904761904761907</v>
      </c>
      <c r="AL18" s="194">
        <f>1/AJ18</f>
        <v>1.7380952380952381</v>
      </c>
      <c r="AN18" s="566">
        <f t="shared" si="4"/>
        <v>0.39879700799339318</v>
      </c>
      <c r="AQ18" s="193">
        <f>Z18/AJ18</f>
        <v>37.205397882423405</v>
      </c>
    </row>
    <row r="19" spans="3:43">
      <c r="C19" t="s">
        <v>202</v>
      </c>
      <c r="D19" t="s">
        <v>203</v>
      </c>
      <c r="E19" s="109">
        <v>15</v>
      </c>
      <c r="F19" s="6">
        <f>PI()/6*E19^3/1000</f>
        <v>1.7671458676442584</v>
      </c>
      <c r="G19" s="109">
        <v>1.03</v>
      </c>
      <c r="H19" s="109">
        <v>1800</v>
      </c>
      <c r="I19" s="115">
        <v>0.7</v>
      </c>
      <c r="J19" s="4">
        <f>H19*(1-I19)</f>
        <v>540.00000000000011</v>
      </c>
      <c r="K19" s="107">
        <v>24</v>
      </c>
      <c r="L19" s="665">
        <f t="shared" si="0"/>
        <v>0.69314718055994529</v>
      </c>
      <c r="N19">
        <f>O19*(1-I19)</f>
        <v>0</v>
      </c>
      <c r="O19" s="120">
        <f>Q19*R$10/1000</f>
        <v>0</v>
      </c>
      <c r="P19" s="118"/>
      <c r="Q19" s="574">
        <f>P19/Q$10*1000</f>
        <v>0</v>
      </c>
      <c r="R19" s="675" t="e">
        <f>1/O19</f>
        <v>#DIV/0!</v>
      </c>
      <c r="S19" s="116" t="e">
        <f>1/Q19</f>
        <v>#DIV/0!</v>
      </c>
      <c r="T19" s="664" t="e">
        <f t="shared" si="1"/>
        <v>#DIV/0!</v>
      </c>
      <c r="U19" s="566" t="e">
        <f t="shared" ref="U19" si="5">C19/S19</f>
        <v>#VALUE!</v>
      </c>
      <c r="W19">
        <f>X19*(1-I19)</f>
        <v>0.31000441111601235</v>
      </c>
      <c r="X19" s="120">
        <f>Z19*AA$10/1000</f>
        <v>1.0333480370533743</v>
      </c>
      <c r="Y19" s="118">
        <v>0.13</v>
      </c>
      <c r="Z19" s="574">
        <f>Y19/Z$10*1000</f>
        <v>5.7344508160564622</v>
      </c>
      <c r="AA19" s="117">
        <f>1/X19</f>
        <v>0.96772816528643402</v>
      </c>
      <c r="AB19" s="644">
        <f>1/Z19</f>
        <v>0.17438461538461539</v>
      </c>
      <c r="AC19" s="664">
        <f t="shared" si="2"/>
        <v>5.7344508160564622</v>
      </c>
      <c r="AD19" s="566">
        <f t="shared" si="3"/>
        <v>3.9748184152092141</v>
      </c>
      <c r="AE19" s="265"/>
      <c r="AH19" s="117">
        <f>AJ19*AK$10/1000</f>
        <v>0.14168504631671811</v>
      </c>
      <c r="AI19" s="109">
        <v>2.1999999999999999E-2</v>
      </c>
      <c r="AJ19" s="7">
        <f>AI19/AJ$10*1000</f>
        <v>0.97044552271724727</v>
      </c>
      <c r="AK19" s="116">
        <f>1/AH19</f>
        <v>7.0579078455790798</v>
      </c>
      <c r="AL19" s="194">
        <f>1/AJ19</f>
        <v>1.0304545454545457</v>
      </c>
      <c r="AN19" s="566">
        <f t="shared" si="4"/>
        <v>0.67266157795848225</v>
      </c>
      <c r="AQ19" s="193">
        <f>Z19/AJ19</f>
        <v>5.9090909090909101</v>
      </c>
    </row>
    <row r="20" spans="3:43">
      <c r="AH20" s="119"/>
    </row>
    <row r="22" spans="3:43">
      <c r="S22">
        <f>1/T22</f>
        <v>2.2421524663677129E-2</v>
      </c>
      <c r="T22">
        <v>44.6</v>
      </c>
      <c r="AB22">
        <f>1/AC22</f>
        <v>2.2421524663677129E-2</v>
      </c>
      <c r="AC22">
        <v>44.6</v>
      </c>
    </row>
    <row r="26" spans="3:43" ht="15.75">
      <c r="J26" t="s">
        <v>1084</v>
      </c>
      <c r="N26">
        <v>10.3</v>
      </c>
      <c r="O26" s="23" t="s">
        <v>23</v>
      </c>
      <c r="R26" s="23" t="s">
        <v>357</v>
      </c>
      <c r="T26">
        <v>24</v>
      </c>
      <c r="U26" s="23" t="s">
        <v>346</v>
      </c>
      <c r="W26">
        <f>N26/Q27*T26</f>
        <v>2.4720000000000004</v>
      </c>
      <c r="X26" t="s">
        <v>1086</v>
      </c>
      <c r="Z26" s="23"/>
      <c r="AA26" s="23" t="s">
        <v>1085</v>
      </c>
      <c r="AC26" s="178">
        <f>W26/Z27</f>
        <v>8.24</v>
      </c>
      <c r="AD26" t="s">
        <v>1086</v>
      </c>
    </row>
    <row r="27" spans="3:43">
      <c r="O27" t="s">
        <v>1082</v>
      </c>
      <c r="Q27">
        <v>100</v>
      </c>
      <c r="R27" t="s">
        <v>1085</v>
      </c>
      <c r="U27" t="s">
        <v>349</v>
      </c>
      <c r="X27" t="s">
        <v>1087</v>
      </c>
      <c r="Z27" s="264">
        <f>1-I18</f>
        <v>0.30000000000000004</v>
      </c>
      <c r="AA27" t="s">
        <v>1088</v>
      </c>
      <c r="AD27" t="s">
        <v>1089</v>
      </c>
    </row>
    <row r="29" spans="3:43">
      <c r="N29">
        <v>100</v>
      </c>
      <c r="O29" s="23" t="s">
        <v>1083</v>
      </c>
      <c r="W29" t="s">
        <v>1090</v>
      </c>
      <c r="Z29">
        <v>0.69299999999999995</v>
      </c>
      <c r="AA29" s="172">
        <v>1</v>
      </c>
      <c r="AC29" t="s">
        <v>1092</v>
      </c>
      <c r="AE29">
        <f>Z29/AB30</f>
        <v>8.4101941747572809E-2</v>
      </c>
      <c r="AF29" t="s">
        <v>756</v>
      </c>
      <c r="AI29" t="s">
        <v>1086</v>
      </c>
      <c r="AJ29">
        <v>1000</v>
      </c>
      <c r="AK29" t="s">
        <v>624</v>
      </c>
      <c r="AL29">
        <f>AE29/AH30*AJ29</f>
        <v>2.6281856796116503</v>
      </c>
      <c r="AM29" t="s">
        <v>756</v>
      </c>
    </row>
    <row r="30" spans="3:43">
      <c r="O30" t="s">
        <v>357</v>
      </c>
      <c r="AA30" s="4" t="s">
        <v>349</v>
      </c>
      <c r="AB30">
        <f>AC26</f>
        <v>8.24</v>
      </c>
      <c r="AC30" t="s">
        <v>1091</v>
      </c>
      <c r="AF30" t="s">
        <v>1091</v>
      </c>
      <c r="AH30">
        <v>32</v>
      </c>
      <c r="AI30" t="s">
        <v>1093</v>
      </c>
      <c r="AK30" t="s">
        <v>1094</v>
      </c>
      <c r="AM30" t="s">
        <v>1095</v>
      </c>
    </row>
  </sheetData>
  <phoneticPr fontId="24" type="noConversion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05E63-D5DE-4BDD-88D1-2B475F5FA632}">
  <dimension ref="A1:CJ267"/>
  <sheetViews>
    <sheetView topLeftCell="A72" zoomScale="110" zoomScaleNormal="110" workbookViewId="0">
      <selection activeCell="S86" activeCellId="1" sqref="G86:G94 S86:S94"/>
    </sheetView>
  </sheetViews>
  <sheetFormatPr defaultColWidth="8.875" defaultRowHeight="14.25"/>
  <cols>
    <col min="2" max="2" width="3.5" customWidth="1"/>
    <col min="5" max="5" width="10.375" customWidth="1"/>
    <col min="9" max="9" width="9.125" customWidth="1"/>
    <col min="11" max="12" width="10" customWidth="1"/>
    <col min="14" max="14" width="11.5" customWidth="1"/>
    <col min="17" max="17" width="10.5" customWidth="1"/>
    <col min="18" max="18" width="8.875" style="4"/>
    <col min="19" max="19" width="11.5" customWidth="1"/>
    <col min="20" max="20" width="10.875" style="4" customWidth="1"/>
    <col min="22" max="22" width="9.625" customWidth="1"/>
    <col min="26" max="26" width="8.875" style="4"/>
    <col min="33" max="33" width="16" customWidth="1"/>
    <col min="58" max="58" width="10.5" customWidth="1"/>
    <col min="71" max="71" width="10.125" customWidth="1"/>
  </cols>
  <sheetData>
    <row r="1" spans="1:72" ht="23.25">
      <c r="A1" s="359">
        <v>1988</v>
      </c>
      <c r="B1" s="359"/>
      <c r="C1" s="359" t="s">
        <v>996</v>
      </c>
      <c r="AO1" s="359">
        <v>1987</v>
      </c>
      <c r="AP1" s="359"/>
      <c r="AQ1" s="359" t="s">
        <v>995</v>
      </c>
    </row>
    <row r="3" spans="1:72">
      <c r="BA3" t="s">
        <v>997</v>
      </c>
    </row>
    <row r="4" spans="1:72">
      <c r="AA4" t="s">
        <v>657</v>
      </c>
    </row>
    <row r="10" spans="1:72">
      <c r="A10">
        <v>0.2</v>
      </c>
    </row>
    <row r="11" spans="1:72">
      <c r="A11">
        <v>0.18</v>
      </c>
    </row>
    <row r="12" spans="1:72" ht="15.75">
      <c r="AM12" t="s">
        <v>660</v>
      </c>
      <c r="BL12" s="178" t="s">
        <v>1110</v>
      </c>
      <c r="BM12" s="697">
        <v>2.1500000000000001E-8</v>
      </c>
      <c r="BN12" s="23" t="s">
        <v>1101</v>
      </c>
      <c r="BO12" t="s">
        <v>27</v>
      </c>
      <c r="BP12" s="23" t="s">
        <v>33</v>
      </c>
      <c r="BQ12" t="s">
        <v>1111</v>
      </c>
      <c r="BR12" s="23" t="s">
        <v>1112</v>
      </c>
      <c r="BS12" s="698">
        <f>BM12/BO13*BQ12</f>
        <v>81.132075471698116</v>
      </c>
      <c r="BT12" s="23" t="s">
        <v>1103</v>
      </c>
    </row>
    <row r="13" spans="1:72">
      <c r="BN13" t="s">
        <v>748</v>
      </c>
      <c r="BO13">
        <v>265</v>
      </c>
      <c r="BP13" t="s">
        <v>32</v>
      </c>
      <c r="BR13" t="s">
        <v>356</v>
      </c>
      <c r="BT13" t="s">
        <v>1092</v>
      </c>
    </row>
    <row r="14" spans="1:72">
      <c r="A14">
        <v>0.13</v>
      </c>
      <c r="BL14" s="450" t="s">
        <v>1142</v>
      </c>
      <c r="BM14" s="285">
        <v>2.0000000000000001E-9</v>
      </c>
      <c r="BN14" s="23" t="s">
        <v>1101</v>
      </c>
      <c r="BO14" t="s">
        <v>27</v>
      </c>
      <c r="BP14" s="23" t="s">
        <v>33</v>
      </c>
      <c r="BQ14" t="s">
        <v>1111</v>
      </c>
      <c r="BR14" s="23" t="s">
        <v>1112</v>
      </c>
      <c r="BS14" s="696">
        <f>BM14/BO15*BQ14</f>
        <v>7.5471698113207557</v>
      </c>
      <c r="BT14" s="23" t="s">
        <v>1103</v>
      </c>
    </row>
    <row r="15" spans="1:72">
      <c r="A15">
        <v>0.12</v>
      </c>
      <c r="BN15" t="s">
        <v>748</v>
      </c>
      <c r="BO15">
        <v>265</v>
      </c>
      <c r="BP15" t="s">
        <v>32</v>
      </c>
      <c r="BR15" t="s">
        <v>356</v>
      </c>
      <c r="BT15" t="s">
        <v>1092</v>
      </c>
    </row>
    <row r="16" spans="1:72">
      <c r="AM16" t="s">
        <v>659</v>
      </c>
    </row>
    <row r="17" spans="1:66">
      <c r="BL17" t="s">
        <v>1113</v>
      </c>
    </row>
    <row r="18" spans="1:66" ht="15.75">
      <c r="A18">
        <v>7.4999999999999997E-2</v>
      </c>
      <c r="BL18" t="s">
        <v>1114</v>
      </c>
      <c r="BM18" s="178">
        <v>0.43099999999999999</v>
      </c>
      <c r="BN18" s="172">
        <v>1</v>
      </c>
    </row>
    <row r="19" spans="1:66">
      <c r="BN19" s="4" t="s">
        <v>349</v>
      </c>
    </row>
    <row r="20" spans="1:66">
      <c r="AM20" t="s">
        <v>658</v>
      </c>
    </row>
    <row r="39" spans="42:42">
      <c r="AP39" t="s">
        <v>985</v>
      </c>
    </row>
    <row r="40" spans="42:42">
      <c r="AP40" t="s">
        <v>986</v>
      </c>
    </row>
    <row r="41" spans="42:42">
      <c r="AP41" t="s">
        <v>987</v>
      </c>
    </row>
    <row r="42" spans="42:42">
      <c r="AP42" t="s">
        <v>988</v>
      </c>
    </row>
    <row r="43" spans="42:42">
      <c r="AP43">
        <f xml:space="preserve"> 7.48</f>
        <v>7.48</v>
      </c>
    </row>
    <row r="44" spans="42:42">
      <c r="AP44" t="s">
        <v>989</v>
      </c>
    </row>
    <row r="45" spans="42:42">
      <c r="AP45" t="s">
        <v>990</v>
      </c>
    </row>
    <row r="46" spans="42:42">
      <c r="AP46" t="s">
        <v>991</v>
      </c>
    </row>
    <row r="47" spans="42:42">
      <c r="AP47" t="s">
        <v>992</v>
      </c>
    </row>
    <row r="48" spans="42:42">
      <c r="AP48" t="s">
        <v>993</v>
      </c>
    </row>
    <row r="52" spans="25:25">
      <c r="Y52">
        <v>2.4</v>
      </c>
    </row>
    <row r="54" spans="25:25">
      <c r="Y54">
        <v>2.2999999999999998</v>
      </c>
    </row>
    <row r="73" spans="3:10">
      <c r="H73" s="578">
        <v>0.1</v>
      </c>
      <c r="I73" s="579">
        <v>0.43</v>
      </c>
      <c r="J73" s="164" t="s">
        <v>947</v>
      </c>
    </row>
    <row r="74" spans="3:10">
      <c r="H74" s="580">
        <v>5.0000000000000001E-3</v>
      </c>
      <c r="I74" s="4">
        <v>0.5</v>
      </c>
      <c r="J74" s="166" t="s">
        <v>948</v>
      </c>
    </row>
    <row r="75" spans="3:10">
      <c r="C75" s="18" t="s">
        <v>21</v>
      </c>
      <c r="H75" s="580">
        <v>4.0000000000000001E-3</v>
      </c>
      <c r="I75" s="4">
        <v>0.48</v>
      </c>
      <c r="J75" s="166" t="s">
        <v>949</v>
      </c>
    </row>
    <row r="76" spans="3:10">
      <c r="H76" s="580">
        <v>1E-3</v>
      </c>
      <c r="I76" s="4">
        <v>0.42</v>
      </c>
      <c r="J76" s="166" t="s">
        <v>950</v>
      </c>
    </row>
    <row r="77" spans="3:10">
      <c r="D77" s="17" t="s">
        <v>10</v>
      </c>
      <c r="E77" s="19">
        <v>12.4</v>
      </c>
      <c r="F77" s="15" t="s">
        <v>11</v>
      </c>
      <c r="H77" s="581">
        <v>0.1</v>
      </c>
      <c r="I77" s="4">
        <v>0.43</v>
      </c>
      <c r="J77" s="166" t="s">
        <v>951</v>
      </c>
    </row>
    <row r="78" spans="3:10">
      <c r="D78" s="16" t="s">
        <v>12</v>
      </c>
      <c r="E78" s="20">
        <f>PI()/6*E77^3/1000</f>
        <v>0.99830599192633096</v>
      </c>
      <c r="F78" s="15" t="s">
        <v>13</v>
      </c>
      <c r="H78" s="581">
        <v>0.3</v>
      </c>
      <c r="I78" s="4">
        <v>0.37</v>
      </c>
      <c r="J78" s="166"/>
    </row>
    <row r="79" spans="3:10">
      <c r="D79" s="16" t="s">
        <v>14</v>
      </c>
      <c r="E79" s="19">
        <v>1.06</v>
      </c>
      <c r="F79" s="15" t="s">
        <v>15</v>
      </c>
      <c r="H79" s="581">
        <v>0.5</v>
      </c>
      <c r="I79" s="4">
        <v>0.33</v>
      </c>
      <c r="J79" s="166"/>
    </row>
    <row r="80" spans="3:10">
      <c r="D80" s="17" t="s">
        <v>16</v>
      </c>
      <c r="E80" s="22">
        <f>E78*E79*1000</f>
        <v>1058.2043514419108</v>
      </c>
      <c r="F80" s="15" t="s">
        <v>17</v>
      </c>
      <c r="H80" s="581">
        <v>0.7</v>
      </c>
      <c r="I80" s="4">
        <v>0.3</v>
      </c>
      <c r="J80" s="166"/>
    </row>
    <row r="81" spans="3:33">
      <c r="D81" s="16" t="s">
        <v>18</v>
      </c>
      <c r="E81" s="21">
        <v>0.75</v>
      </c>
      <c r="F81" s="15"/>
      <c r="H81" s="582">
        <v>1</v>
      </c>
      <c r="I81" s="172">
        <v>0.27</v>
      </c>
      <c r="J81" s="170"/>
    </row>
    <row r="82" spans="3:33" ht="15.75">
      <c r="D82" s="16" t="s">
        <v>19</v>
      </c>
      <c r="E82" s="471">
        <f>E80*(1-E81)</f>
        <v>264.55108786047771</v>
      </c>
      <c r="F82" s="15" t="s">
        <v>20</v>
      </c>
    </row>
    <row r="83" spans="3:33" ht="28.5">
      <c r="D83" s="615" t="s">
        <v>994</v>
      </c>
      <c r="F83" s="101"/>
      <c r="G83" s="101"/>
      <c r="H83" s="101"/>
      <c r="I83" s="101"/>
      <c r="J83" s="101"/>
      <c r="K83" s="101"/>
      <c r="L83" s="101"/>
      <c r="M83" s="101"/>
      <c r="N83" s="102" t="s">
        <v>20</v>
      </c>
      <c r="O83" s="102" t="s">
        <v>143</v>
      </c>
      <c r="P83" s="101"/>
      <c r="Q83" s="101"/>
      <c r="R83" s="102"/>
      <c r="S83" s="102" t="s">
        <v>20</v>
      </c>
      <c r="T83" s="102" t="s">
        <v>143</v>
      </c>
      <c r="U83" s="101"/>
      <c r="V83" s="101"/>
      <c r="W83" s="101"/>
      <c r="X83" s="102" t="s">
        <v>20</v>
      </c>
      <c r="Y83" s="102" t="s">
        <v>143</v>
      </c>
      <c r="Z83" s="102"/>
      <c r="AA83" s="101"/>
      <c r="AB83" s="101"/>
      <c r="AC83" s="101"/>
      <c r="AF83" s="101"/>
      <c r="AG83" s="101"/>
    </row>
    <row r="84" spans="3:33" ht="15.75" thickBot="1">
      <c r="K84" s="472" t="s">
        <v>651</v>
      </c>
      <c r="L84" s="472"/>
      <c r="M84" s="473"/>
      <c r="N84" s="474">
        <f>E82</f>
        <v>264.55108786047771</v>
      </c>
      <c r="O84" s="475">
        <v>180.16</v>
      </c>
      <c r="Q84" s="10" t="s">
        <v>3</v>
      </c>
      <c r="R84" s="728"/>
      <c r="S84" s="104">
        <f>E82</f>
        <v>264.55108786047771</v>
      </c>
      <c r="T84" s="103">
        <v>180.16</v>
      </c>
      <c r="V84" s="12" t="s">
        <v>7</v>
      </c>
      <c r="W84" s="13"/>
      <c r="X84" s="105">
        <f>E82</f>
        <v>264.55108786047771</v>
      </c>
      <c r="Y84" s="106">
        <v>146.13999999999999</v>
      </c>
      <c r="AC84" t="s">
        <v>336</v>
      </c>
      <c r="AD84" t="s">
        <v>336</v>
      </c>
      <c r="AE84" t="s">
        <v>336</v>
      </c>
      <c r="AF84" t="s">
        <v>336</v>
      </c>
      <c r="AG84" t="s">
        <v>336</v>
      </c>
    </row>
    <row r="85" spans="3:33" ht="60.75" thickBot="1">
      <c r="C85" s="112" t="s">
        <v>650</v>
      </c>
      <c r="D85" s="3" t="s">
        <v>649</v>
      </c>
      <c r="E85" s="112" t="s">
        <v>467</v>
      </c>
      <c r="F85" s="112"/>
      <c r="G85" s="3" t="s">
        <v>0</v>
      </c>
      <c r="H85" s="3" t="s">
        <v>1</v>
      </c>
      <c r="I85" s="3" t="s">
        <v>2</v>
      </c>
      <c r="J85" s="3"/>
      <c r="K85" s="3" t="s">
        <v>952</v>
      </c>
      <c r="L85" s="3" t="s">
        <v>652</v>
      </c>
      <c r="M85" s="3" t="s">
        <v>655</v>
      </c>
      <c r="N85" s="3" t="s">
        <v>653</v>
      </c>
      <c r="O85" s="3" t="s">
        <v>654</v>
      </c>
      <c r="P85" s="3"/>
      <c r="Q85" s="3" t="s">
        <v>6</v>
      </c>
      <c r="R85" s="3" t="s">
        <v>5</v>
      </c>
      <c r="S85" s="3" t="s">
        <v>144</v>
      </c>
      <c r="T85" s="3" t="s">
        <v>4</v>
      </c>
      <c r="U85" s="3"/>
      <c r="V85" s="3" t="s">
        <v>656</v>
      </c>
      <c r="W85" s="3" t="s">
        <v>337</v>
      </c>
      <c r="X85" s="3" t="s">
        <v>145</v>
      </c>
      <c r="Y85" s="3" t="s">
        <v>9</v>
      </c>
      <c r="Z85" s="107"/>
      <c r="AA85" s="107" t="s">
        <v>146</v>
      </c>
      <c r="AB85" s="2"/>
      <c r="AC85" s="476" t="s">
        <v>330</v>
      </c>
      <c r="AD85" s="476" t="s">
        <v>331</v>
      </c>
      <c r="AE85" s="476" t="s">
        <v>661</v>
      </c>
      <c r="AF85" s="476" t="s">
        <v>662</v>
      </c>
      <c r="AG85" s="476" t="s">
        <v>663</v>
      </c>
    </row>
    <row r="86" spans="3:33" ht="15.75" thickTop="1">
      <c r="C86" s="264">
        <v>0.1</v>
      </c>
      <c r="D86" s="4">
        <v>0.54</v>
      </c>
      <c r="E86" s="109">
        <v>0.82</v>
      </c>
      <c r="F86" s="6">
        <f>D86/E86</f>
        <v>0.65853658536585369</v>
      </c>
      <c r="G86" s="6">
        <f>F86</f>
        <v>0.65853658536585369</v>
      </c>
      <c r="H86" s="119">
        <f>G86/24</f>
        <v>2.7439024390243903E-2</v>
      </c>
      <c r="I86" s="469">
        <f>LN(2)/H86</f>
        <v>25.261363913740229</v>
      </c>
      <c r="J86" s="477">
        <f t="shared" ref="J86:J94" si="0">D86-G86</f>
        <v>-0.11853658536585365</v>
      </c>
      <c r="K86" s="256">
        <v>0.2</v>
      </c>
      <c r="L86" s="256">
        <f>K86*24</f>
        <v>4.8000000000000007</v>
      </c>
      <c r="M86" s="469">
        <f>L86</f>
        <v>4.8000000000000007</v>
      </c>
      <c r="N86" s="591">
        <f>M86/N$84*1000</f>
        <v>18.143943534004613</v>
      </c>
      <c r="O86" s="116">
        <f>N86*O$84/1000</f>
        <v>3.2688128670862713</v>
      </c>
      <c r="P86" s="4"/>
      <c r="Q86" s="4">
        <v>2.4</v>
      </c>
      <c r="R86" s="119">
        <f>Q86</f>
        <v>2.4</v>
      </c>
      <c r="S86" s="591">
        <f>R86/S$84*1000</f>
        <v>9.0719717670023048</v>
      </c>
      <c r="T86" s="116">
        <f>S86*T$84/1000</f>
        <v>1.6344064335431352</v>
      </c>
      <c r="U86" s="4"/>
      <c r="V86" s="4">
        <v>0.85</v>
      </c>
      <c r="W86" s="119">
        <f>V86</f>
        <v>0.85</v>
      </c>
      <c r="X86" s="591">
        <f>W86/X$84*1000</f>
        <v>3.2129900008133161</v>
      </c>
      <c r="Y86" s="470">
        <f>X86*Y$84/1000</f>
        <v>0.46954635871885797</v>
      </c>
      <c r="AA86" s="119">
        <f t="shared" ref="AA86:AA94" si="1">S86/X86</f>
        <v>2.8235294117647061</v>
      </c>
      <c r="AC86" s="109">
        <v>1.3</v>
      </c>
      <c r="AD86" s="109">
        <v>0.495</v>
      </c>
      <c r="AE86" s="4">
        <v>0.36</v>
      </c>
      <c r="AF86" s="4">
        <v>0.25</v>
      </c>
      <c r="AG86" s="119">
        <f>AE86+AF86</f>
        <v>0.61</v>
      </c>
    </row>
    <row r="87" spans="3:33" ht="15">
      <c r="C87" s="468">
        <v>5.0000000000000001E-3</v>
      </c>
      <c r="D87" s="4">
        <v>0.54</v>
      </c>
      <c r="E87" s="109">
        <v>0.83</v>
      </c>
      <c r="F87" s="6">
        <f t="shared" ref="F87:F94" si="2">D87/E87</f>
        <v>0.65060240963855431</v>
      </c>
      <c r="G87" s="6">
        <f t="shared" ref="G87:G94" si="3">F87</f>
        <v>0.65060240963855431</v>
      </c>
      <c r="H87" s="119">
        <f t="shared" ref="H87:H90" si="4">G87/24</f>
        <v>2.7108433734939763E-2</v>
      </c>
      <c r="I87" s="469">
        <f t="shared" ref="I87:I90" si="5">LN(2)/H87</f>
        <v>25.569429327322421</v>
      </c>
      <c r="J87" s="477">
        <f t="shared" si="0"/>
        <v>-0.11060240963855428</v>
      </c>
      <c r="K87" s="4">
        <v>0.13</v>
      </c>
      <c r="L87" s="256">
        <f t="shared" ref="L87:L94" si="6">K87*24</f>
        <v>3.12</v>
      </c>
      <c r="M87" s="469">
        <f t="shared" ref="M87:M94" si="7">L87</f>
        <v>3.12</v>
      </c>
      <c r="N87" s="591">
        <f t="shared" ref="N87:N94" si="8">M87/N$84*1000</f>
        <v>11.793563297102997</v>
      </c>
      <c r="O87" s="116">
        <f t="shared" ref="O87:O94" si="9">N87*O$84/1000</f>
        <v>2.1247283636060761</v>
      </c>
      <c r="P87" s="4"/>
      <c r="Q87" s="4">
        <v>2</v>
      </c>
      <c r="R87" s="119">
        <f t="shared" ref="R87:R94" si="10">Q87</f>
        <v>2</v>
      </c>
      <c r="S87" s="591">
        <f t="shared" ref="S87:S94" si="11">R87/S$84*1000</f>
        <v>7.559976472501921</v>
      </c>
      <c r="T87" s="116">
        <f t="shared" ref="T87:T94" si="12">S87*T$84/1000</f>
        <v>1.362005361285946</v>
      </c>
      <c r="U87" s="4"/>
      <c r="V87" s="4">
        <v>0.64500000000000002</v>
      </c>
      <c r="W87" s="119">
        <f t="shared" ref="W87:W94" si="13">V87</f>
        <v>0.64500000000000002</v>
      </c>
      <c r="X87" s="591">
        <f t="shared" ref="X87:X94" si="14">W87/X$84*1000</f>
        <v>2.4380924123818697</v>
      </c>
      <c r="Y87" s="470">
        <f t="shared" ref="Y87:Y94" si="15">X87*Y$84/1000</f>
        <v>0.35630282514548639</v>
      </c>
      <c r="AA87" s="119">
        <f t="shared" si="1"/>
        <v>3.1007751937984493</v>
      </c>
      <c r="AC87" s="109">
        <v>1.55</v>
      </c>
      <c r="AD87" s="109">
        <v>0.52500000000000002</v>
      </c>
      <c r="AE87" s="4">
        <v>0.33</v>
      </c>
      <c r="AF87" s="4">
        <v>0.22500000000000001</v>
      </c>
      <c r="AG87" s="119">
        <f t="shared" ref="AG87:AG90" si="16">AE87+AF87</f>
        <v>0.55500000000000005</v>
      </c>
    </row>
    <row r="88" spans="3:33" ht="15">
      <c r="C88" s="468">
        <v>4.0000000000000001E-3</v>
      </c>
      <c r="D88" s="4">
        <v>0.54</v>
      </c>
      <c r="E88" s="109">
        <v>0.84</v>
      </c>
      <c r="F88" s="6">
        <f t="shared" si="2"/>
        <v>0.6428571428571429</v>
      </c>
      <c r="G88" s="6">
        <f t="shared" si="3"/>
        <v>0.6428571428571429</v>
      </c>
      <c r="H88" s="119">
        <f t="shared" si="4"/>
        <v>2.6785714285714288E-2</v>
      </c>
      <c r="I88" s="469">
        <f t="shared" si="5"/>
        <v>25.877494740904623</v>
      </c>
      <c r="J88" s="477">
        <f t="shared" si="0"/>
        <v>-0.10285714285714287</v>
      </c>
      <c r="K88" s="4">
        <v>0.12</v>
      </c>
      <c r="L88" s="256">
        <f t="shared" si="6"/>
        <v>2.88</v>
      </c>
      <c r="M88" s="469">
        <f t="shared" si="7"/>
        <v>2.88</v>
      </c>
      <c r="N88" s="591">
        <f t="shared" si="8"/>
        <v>10.886366120402766</v>
      </c>
      <c r="O88" s="116">
        <f t="shared" si="9"/>
        <v>1.9612877202517622</v>
      </c>
      <c r="P88" s="4"/>
      <c r="Q88" s="4">
        <v>2.4</v>
      </c>
      <c r="R88" s="119">
        <f t="shared" si="10"/>
        <v>2.4</v>
      </c>
      <c r="S88" s="591">
        <f t="shared" si="11"/>
        <v>9.0719717670023048</v>
      </c>
      <c r="T88" s="116">
        <f t="shared" si="12"/>
        <v>1.6344064335431352</v>
      </c>
      <c r="U88" s="4"/>
      <c r="V88" s="4">
        <v>0.71</v>
      </c>
      <c r="W88" s="119">
        <f t="shared" si="13"/>
        <v>0.71</v>
      </c>
      <c r="X88" s="591">
        <f t="shared" si="14"/>
        <v>2.6837916477381816</v>
      </c>
      <c r="Y88" s="470">
        <f t="shared" si="15"/>
        <v>0.39220931140045778</v>
      </c>
      <c r="AA88" s="119">
        <f t="shared" si="1"/>
        <v>3.3802816901408455</v>
      </c>
      <c r="AC88" s="109">
        <v>1.78</v>
      </c>
      <c r="AD88" s="109">
        <v>0.56000000000000005</v>
      </c>
      <c r="AE88" s="4">
        <v>0.39</v>
      </c>
      <c r="AF88" s="4">
        <v>0.24</v>
      </c>
      <c r="AG88" s="119">
        <f t="shared" si="16"/>
        <v>0.63</v>
      </c>
    </row>
    <row r="89" spans="3:33" ht="15">
      <c r="C89" s="468">
        <v>1E-3</v>
      </c>
      <c r="D89" s="4">
        <v>0.54</v>
      </c>
      <c r="E89" s="109">
        <v>0.88</v>
      </c>
      <c r="F89" s="6">
        <f t="shared" si="2"/>
        <v>0.61363636363636365</v>
      </c>
      <c r="G89" s="6">
        <f t="shared" si="3"/>
        <v>0.61363636363636365</v>
      </c>
      <c r="H89" s="119">
        <f t="shared" si="4"/>
        <v>2.556818181818182E-2</v>
      </c>
      <c r="I89" s="469">
        <f t="shared" si="5"/>
        <v>27.109756395233415</v>
      </c>
      <c r="J89" s="477">
        <f t="shared" si="0"/>
        <v>-7.3636363636363611E-2</v>
      </c>
      <c r="K89" s="4">
        <v>4.4999999999999998E-2</v>
      </c>
      <c r="L89" s="256">
        <f t="shared" si="6"/>
        <v>1.08</v>
      </c>
      <c r="M89" s="469">
        <f t="shared" si="7"/>
        <v>1.08</v>
      </c>
      <c r="N89" s="591">
        <f t="shared" si="8"/>
        <v>4.0823872951510367</v>
      </c>
      <c r="O89" s="116">
        <f t="shared" si="9"/>
        <v>0.73548289509441078</v>
      </c>
      <c r="P89" s="4"/>
      <c r="Q89" s="4">
        <v>4.0999999999999996</v>
      </c>
      <c r="R89" s="119">
        <f t="shared" si="10"/>
        <v>4.0999999999999996</v>
      </c>
      <c r="S89" s="591">
        <f t="shared" si="11"/>
        <v>15.497951768628935</v>
      </c>
      <c r="T89" s="116">
        <f t="shared" si="12"/>
        <v>2.7921109906361887</v>
      </c>
      <c r="U89" s="4"/>
      <c r="V89" s="4">
        <v>0.82</v>
      </c>
      <c r="W89" s="119">
        <f t="shared" si="13"/>
        <v>0.82</v>
      </c>
      <c r="X89" s="591">
        <f t="shared" si="14"/>
        <v>3.0995903537257874</v>
      </c>
      <c r="Y89" s="470">
        <f t="shared" si="15"/>
        <v>0.45297413429348654</v>
      </c>
      <c r="AA89" s="119">
        <f t="shared" si="1"/>
        <v>4.9999999999999991</v>
      </c>
      <c r="AC89" s="109">
        <v>1.95</v>
      </c>
      <c r="AD89" s="109">
        <v>0.59499999999999997</v>
      </c>
      <c r="AE89" s="4">
        <v>0.44</v>
      </c>
      <c r="AF89" s="4">
        <v>0.18</v>
      </c>
      <c r="AG89" s="119">
        <f t="shared" si="16"/>
        <v>0.62</v>
      </c>
    </row>
    <row r="90" spans="3:33" ht="15">
      <c r="C90" s="264">
        <v>0.1</v>
      </c>
      <c r="D90" s="4">
        <v>0.54</v>
      </c>
      <c r="E90" s="109">
        <v>0.80300000000000005</v>
      </c>
      <c r="F90" s="6">
        <f t="shared" si="2"/>
        <v>0.67247820672478209</v>
      </c>
      <c r="G90" s="6">
        <f t="shared" si="3"/>
        <v>0.67247820672478209</v>
      </c>
      <c r="H90" s="119">
        <f t="shared" si="4"/>
        <v>2.8019925280199254E-2</v>
      </c>
      <c r="I90" s="469">
        <f t="shared" si="5"/>
        <v>24.73765271065049</v>
      </c>
      <c r="J90" s="477">
        <f t="shared" si="0"/>
        <v>-0.13247820672478205</v>
      </c>
      <c r="K90" s="4">
        <v>0.18</v>
      </c>
      <c r="L90" s="256">
        <f t="shared" si="6"/>
        <v>4.32</v>
      </c>
      <c r="M90" s="469">
        <f t="shared" si="7"/>
        <v>4.32</v>
      </c>
      <c r="N90" s="591">
        <f t="shared" si="8"/>
        <v>16.329549180604147</v>
      </c>
      <c r="O90" s="116">
        <f t="shared" si="9"/>
        <v>2.9419315803776431</v>
      </c>
      <c r="P90" s="4"/>
      <c r="Q90" s="4">
        <v>2.2999999999999998</v>
      </c>
      <c r="R90" s="119">
        <f t="shared" si="10"/>
        <v>2.2999999999999998</v>
      </c>
      <c r="S90" s="591">
        <f t="shared" si="11"/>
        <v>8.6939729433772097</v>
      </c>
      <c r="T90" s="116">
        <f t="shared" si="12"/>
        <v>1.5663061654788379</v>
      </c>
      <c r="U90" s="4"/>
      <c r="V90" s="4">
        <v>0.78</v>
      </c>
      <c r="W90" s="119">
        <f t="shared" si="13"/>
        <v>0.78</v>
      </c>
      <c r="X90" s="591">
        <f t="shared" si="14"/>
        <v>2.9483908242757493</v>
      </c>
      <c r="Y90" s="470">
        <f t="shared" si="15"/>
        <v>0.43087783505965799</v>
      </c>
      <c r="AA90" s="119">
        <f t="shared" si="1"/>
        <v>2.9487179487179489</v>
      </c>
      <c r="AC90" s="109">
        <v>1.5</v>
      </c>
      <c r="AD90" s="109">
        <v>0.44500000000000001</v>
      </c>
      <c r="AE90" s="4">
        <v>0.39500000000000002</v>
      </c>
      <c r="AF90" s="4">
        <v>0.27</v>
      </c>
      <c r="AG90" s="119">
        <f t="shared" si="16"/>
        <v>0.66500000000000004</v>
      </c>
    </row>
    <row r="91" spans="3:33" ht="15">
      <c r="C91" s="264">
        <v>0.3</v>
      </c>
      <c r="D91" s="4">
        <v>0.54</v>
      </c>
      <c r="E91" s="109">
        <v>0.78500000000000003</v>
      </c>
      <c r="F91" s="6">
        <f t="shared" si="2"/>
        <v>0.68789808917197459</v>
      </c>
      <c r="G91" s="6">
        <f t="shared" si="3"/>
        <v>0.68789808917197459</v>
      </c>
      <c r="H91" s="119">
        <f t="shared" ref="H91:H94" si="17">G91/24</f>
        <v>2.8662420382165609E-2</v>
      </c>
      <c r="I91" s="469">
        <f t="shared" ref="I91:I94" si="18">LN(2)/H91</f>
        <v>24.183134966202534</v>
      </c>
      <c r="J91" s="477">
        <f t="shared" si="0"/>
        <v>-0.14789808917197456</v>
      </c>
      <c r="K91" s="4">
        <v>0.22</v>
      </c>
      <c r="L91" s="256">
        <f t="shared" si="6"/>
        <v>5.28</v>
      </c>
      <c r="M91" s="469">
        <f t="shared" si="7"/>
        <v>5.28</v>
      </c>
      <c r="N91" s="591">
        <f t="shared" si="8"/>
        <v>19.958337887405072</v>
      </c>
      <c r="O91" s="116">
        <f t="shared" si="9"/>
        <v>3.5956941537948977</v>
      </c>
      <c r="P91" s="4"/>
      <c r="Q91" s="4">
        <v>2.75</v>
      </c>
      <c r="R91" s="119">
        <f t="shared" si="10"/>
        <v>2.75</v>
      </c>
      <c r="S91" s="591">
        <f t="shared" si="11"/>
        <v>10.394967649690141</v>
      </c>
      <c r="T91" s="116">
        <f t="shared" si="12"/>
        <v>1.8727573717681758</v>
      </c>
      <c r="U91" s="4"/>
      <c r="V91" s="4">
        <v>0.95</v>
      </c>
      <c r="W91" s="119">
        <f t="shared" si="13"/>
        <v>0.95</v>
      </c>
      <c r="X91" s="591">
        <f t="shared" si="14"/>
        <v>3.5909888244384125</v>
      </c>
      <c r="Y91" s="470">
        <f t="shared" si="15"/>
        <v>0.52478710680342955</v>
      </c>
      <c r="AA91" s="119">
        <f t="shared" si="1"/>
        <v>2.8947368421052633</v>
      </c>
      <c r="AC91" s="4"/>
      <c r="AD91" s="4"/>
      <c r="AE91" s="4"/>
      <c r="AF91" s="4"/>
      <c r="AG91" s="4"/>
    </row>
    <row r="92" spans="3:33" ht="15">
      <c r="C92" s="264">
        <v>0.5</v>
      </c>
      <c r="D92" s="4">
        <v>0.54</v>
      </c>
      <c r="E92" s="109">
        <v>0.73</v>
      </c>
      <c r="F92" s="6">
        <f t="shared" si="2"/>
        <v>0.73972602739726034</v>
      </c>
      <c r="G92" s="6">
        <f t="shared" si="3"/>
        <v>0.73972602739726034</v>
      </c>
      <c r="H92" s="119">
        <f t="shared" si="17"/>
        <v>3.082191780821918E-2</v>
      </c>
      <c r="I92" s="469">
        <f t="shared" si="18"/>
        <v>22.488775191500444</v>
      </c>
      <c r="J92" s="477">
        <f t="shared" si="0"/>
        <v>-0.19972602739726031</v>
      </c>
      <c r="K92" s="4">
        <v>0.151</v>
      </c>
      <c r="L92" s="256">
        <f t="shared" si="6"/>
        <v>3.6239999999999997</v>
      </c>
      <c r="M92" s="469">
        <f t="shared" si="7"/>
        <v>3.6239999999999997</v>
      </c>
      <c r="N92" s="591">
        <f t="shared" si="8"/>
        <v>13.698677368173479</v>
      </c>
      <c r="O92" s="116">
        <f t="shared" si="9"/>
        <v>2.4679537146501338</v>
      </c>
      <c r="P92" s="4"/>
      <c r="Q92" s="4">
        <v>2.6</v>
      </c>
      <c r="R92" s="119">
        <f t="shared" si="10"/>
        <v>2.6</v>
      </c>
      <c r="S92" s="591">
        <f t="shared" si="11"/>
        <v>9.8279694142524967</v>
      </c>
      <c r="T92" s="116">
        <f t="shared" si="12"/>
        <v>1.7706069696717297</v>
      </c>
      <c r="U92" s="4"/>
      <c r="V92" s="4">
        <v>0.87</v>
      </c>
      <c r="W92" s="119">
        <f t="shared" si="13"/>
        <v>0.87</v>
      </c>
      <c r="X92" s="591">
        <f t="shared" si="14"/>
        <v>3.2885897655383358</v>
      </c>
      <c r="Y92" s="470">
        <f t="shared" si="15"/>
        <v>0.48059450833577233</v>
      </c>
      <c r="AA92" s="119">
        <f t="shared" si="1"/>
        <v>2.9885057471264362</v>
      </c>
      <c r="AC92" s="4"/>
      <c r="AD92" s="4"/>
      <c r="AE92" s="4"/>
      <c r="AF92" s="4"/>
      <c r="AG92" s="4"/>
    </row>
    <row r="93" spans="3:33" ht="15">
      <c r="C93" s="264">
        <v>0.7</v>
      </c>
      <c r="D93" s="4">
        <v>0.54</v>
      </c>
      <c r="E93" s="109">
        <v>0.755</v>
      </c>
      <c r="F93" s="6">
        <f t="shared" si="2"/>
        <v>0.71523178807947019</v>
      </c>
      <c r="G93" s="6">
        <f t="shared" si="3"/>
        <v>0.71523178807947019</v>
      </c>
      <c r="H93" s="119">
        <f t="shared" si="17"/>
        <v>2.9801324503311258E-2</v>
      </c>
      <c r="I93" s="469">
        <f t="shared" si="18"/>
        <v>23.258938725455941</v>
      </c>
      <c r="J93" s="477">
        <f t="shared" si="0"/>
        <v>-0.17523178807947015</v>
      </c>
      <c r="K93" s="4">
        <v>0.17</v>
      </c>
      <c r="L93" s="256">
        <f t="shared" si="6"/>
        <v>4.08</v>
      </c>
      <c r="M93" s="469">
        <f t="shared" si="7"/>
        <v>4.08</v>
      </c>
      <c r="N93" s="591">
        <f t="shared" si="8"/>
        <v>15.422352003903919</v>
      </c>
      <c r="O93" s="116">
        <f t="shared" si="9"/>
        <v>2.7784909370233297</v>
      </c>
      <c r="P93" s="4"/>
      <c r="Q93" s="4">
        <v>2.94</v>
      </c>
      <c r="R93" s="119">
        <f t="shared" si="10"/>
        <v>2.94</v>
      </c>
      <c r="S93" s="591">
        <f t="shared" si="11"/>
        <v>11.113165414577823</v>
      </c>
      <c r="T93" s="116">
        <f t="shared" si="12"/>
        <v>2.0021478810903406</v>
      </c>
      <c r="U93" s="4"/>
      <c r="V93" s="4">
        <v>0.99</v>
      </c>
      <c r="W93" s="119">
        <f t="shared" si="13"/>
        <v>0.99</v>
      </c>
      <c r="X93" s="591">
        <f t="shared" si="14"/>
        <v>3.7421883538884506</v>
      </c>
      <c r="Y93" s="470">
        <f t="shared" si="15"/>
        <v>0.54688340603725816</v>
      </c>
      <c r="AA93" s="119">
        <f t="shared" si="1"/>
        <v>2.9696969696969697</v>
      </c>
      <c r="AC93" s="4"/>
      <c r="AD93" s="4"/>
      <c r="AE93" s="4"/>
      <c r="AF93" s="4"/>
      <c r="AG93" s="4"/>
    </row>
    <row r="94" spans="3:33" ht="15">
      <c r="C94" s="264">
        <v>1</v>
      </c>
      <c r="D94" s="4">
        <v>0.54</v>
      </c>
      <c r="E94" s="109">
        <v>0.748</v>
      </c>
      <c r="F94" s="6">
        <f t="shared" si="2"/>
        <v>0.72192513368983957</v>
      </c>
      <c r="G94" s="6">
        <f t="shared" si="3"/>
        <v>0.72192513368983957</v>
      </c>
      <c r="H94" s="119">
        <f t="shared" si="17"/>
        <v>3.0080213903743314E-2</v>
      </c>
      <c r="I94" s="469">
        <f t="shared" si="18"/>
        <v>23.043292935948404</v>
      </c>
      <c r="J94" s="477">
        <f t="shared" si="0"/>
        <v>-0.18192513368983954</v>
      </c>
      <c r="K94" s="4">
        <v>0.20499999999999999</v>
      </c>
      <c r="L94" s="256">
        <f t="shared" si="6"/>
        <v>4.92</v>
      </c>
      <c r="M94" s="469">
        <f t="shared" si="7"/>
        <v>4.92</v>
      </c>
      <c r="N94" s="591">
        <f t="shared" si="8"/>
        <v>18.597542122354724</v>
      </c>
      <c r="O94" s="116">
        <f t="shared" si="9"/>
        <v>3.3505331887634271</v>
      </c>
      <c r="P94" s="4"/>
      <c r="Q94" s="4">
        <v>2.9</v>
      </c>
      <c r="R94" s="119">
        <f t="shared" si="10"/>
        <v>2.9</v>
      </c>
      <c r="S94" s="591">
        <f t="shared" si="11"/>
        <v>10.961965885127784</v>
      </c>
      <c r="T94" s="116">
        <f t="shared" si="12"/>
        <v>1.9749077738646215</v>
      </c>
      <c r="U94" s="4"/>
      <c r="V94" s="256">
        <v>1</v>
      </c>
      <c r="W94" s="119">
        <f t="shared" si="13"/>
        <v>1</v>
      </c>
      <c r="X94" s="591">
        <f t="shared" si="14"/>
        <v>3.7799882362509605</v>
      </c>
      <c r="Y94" s="470">
        <f t="shared" si="15"/>
        <v>0.55240748084571534</v>
      </c>
      <c r="AA94" s="119">
        <f t="shared" si="1"/>
        <v>2.8999999999999995</v>
      </c>
      <c r="AC94" s="4"/>
      <c r="AD94" s="4"/>
      <c r="AE94" s="4"/>
      <c r="AF94" s="4"/>
      <c r="AG94" s="4"/>
    </row>
    <row r="95" spans="3:33">
      <c r="G95" s="4"/>
      <c r="H95" s="4"/>
      <c r="I95" s="4"/>
      <c r="J95" s="4"/>
      <c r="K95" s="4"/>
      <c r="L95" s="4"/>
      <c r="M95" s="4"/>
      <c r="N95" s="4"/>
      <c r="O95" s="4"/>
      <c r="P95" s="4"/>
      <c r="AC95" s="4"/>
      <c r="AD95" s="4"/>
      <c r="AE95" s="4"/>
      <c r="AF95" s="4"/>
      <c r="AG95" s="4"/>
    </row>
    <row r="96" spans="3:33">
      <c r="F96" s="23" t="s">
        <v>23</v>
      </c>
      <c r="G96" s="4" t="s">
        <v>27</v>
      </c>
      <c r="H96" s="23" t="s">
        <v>22</v>
      </c>
      <c r="I96" s="4" t="s">
        <v>27</v>
      </c>
      <c r="J96" s="23" t="s">
        <v>24</v>
      </c>
      <c r="K96" s="24" t="s">
        <v>28</v>
      </c>
      <c r="L96" s="24"/>
      <c r="M96" t="s">
        <v>29</v>
      </c>
      <c r="N96" s="4" t="s">
        <v>27</v>
      </c>
      <c r="O96" s="23" t="s">
        <v>31</v>
      </c>
      <c r="P96" s="4" t="s">
        <v>27</v>
      </c>
      <c r="Q96" s="23" t="s">
        <v>33</v>
      </c>
      <c r="R96" s="24" t="s">
        <v>28</v>
      </c>
      <c r="S96" s="23" t="s">
        <v>31</v>
      </c>
      <c r="AC96" s="4"/>
      <c r="AD96" s="4"/>
      <c r="AE96" s="4"/>
      <c r="AF96" s="4"/>
      <c r="AG96" s="4"/>
    </row>
    <row r="97" spans="6:33">
      <c r="F97" t="s">
        <v>26</v>
      </c>
      <c r="H97" t="s">
        <v>23</v>
      </c>
      <c r="J97" t="s">
        <v>25</v>
      </c>
      <c r="M97" t="s">
        <v>30</v>
      </c>
      <c r="O97" t="s">
        <v>29</v>
      </c>
      <c r="Q97" t="s">
        <v>32</v>
      </c>
      <c r="S97" t="s">
        <v>34</v>
      </c>
      <c r="AC97" s="4"/>
      <c r="AD97" s="4"/>
      <c r="AE97" s="4"/>
      <c r="AF97" s="4"/>
      <c r="AG97" s="4"/>
    </row>
    <row r="99" spans="6:33">
      <c r="I99">
        <f>J86/24</f>
        <v>-4.9390243902439025E-3</v>
      </c>
    </row>
    <row r="114" spans="16:16">
      <c r="P114" s="101"/>
    </row>
    <row r="116" spans="16:16" ht="15">
      <c r="P116" s="2"/>
    </row>
    <row r="133" spans="12:12">
      <c r="L133" t="s">
        <v>954</v>
      </c>
    </row>
    <row r="188" spans="6:88" ht="20.25">
      <c r="G188" s="723"/>
      <c r="H188" s="723"/>
      <c r="I188" s="724" t="s">
        <v>1080</v>
      </c>
      <c r="J188" s="723"/>
      <c r="K188" s="723"/>
      <c r="L188" s="723"/>
      <c r="R188" s="729"/>
      <c r="S188" s="720"/>
      <c r="T188" s="722" t="s">
        <v>332</v>
      </c>
      <c r="U188" s="720"/>
      <c r="V188" s="720"/>
      <c r="X188" s="718"/>
      <c r="Y188" s="719"/>
      <c r="Z188" s="721" t="s">
        <v>334</v>
      </c>
      <c r="AA188" s="718"/>
      <c r="AB188" s="718"/>
      <c r="BS188" s="729"/>
      <c r="BT188" s="720"/>
      <c r="BU188" s="722" t="s">
        <v>1139</v>
      </c>
      <c r="BV188" s="720"/>
      <c r="BW188" s="731" t="s">
        <v>1206</v>
      </c>
    </row>
    <row r="189" spans="6:88" s="101" customFormat="1" ht="43.5" thickBot="1">
      <c r="F189" s="114" t="s">
        <v>1199</v>
      </c>
      <c r="G189" s="114" t="s">
        <v>1200</v>
      </c>
      <c r="H189" s="112"/>
      <c r="I189" s="112" t="s">
        <v>1197</v>
      </c>
      <c r="J189" s="112" t="s">
        <v>1198</v>
      </c>
      <c r="K189" s="112"/>
      <c r="L189" s="112"/>
      <c r="M189" s="114" t="s">
        <v>1203</v>
      </c>
      <c r="N189" s="112" t="s">
        <v>1204</v>
      </c>
      <c r="O189" s="112"/>
      <c r="P189" s="112"/>
      <c r="Q189" s="112"/>
      <c r="R189" s="114" t="s">
        <v>1199</v>
      </c>
      <c r="S189" s="114" t="s">
        <v>1200</v>
      </c>
      <c r="T189" s="114" t="s">
        <v>1198</v>
      </c>
      <c r="U189" s="112"/>
      <c r="V189" s="112"/>
      <c r="W189" s="112"/>
      <c r="X189" s="114" t="s">
        <v>1199</v>
      </c>
      <c r="Y189" s="114" t="s">
        <v>1200</v>
      </c>
      <c r="Z189" s="114" t="s">
        <v>1198</v>
      </c>
      <c r="AA189" s="112"/>
      <c r="AB189" s="112"/>
      <c r="AC189" s="112"/>
      <c r="AD189" s="112"/>
      <c r="AE189" s="112"/>
      <c r="AF189" s="112"/>
      <c r="AG189" s="112"/>
      <c r="AH189" s="112"/>
      <c r="AI189" s="112"/>
      <c r="AJ189" s="112"/>
      <c r="AK189" s="112"/>
      <c r="AL189" s="112"/>
      <c r="AM189" s="112"/>
      <c r="AN189" s="112"/>
      <c r="AO189" s="112"/>
      <c r="AP189" s="112"/>
      <c r="AQ189" s="112"/>
      <c r="AR189" s="112"/>
      <c r="AS189" s="112"/>
      <c r="AT189" s="112"/>
      <c r="AU189" s="112"/>
      <c r="AV189" s="112"/>
      <c r="AW189" s="112"/>
      <c r="AX189" s="112"/>
      <c r="AY189" s="112"/>
      <c r="AZ189" s="112"/>
      <c r="BA189" s="114" t="s">
        <v>1199</v>
      </c>
      <c r="BB189" s="114" t="s">
        <v>1200</v>
      </c>
      <c r="BC189" s="112"/>
      <c r="BD189" s="112" t="s">
        <v>360</v>
      </c>
      <c r="BE189" s="112"/>
      <c r="BF189" s="112" t="s">
        <v>1201</v>
      </c>
      <c r="BG189" s="112"/>
      <c r="BH189" s="112" t="s">
        <v>662</v>
      </c>
      <c r="BI189" s="112"/>
      <c r="BJ189" s="112" t="s">
        <v>1202</v>
      </c>
      <c r="BK189" s="112"/>
      <c r="BL189" s="112" t="s">
        <v>1207</v>
      </c>
      <c r="BM189" s="112"/>
      <c r="BN189" s="112" t="s">
        <v>1209</v>
      </c>
      <c r="BO189" s="112"/>
      <c r="BP189" s="112" t="s">
        <v>1208</v>
      </c>
      <c r="BQ189" s="112"/>
      <c r="BR189" s="112"/>
      <c r="BS189" s="114" t="s">
        <v>1199</v>
      </c>
      <c r="BT189" s="114" t="s">
        <v>1200</v>
      </c>
      <c r="BU189" s="114" t="s">
        <v>1198</v>
      </c>
      <c r="BV189" s="112" t="s">
        <v>1205</v>
      </c>
      <c r="BW189" s="112" t="s">
        <v>1205</v>
      </c>
      <c r="BX189" s="112"/>
      <c r="BY189" s="112"/>
      <c r="BZ189" s="112"/>
      <c r="CA189" s="112"/>
      <c r="CB189" s="112"/>
      <c r="CC189" s="112"/>
      <c r="CD189" s="112"/>
      <c r="CE189" s="112"/>
      <c r="CF189" s="112"/>
      <c r="CG189" s="112"/>
      <c r="CH189" s="112"/>
      <c r="CI189" s="112"/>
      <c r="CJ189" s="112"/>
    </row>
    <row r="190" spans="6:88" ht="15.75" thickTop="1">
      <c r="F190" s="109">
        <v>15.65</v>
      </c>
      <c r="G190" s="119">
        <f>F190*24</f>
        <v>375.6</v>
      </c>
      <c r="I190">
        <v>0.1195</v>
      </c>
      <c r="J190">
        <f>I190*24</f>
        <v>2.8679999999999999</v>
      </c>
      <c r="K190" s="525">
        <f>J190/265*1000</f>
        <v>10.822641509433961</v>
      </c>
      <c r="M190">
        <f>G190*60</f>
        <v>22536</v>
      </c>
      <c r="R190" s="4">
        <f t="shared" ref="R190:R197" si="19">F190</f>
        <v>15.65</v>
      </c>
      <c r="S190" s="119">
        <f>R190*24</f>
        <v>375.6</v>
      </c>
      <c r="T190" s="4">
        <v>2.41</v>
      </c>
      <c r="U190" s="525">
        <f>T190/265*1000</f>
        <v>9.0943396226415096</v>
      </c>
      <c r="X190" s="4">
        <f t="shared" ref="X190:X197" si="20">R190</f>
        <v>15.65</v>
      </c>
      <c r="Y190" s="119">
        <f t="shared" ref="Y190:Y197" si="21">X190*24</f>
        <v>375.6</v>
      </c>
      <c r="Z190" s="4">
        <v>0.73</v>
      </c>
      <c r="AA190" s="525">
        <f t="shared" ref="AA190" si="22">Z190/265*1000</f>
        <v>2.7547169811320753</v>
      </c>
      <c r="BA190">
        <v>15.65</v>
      </c>
      <c r="BB190">
        <f>BA190*24</f>
        <v>375.6</v>
      </c>
      <c r="BD190" s="109">
        <v>1.82</v>
      </c>
      <c r="BE190" s="109"/>
      <c r="BF190" s="109">
        <v>0.53900000000000003</v>
      </c>
      <c r="BG190" s="109"/>
      <c r="BH190" s="109">
        <v>0.24</v>
      </c>
      <c r="BI190" s="109"/>
      <c r="BJ190" s="109">
        <v>0.38400000000000001</v>
      </c>
      <c r="BL190" s="694">
        <f>BH190+BJ190</f>
        <v>0.624</v>
      </c>
      <c r="BN190" s="7">
        <f>BF190/BL190</f>
        <v>0.86378205128205132</v>
      </c>
      <c r="BP190" s="7">
        <f>BJ190/BH190</f>
        <v>1.6</v>
      </c>
      <c r="BQ190" s="518">
        <f>BH190/BL190</f>
        <v>0.38461538461538458</v>
      </c>
      <c r="BS190" s="4">
        <f>BA190</f>
        <v>15.65</v>
      </c>
      <c r="BT190" s="119">
        <f>BS190*24</f>
        <v>375.6</v>
      </c>
      <c r="BU190" s="109">
        <v>4.25</v>
      </c>
      <c r="BV190" s="525">
        <f>BU190/265*1000</f>
        <v>16.037735849056602</v>
      </c>
      <c r="BW190" s="644">
        <f>BV190/2</f>
        <v>8.0188679245283012</v>
      </c>
    </row>
    <row r="191" spans="6:88" ht="15">
      <c r="F191" s="726">
        <v>15.8</v>
      </c>
      <c r="G191" s="727">
        <f t="shared" ref="G191:G220" si="23">F191*24</f>
        <v>379.20000000000005</v>
      </c>
      <c r="H191" s="346"/>
      <c r="I191" s="346" t="s">
        <v>1195</v>
      </c>
      <c r="J191" s="346"/>
      <c r="K191" s="346"/>
      <c r="L191" s="346"/>
      <c r="M191" s="346">
        <f t="shared" ref="M191:M200" si="24">G191*60</f>
        <v>22752.000000000004</v>
      </c>
      <c r="N191" s="346">
        <f>M191-M190</f>
        <v>216.00000000000364</v>
      </c>
      <c r="O191" s="346"/>
      <c r="P191" s="346"/>
      <c r="Q191" s="346"/>
      <c r="R191" s="510">
        <f t="shared" si="19"/>
        <v>15.8</v>
      </c>
      <c r="S191" s="727">
        <f t="shared" ref="S191:S221" si="25">R191*24</f>
        <v>379.20000000000005</v>
      </c>
      <c r="T191" s="510"/>
      <c r="U191" s="510"/>
      <c r="V191" s="346"/>
      <c r="W191" s="346"/>
      <c r="X191" s="510">
        <f t="shared" si="20"/>
        <v>15.8</v>
      </c>
      <c r="Y191" s="727">
        <f t="shared" si="21"/>
        <v>379.20000000000005</v>
      </c>
      <c r="Z191" s="510"/>
      <c r="AA191" s="510"/>
      <c r="AB191" s="346"/>
      <c r="AC191" s="346"/>
      <c r="AD191" s="346"/>
      <c r="AE191" s="346"/>
      <c r="AF191" s="346"/>
      <c r="AG191" s="346"/>
      <c r="AH191" s="346"/>
      <c r="AI191" s="346"/>
      <c r="AJ191" s="346"/>
      <c r="AK191" s="346"/>
      <c r="AL191" s="346"/>
      <c r="AM191" s="346"/>
      <c r="AN191" s="346"/>
      <c r="AO191" s="346"/>
      <c r="AP191" s="346"/>
      <c r="AQ191" s="346"/>
      <c r="AR191" s="346"/>
      <c r="AS191" s="346"/>
      <c r="AT191" s="346"/>
      <c r="AU191" s="346"/>
      <c r="AV191" s="346"/>
      <c r="AW191" s="346"/>
      <c r="AX191" s="346"/>
      <c r="AY191" s="346"/>
      <c r="AZ191" s="346"/>
      <c r="BA191" s="346">
        <v>15.8</v>
      </c>
      <c r="BB191" s="346">
        <f>BA191*24</f>
        <v>379.20000000000005</v>
      </c>
      <c r="BC191" s="346"/>
      <c r="BD191" s="726"/>
      <c r="BE191" s="726"/>
      <c r="BF191" s="726"/>
      <c r="BG191" s="726"/>
      <c r="BH191" s="726"/>
      <c r="BI191" s="726"/>
      <c r="BJ191" s="726"/>
      <c r="BK191" s="346"/>
      <c r="BL191" s="733"/>
      <c r="BM191" s="346"/>
      <c r="BN191" s="346"/>
      <c r="BO191" s="346"/>
      <c r="BP191" s="734"/>
      <c r="BQ191" s="346"/>
      <c r="BR191" s="346"/>
      <c r="BS191" s="4">
        <f t="shared" ref="BS191:BS204" si="26">BA191</f>
        <v>15.8</v>
      </c>
      <c r="BT191" s="346"/>
      <c r="BU191" s="726"/>
      <c r="BV191" s="346"/>
      <c r="BW191" s="732"/>
      <c r="BX191" s="346"/>
      <c r="BY191" s="346"/>
      <c r="BZ191" s="346"/>
      <c r="CA191" s="346"/>
      <c r="CB191" s="346"/>
      <c r="CC191" s="346"/>
      <c r="CD191" s="346"/>
      <c r="CE191" s="346"/>
      <c r="CF191" s="346"/>
      <c r="CG191" s="346"/>
      <c r="CH191" s="346"/>
      <c r="CI191" s="346"/>
      <c r="CJ191" s="346"/>
    </row>
    <row r="192" spans="6:88" ht="15">
      <c r="F192" s="109">
        <v>15.96</v>
      </c>
      <c r="G192" s="119">
        <f t="shared" si="23"/>
        <v>383.04</v>
      </c>
      <c r="I192">
        <v>0.05</v>
      </c>
      <c r="J192">
        <f t="shared" ref="J192:J220" si="27">I192*24</f>
        <v>1.2000000000000002</v>
      </c>
      <c r="K192" s="525">
        <f t="shared" ref="K192:K197" si="28">J192/265*1000</f>
        <v>4.5283018867924536</v>
      </c>
      <c r="M192">
        <f t="shared" si="24"/>
        <v>22982.400000000001</v>
      </c>
      <c r="N192">
        <f>M192-M191</f>
        <v>230.39999999999782</v>
      </c>
      <c r="R192" s="4">
        <f t="shared" si="19"/>
        <v>15.96</v>
      </c>
      <c r="S192" s="119">
        <f t="shared" si="25"/>
        <v>383.04</v>
      </c>
      <c r="T192" s="4">
        <v>2.67</v>
      </c>
      <c r="U192" s="525">
        <f>T192/265*1000</f>
        <v>10.075471698113207</v>
      </c>
      <c r="X192" s="4">
        <f t="shared" si="20"/>
        <v>15.96</v>
      </c>
      <c r="Y192" s="119">
        <f t="shared" si="21"/>
        <v>383.04</v>
      </c>
      <c r="Z192" s="4">
        <v>0.51800000000000002</v>
      </c>
      <c r="AA192" s="525">
        <f t="shared" ref="AA192:AA197" si="29">Z192/265*1000</f>
        <v>1.9547169811320753</v>
      </c>
      <c r="BA192">
        <v>15.96</v>
      </c>
      <c r="BB192">
        <f>BA192*24</f>
        <v>383.04</v>
      </c>
      <c r="BD192" s="109"/>
      <c r="BE192" s="109"/>
      <c r="BF192" s="109"/>
      <c r="BG192" s="109"/>
      <c r="BH192" s="109">
        <v>0.24149999999999999</v>
      </c>
      <c r="BI192" s="109"/>
      <c r="BJ192" s="109">
        <v>0.625</v>
      </c>
      <c r="BL192" s="591">
        <f>BH192+BJ192</f>
        <v>0.86650000000000005</v>
      </c>
      <c r="BN192" s="7"/>
      <c r="BP192" s="7">
        <f>BJ192/BH192</f>
        <v>2.5879917184265011</v>
      </c>
      <c r="BQ192" s="518">
        <f>BH192/BL192</f>
        <v>0.2787074437391806</v>
      </c>
      <c r="BS192" s="4">
        <f t="shared" si="26"/>
        <v>15.96</v>
      </c>
      <c r="BT192" s="119">
        <f>BS192*24</f>
        <v>383.04</v>
      </c>
      <c r="BU192" s="109">
        <v>8.1999999999999993</v>
      </c>
      <c r="BV192" s="525">
        <f>BU192/265*1000</f>
        <v>30.943396226415093</v>
      </c>
      <c r="BW192" s="644">
        <f>BV192/2</f>
        <v>15.471698113207546</v>
      </c>
    </row>
    <row r="193" spans="6:88" ht="15">
      <c r="F193" s="109">
        <v>16.02</v>
      </c>
      <c r="G193" s="119">
        <f t="shared" si="23"/>
        <v>384.48</v>
      </c>
      <c r="I193">
        <v>5.3999999999999999E-2</v>
      </c>
      <c r="J193">
        <f t="shared" si="27"/>
        <v>1.296</v>
      </c>
      <c r="K193" s="525">
        <f t="shared" si="28"/>
        <v>4.8905660377358489</v>
      </c>
      <c r="M193">
        <f t="shared" si="24"/>
        <v>23068.800000000003</v>
      </c>
      <c r="N193">
        <f t="shared" ref="N193:N197" si="30">M193-M192</f>
        <v>86.400000000001455</v>
      </c>
      <c r="R193" s="4">
        <f t="shared" si="19"/>
        <v>16.02</v>
      </c>
      <c r="S193" s="119">
        <f t="shared" si="25"/>
        <v>384.48</v>
      </c>
      <c r="T193" s="4">
        <v>2.82</v>
      </c>
      <c r="U193" s="525">
        <f t="shared" ref="U193:U221" si="31">T193/265*1000</f>
        <v>10.641509433962264</v>
      </c>
      <c r="X193" s="4">
        <f t="shared" si="20"/>
        <v>16.02</v>
      </c>
      <c r="Y193" s="119">
        <f t="shared" si="21"/>
        <v>384.48</v>
      </c>
      <c r="Z193" s="4">
        <v>0.54</v>
      </c>
      <c r="AA193" s="525">
        <f t="shared" si="29"/>
        <v>2.0377358490566038</v>
      </c>
      <c r="BD193" s="109"/>
      <c r="BE193" s="109"/>
      <c r="BF193" s="109"/>
      <c r="BG193" s="109"/>
      <c r="BH193" s="109"/>
      <c r="BI193" s="109"/>
      <c r="BJ193" s="109"/>
      <c r="BL193" s="715"/>
      <c r="BP193" s="7"/>
      <c r="BS193" s="4"/>
      <c r="BU193" s="109"/>
    </row>
    <row r="194" spans="6:88" ht="15">
      <c r="F194" s="109">
        <v>16.7</v>
      </c>
      <c r="G194" s="119">
        <f t="shared" si="23"/>
        <v>400.79999999999995</v>
      </c>
      <c r="I194">
        <v>7.2999999999999995E-2</v>
      </c>
      <c r="J194">
        <f t="shared" si="27"/>
        <v>1.7519999999999998</v>
      </c>
      <c r="K194" s="525">
        <f t="shared" si="28"/>
        <v>6.6113207547169806</v>
      </c>
      <c r="M194">
        <f t="shared" si="24"/>
        <v>24047.999999999996</v>
      </c>
      <c r="N194">
        <f t="shared" si="30"/>
        <v>979.19999999999345</v>
      </c>
      <c r="R194" s="4">
        <f t="shared" si="19"/>
        <v>16.7</v>
      </c>
      <c r="S194" s="119">
        <f t="shared" si="25"/>
        <v>400.79999999999995</v>
      </c>
      <c r="T194" s="4">
        <v>3.92</v>
      </c>
      <c r="U194" s="525">
        <f t="shared" si="31"/>
        <v>14.79245283018868</v>
      </c>
      <c r="X194" s="4">
        <f t="shared" si="20"/>
        <v>16.7</v>
      </c>
      <c r="Y194" s="119">
        <f t="shared" si="21"/>
        <v>400.79999999999995</v>
      </c>
      <c r="Z194" s="4">
        <v>0.67</v>
      </c>
      <c r="AA194" s="525">
        <f t="shared" si="29"/>
        <v>2.5283018867924532</v>
      </c>
      <c r="BA194">
        <f>F194</f>
        <v>16.7</v>
      </c>
      <c r="BB194">
        <f t="shared" ref="BB194:BB221" si="32">BA194*24</f>
        <v>400.79999999999995</v>
      </c>
      <c r="BD194" s="109">
        <v>2.2400000000000002</v>
      </c>
      <c r="BE194" s="109"/>
      <c r="BF194" s="109">
        <v>0.58799999999999997</v>
      </c>
      <c r="BG194" s="109"/>
      <c r="BH194" s="109">
        <v>0.16200000000000001</v>
      </c>
      <c r="BI194" s="109"/>
      <c r="BJ194" s="109">
        <v>0.47699999999999998</v>
      </c>
      <c r="BL194" s="591">
        <f t="shared" ref="BL194:BL197" si="33">BH194+BJ194</f>
        <v>0.63900000000000001</v>
      </c>
      <c r="BN194" s="7">
        <f t="shared" ref="BN194:BN196" si="34">BF194/BL194</f>
        <v>0.92018779342723001</v>
      </c>
      <c r="BP194" s="7">
        <f>BJ194/BH194</f>
        <v>2.9444444444444442</v>
      </c>
      <c r="BQ194" s="518">
        <f t="shared" ref="BQ194:BQ197" si="35">BH194/BL194</f>
        <v>0.25352112676056338</v>
      </c>
      <c r="BS194" s="4">
        <f t="shared" si="26"/>
        <v>16.7</v>
      </c>
      <c r="BT194" s="119">
        <f t="shared" ref="BT194:BT206" si="36">BS194*24</f>
        <v>400.79999999999995</v>
      </c>
      <c r="BU194" s="109">
        <v>9.6999999999999993</v>
      </c>
      <c r="BV194" s="525">
        <f>BU194/265*1000</f>
        <v>36.60377358490566</v>
      </c>
      <c r="BW194" s="644">
        <f>BV194/2</f>
        <v>18.30188679245283</v>
      </c>
    </row>
    <row r="195" spans="6:88" ht="15">
      <c r="F195" s="109">
        <v>16.989999999999998</v>
      </c>
      <c r="G195" s="119">
        <f t="shared" si="23"/>
        <v>407.76</v>
      </c>
      <c r="I195">
        <v>8.1500000000000003E-2</v>
      </c>
      <c r="J195">
        <f t="shared" si="27"/>
        <v>1.956</v>
      </c>
      <c r="K195" s="525">
        <f t="shared" si="28"/>
        <v>7.3811320754716974</v>
      </c>
      <c r="M195">
        <f t="shared" si="24"/>
        <v>24465.599999999999</v>
      </c>
      <c r="N195">
        <f t="shared" si="30"/>
        <v>417.60000000000218</v>
      </c>
      <c r="R195" s="4">
        <f t="shared" si="19"/>
        <v>16.989999999999998</v>
      </c>
      <c r="S195" s="119">
        <f t="shared" si="25"/>
        <v>407.76</v>
      </c>
      <c r="T195" s="4">
        <v>4.3</v>
      </c>
      <c r="U195" s="525">
        <f t="shared" si="31"/>
        <v>16.226415094339622</v>
      </c>
      <c r="X195" s="4">
        <f t="shared" si="20"/>
        <v>16.989999999999998</v>
      </c>
      <c r="Y195" s="119">
        <f t="shared" si="21"/>
        <v>407.76</v>
      </c>
      <c r="Z195" s="4">
        <v>0.75</v>
      </c>
      <c r="AA195" s="525">
        <f t="shared" si="29"/>
        <v>2.8301886792452828</v>
      </c>
      <c r="BA195" s="1">
        <v>17.100000000000001</v>
      </c>
      <c r="BB195">
        <f t="shared" si="32"/>
        <v>410.40000000000003</v>
      </c>
      <c r="BD195" s="109"/>
      <c r="BE195" s="109"/>
      <c r="BF195" s="109"/>
      <c r="BG195" s="109"/>
      <c r="BH195" s="109">
        <v>0.153</v>
      </c>
      <c r="BI195" s="109"/>
      <c r="BJ195" s="109">
        <v>0.438</v>
      </c>
      <c r="BL195" s="591">
        <f t="shared" si="33"/>
        <v>0.59099999999999997</v>
      </c>
      <c r="BN195" s="7"/>
      <c r="BP195" s="7">
        <f t="shared" ref="BP195:BP197" si="37">BJ195/BH195</f>
        <v>2.8627450980392157</v>
      </c>
      <c r="BQ195" s="518">
        <f t="shared" si="35"/>
        <v>0.25888324873096447</v>
      </c>
      <c r="BS195" s="4">
        <f t="shared" si="26"/>
        <v>17.100000000000001</v>
      </c>
      <c r="BT195" s="119">
        <f t="shared" si="36"/>
        <v>410.40000000000003</v>
      </c>
      <c r="BU195" s="109"/>
    </row>
    <row r="196" spans="6:88" ht="15">
      <c r="F196" s="109">
        <v>17.600000000000001</v>
      </c>
      <c r="G196" s="119">
        <f t="shared" si="23"/>
        <v>422.40000000000003</v>
      </c>
      <c r="I196">
        <v>9.1999999999999998E-2</v>
      </c>
      <c r="J196">
        <f t="shared" si="27"/>
        <v>2.2080000000000002</v>
      </c>
      <c r="K196" s="525">
        <f t="shared" si="28"/>
        <v>8.3320754716981149</v>
      </c>
      <c r="M196">
        <f t="shared" si="24"/>
        <v>25344.000000000004</v>
      </c>
      <c r="N196">
        <f t="shared" si="30"/>
        <v>878.40000000000509</v>
      </c>
      <c r="R196" s="4">
        <f t="shared" si="19"/>
        <v>17.600000000000001</v>
      </c>
      <c r="S196" s="119">
        <f t="shared" si="25"/>
        <v>422.40000000000003</v>
      </c>
      <c r="T196" s="4">
        <v>4.84</v>
      </c>
      <c r="U196" s="525">
        <f t="shared" si="31"/>
        <v>18.264150943396224</v>
      </c>
      <c r="X196" s="4">
        <f t="shared" si="20"/>
        <v>17.600000000000001</v>
      </c>
      <c r="Y196" s="119">
        <f t="shared" si="21"/>
        <v>422.40000000000003</v>
      </c>
      <c r="Z196" s="4">
        <v>0.85</v>
      </c>
      <c r="AA196" s="525">
        <f t="shared" si="29"/>
        <v>3.2075471698113205</v>
      </c>
      <c r="BA196" s="1">
        <v>17.8</v>
      </c>
      <c r="BB196">
        <f t="shared" si="32"/>
        <v>427.20000000000005</v>
      </c>
      <c r="BD196" s="109">
        <v>2.13</v>
      </c>
      <c r="BE196" s="109"/>
      <c r="BF196" s="109">
        <v>0.48499999999999999</v>
      </c>
      <c r="BG196" s="109"/>
      <c r="BH196" s="109">
        <v>0.17799999999999999</v>
      </c>
      <c r="BI196" s="109"/>
      <c r="BJ196" s="109">
        <v>0.47799999999999998</v>
      </c>
      <c r="BL196" s="591">
        <f t="shared" si="33"/>
        <v>0.65599999999999992</v>
      </c>
      <c r="BN196" s="7">
        <f t="shared" si="34"/>
        <v>0.73932926829268297</v>
      </c>
      <c r="BP196" s="7">
        <f t="shared" si="37"/>
        <v>2.6853932584269664</v>
      </c>
      <c r="BQ196" s="518">
        <f t="shared" si="35"/>
        <v>0.27134146341463417</v>
      </c>
      <c r="BS196" s="4">
        <f t="shared" si="26"/>
        <v>17.8</v>
      </c>
      <c r="BT196" s="119">
        <f t="shared" si="36"/>
        <v>427.20000000000005</v>
      </c>
      <c r="BU196" s="109"/>
    </row>
    <row r="197" spans="6:88" ht="15">
      <c r="F197" s="109">
        <v>18.059999999999999</v>
      </c>
      <c r="G197" s="119">
        <f t="shared" si="23"/>
        <v>433.43999999999994</v>
      </c>
      <c r="I197">
        <v>9.6000000000000002E-2</v>
      </c>
      <c r="J197">
        <f t="shared" si="27"/>
        <v>2.3040000000000003</v>
      </c>
      <c r="K197" s="525">
        <f t="shared" si="28"/>
        <v>8.6943396226415093</v>
      </c>
      <c r="M197">
        <f t="shared" si="24"/>
        <v>26006.399999999998</v>
      </c>
      <c r="N197">
        <f t="shared" si="30"/>
        <v>662.39999999999418</v>
      </c>
      <c r="R197" s="4">
        <f t="shared" si="19"/>
        <v>18.059999999999999</v>
      </c>
      <c r="S197" s="119">
        <f t="shared" si="25"/>
        <v>433.43999999999994</v>
      </c>
      <c r="T197" s="4">
        <v>4.9000000000000004</v>
      </c>
      <c r="U197" s="525">
        <f t="shared" si="31"/>
        <v>18.490566037735849</v>
      </c>
      <c r="X197" s="4">
        <f t="shared" si="20"/>
        <v>18.059999999999999</v>
      </c>
      <c r="Y197" s="119">
        <f t="shared" si="21"/>
        <v>433.43999999999994</v>
      </c>
      <c r="Z197" s="4">
        <v>0.9</v>
      </c>
      <c r="AA197" s="525">
        <f t="shared" si="29"/>
        <v>3.3962264150943398</v>
      </c>
      <c r="BA197" s="1">
        <v>18.2</v>
      </c>
      <c r="BB197">
        <f t="shared" si="32"/>
        <v>436.79999999999995</v>
      </c>
      <c r="BD197" s="109"/>
      <c r="BE197" s="109"/>
      <c r="BF197" s="109"/>
      <c r="BG197" s="109"/>
      <c r="BH197" s="109">
        <v>0.183</v>
      </c>
      <c r="BI197" s="109"/>
      <c r="BJ197" s="109">
        <v>0.49199999999999999</v>
      </c>
      <c r="BL197" s="591">
        <f t="shared" si="33"/>
        <v>0.67500000000000004</v>
      </c>
      <c r="BN197" s="7"/>
      <c r="BP197" s="7">
        <f t="shared" si="37"/>
        <v>2.6885245901639343</v>
      </c>
      <c r="BQ197" s="518">
        <f t="shared" si="35"/>
        <v>0.27111111111111108</v>
      </c>
      <c r="BS197" s="4">
        <f t="shared" si="26"/>
        <v>18.2</v>
      </c>
      <c r="BT197" s="119">
        <f t="shared" si="36"/>
        <v>436.79999999999995</v>
      </c>
      <c r="BU197" s="109"/>
    </row>
    <row r="198" spans="6:88" ht="15">
      <c r="F198" s="109"/>
      <c r="G198" s="119"/>
      <c r="S198" s="119"/>
      <c r="U198" s="4"/>
      <c r="X198" s="4"/>
      <c r="Y198" s="119"/>
      <c r="AA198" s="4"/>
      <c r="BA198" s="1">
        <v>18.5</v>
      </c>
      <c r="BB198">
        <f t="shared" si="32"/>
        <v>444</v>
      </c>
      <c r="BD198" s="109">
        <v>1.93</v>
      </c>
      <c r="BE198" s="109"/>
      <c r="BF198" s="109">
        <v>0.56000000000000005</v>
      </c>
      <c r="BG198" s="109"/>
      <c r="BH198" s="109"/>
      <c r="BI198" s="109"/>
      <c r="BJ198" s="109"/>
      <c r="BL198" s="715"/>
      <c r="BP198" s="7"/>
      <c r="BS198" s="109">
        <v>18.7</v>
      </c>
      <c r="BT198" s="119">
        <f t="shared" si="36"/>
        <v>448.79999999999995</v>
      </c>
      <c r="BU198" s="109">
        <v>9.4</v>
      </c>
      <c r="BV198" s="525">
        <f>BU198/265*1000</f>
        <v>35.471698113207552</v>
      </c>
      <c r="BW198" s="644">
        <f>BV198/2</f>
        <v>17.735849056603776</v>
      </c>
    </row>
    <row r="199" spans="6:88" ht="15">
      <c r="F199" s="109">
        <v>19</v>
      </c>
      <c r="G199" s="119">
        <f t="shared" si="23"/>
        <v>456</v>
      </c>
      <c r="I199">
        <v>9.4500000000000001E-2</v>
      </c>
      <c r="J199">
        <f t="shared" si="27"/>
        <v>2.2679999999999998</v>
      </c>
      <c r="K199" s="525">
        <f t="shared" ref="K199:K200" si="38">J199/265*1000</f>
        <v>8.5584905660377348</v>
      </c>
      <c r="M199">
        <f t="shared" si="24"/>
        <v>27360</v>
      </c>
      <c r="N199">
        <f>M199-M197</f>
        <v>1353.6000000000022</v>
      </c>
      <c r="R199" s="4">
        <f>F199</f>
        <v>19</v>
      </c>
      <c r="S199" s="119">
        <f t="shared" si="25"/>
        <v>456</v>
      </c>
      <c r="T199" s="4">
        <v>4.88</v>
      </c>
      <c r="U199" s="525">
        <f t="shared" si="31"/>
        <v>18.415094339622641</v>
      </c>
      <c r="X199" s="4">
        <f>R199</f>
        <v>19</v>
      </c>
      <c r="Y199" s="119">
        <f t="shared" ref="Y199:Y200" si="39">X199*24</f>
        <v>456</v>
      </c>
      <c r="Z199" s="4">
        <v>0.93</v>
      </c>
      <c r="AA199" s="525">
        <f t="shared" ref="AA199:AA200" si="40">Z199/265*1000</f>
        <v>3.5094339622641515</v>
      </c>
      <c r="BA199">
        <f t="shared" ref="BA199:BA214" si="41">F199</f>
        <v>19</v>
      </c>
      <c r="BB199">
        <f t="shared" si="32"/>
        <v>456</v>
      </c>
      <c r="BD199" s="109"/>
      <c r="BE199" s="109"/>
      <c r="BF199" s="109"/>
      <c r="BG199" s="109"/>
      <c r="BH199" s="109">
        <v>0.17799999999999999</v>
      </c>
      <c r="BI199" s="109"/>
      <c r="BJ199" s="109">
        <v>0.46</v>
      </c>
      <c r="BL199" s="591">
        <f>BH199+BJ199</f>
        <v>0.63800000000000001</v>
      </c>
      <c r="BN199" s="7"/>
      <c r="BP199" s="7">
        <f>BJ199/BH199</f>
        <v>2.5842696629213484</v>
      </c>
      <c r="BQ199" s="518">
        <f>BH199/BL199</f>
        <v>0.27899686520376171</v>
      </c>
      <c r="BS199" s="4">
        <f t="shared" si="26"/>
        <v>19</v>
      </c>
      <c r="BT199" s="119">
        <f t="shared" si="36"/>
        <v>456</v>
      </c>
      <c r="BU199" s="109"/>
    </row>
    <row r="200" spans="6:88" ht="15">
      <c r="F200" s="109">
        <v>19.5</v>
      </c>
      <c r="G200" s="119">
        <f t="shared" si="23"/>
        <v>468</v>
      </c>
      <c r="I200">
        <v>9.0999999999999998E-2</v>
      </c>
      <c r="J200">
        <f t="shared" si="27"/>
        <v>2.1840000000000002</v>
      </c>
      <c r="K200" s="525">
        <f t="shared" si="38"/>
        <v>8.2415094339622641</v>
      </c>
      <c r="M200">
        <f t="shared" si="24"/>
        <v>28080</v>
      </c>
      <c r="N200">
        <f t="shared" ref="N200" si="42">M200-M199</f>
        <v>720</v>
      </c>
      <c r="R200" s="4">
        <f>F200</f>
        <v>19.5</v>
      </c>
      <c r="S200" s="119">
        <f t="shared" si="25"/>
        <v>468</v>
      </c>
      <c r="T200" s="4">
        <v>4.8099999999999996</v>
      </c>
      <c r="U200" s="525">
        <f t="shared" si="31"/>
        <v>18.150943396226413</v>
      </c>
      <c r="X200" s="4">
        <f>R200</f>
        <v>19.5</v>
      </c>
      <c r="Y200" s="119">
        <f t="shared" si="39"/>
        <v>468</v>
      </c>
      <c r="Z200" s="4">
        <v>0.89</v>
      </c>
      <c r="AA200" s="525">
        <f t="shared" si="40"/>
        <v>3.358490566037736</v>
      </c>
      <c r="BA200">
        <f t="shared" si="41"/>
        <v>19.5</v>
      </c>
      <c r="BB200">
        <f t="shared" si="32"/>
        <v>468</v>
      </c>
      <c r="BD200" s="109">
        <v>1.885</v>
      </c>
      <c r="BE200" s="109"/>
      <c r="BF200" s="109">
        <v>0.61199999999999999</v>
      </c>
      <c r="BG200" s="109"/>
      <c r="BH200" s="109"/>
      <c r="BI200" s="109"/>
      <c r="BJ200" s="109"/>
      <c r="BL200" s="715"/>
      <c r="BP200" s="7"/>
      <c r="BS200" s="4">
        <f t="shared" si="26"/>
        <v>19.5</v>
      </c>
      <c r="BT200" s="119">
        <f t="shared" si="36"/>
        <v>468</v>
      </c>
      <c r="BU200" s="109">
        <v>8.8000000000000007</v>
      </c>
      <c r="BV200" s="525">
        <f>BU200/265*1000</f>
        <v>33.20754716981132</v>
      </c>
      <c r="BW200" s="644">
        <f>BV200/2</f>
        <v>16.60377358490566</v>
      </c>
    </row>
    <row r="201" spans="6:88" ht="15">
      <c r="F201" s="109"/>
      <c r="G201" s="119"/>
      <c r="R201" s="109">
        <v>19.75</v>
      </c>
      <c r="S201" s="119">
        <f t="shared" si="25"/>
        <v>474</v>
      </c>
      <c r="T201" s="4">
        <v>4.68</v>
      </c>
      <c r="U201" s="525">
        <f t="shared" si="31"/>
        <v>17.660377358490564</v>
      </c>
      <c r="X201" s="4"/>
      <c r="Y201" s="119"/>
      <c r="AA201" s="4"/>
      <c r="BA201" s="1">
        <v>19.899999999999999</v>
      </c>
      <c r="BB201">
        <f t="shared" si="32"/>
        <v>477.59999999999997</v>
      </c>
      <c r="BD201" s="109"/>
      <c r="BE201" s="109"/>
      <c r="BF201" s="109"/>
      <c r="BG201" s="109"/>
      <c r="BH201" s="109">
        <v>0.187</v>
      </c>
      <c r="BI201" s="109"/>
      <c r="BJ201" s="109">
        <v>0.48299999999999998</v>
      </c>
      <c r="BL201" s="591">
        <f>BH201+BJ201</f>
        <v>0.66999999999999993</v>
      </c>
      <c r="BN201" s="7"/>
      <c r="BP201" s="7">
        <f>BJ201/BH201</f>
        <v>2.5828877005347595</v>
      </c>
      <c r="BQ201" s="518">
        <f>BH201/BL201</f>
        <v>0.27910447761194035</v>
      </c>
      <c r="BS201" s="4">
        <f t="shared" si="26"/>
        <v>19.899999999999999</v>
      </c>
      <c r="BT201" s="119">
        <f t="shared" si="36"/>
        <v>477.59999999999997</v>
      </c>
      <c r="BU201" s="109"/>
    </row>
    <row r="202" spans="6:88" ht="15">
      <c r="F202" s="109"/>
      <c r="G202" s="119"/>
      <c r="R202" s="109">
        <v>19.8</v>
      </c>
      <c r="S202" s="119">
        <f t="shared" si="25"/>
        <v>475.20000000000005</v>
      </c>
      <c r="T202" s="4">
        <v>4.6100000000000003</v>
      </c>
      <c r="U202" s="525">
        <f t="shared" si="31"/>
        <v>17.396226415094343</v>
      </c>
      <c r="X202" s="4">
        <f>R202</f>
        <v>19.8</v>
      </c>
      <c r="Y202" s="119">
        <f t="shared" ref="Y202" si="43">X202*24</f>
        <v>475.20000000000005</v>
      </c>
      <c r="Z202" s="4">
        <v>0.9</v>
      </c>
      <c r="AA202" s="525">
        <f t="shared" ref="AA202" si="44">Z202/265*1000</f>
        <v>3.3962264150943398</v>
      </c>
      <c r="BA202">
        <f>F203</f>
        <v>20.6</v>
      </c>
      <c r="BB202">
        <f t="shared" si="32"/>
        <v>494.40000000000003</v>
      </c>
      <c r="BD202" s="109">
        <v>1.98</v>
      </c>
      <c r="BE202" s="109"/>
      <c r="BF202" s="109">
        <v>0.67200000000000004</v>
      </c>
      <c r="BG202" s="109"/>
      <c r="BH202" s="109"/>
      <c r="BI202" s="109"/>
      <c r="BJ202" s="109"/>
      <c r="BL202" s="715"/>
      <c r="BP202" s="7"/>
      <c r="BS202" s="4">
        <f t="shared" si="26"/>
        <v>20.6</v>
      </c>
      <c r="BT202" s="119">
        <f t="shared" si="36"/>
        <v>494.40000000000003</v>
      </c>
      <c r="BU202" s="109">
        <v>8.9</v>
      </c>
      <c r="BV202" s="525">
        <f>BU202/265*1000</f>
        <v>33.584905660377359</v>
      </c>
      <c r="BW202" s="644">
        <f>BV202/2</f>
        <v>16.79245283018868</v>
      </c>
    </row>
    <row r="203" spans="6:88" ht="15">
      <c r="F203" s="109">
        <v>20.6</v>
      </c>
      <c r="G203" s="119">
        <f t="shared" si="23"/>
        <v>494.40000000000003</v>
      </c>
      <c r="I203">
        <v>8.5000000000000006E-2</v>
      </c>
      <c r="J203">
        <f t="shared" si="27"/>
        <v>2.04</v>
      </c>
      <c r="K203" s="525">
        <f t="shared" ref="K203:K206" si="45">J203/265*1000</f>
        <v>7.6981132075471699</v>
      </c>
      <c r="M203">
        <f t="shared" ref="M203:M206" si="46">G203*60</f>
        <v>29664.000000000004</v>
      </c>
      <c r="N203">
        <f>M203-M200</f>
        <v>1584.0000000000036</v>
      </c>
      <c r="R203" s="4">
        <f>F203</f>
        <v>20.6</v>
      </c>
      <c r="S203" s="119">
        <f t="shared" si="25"/>
        <v>494.40000000000003</v>
      </c>
      <c r="T203" s="4">
        <v>4.45</v>
      </c>
      <c r="U203" s="525">
        <f t="shared" si="31"/>
        <v>16.79245283018868</v>
      </c>
      <c r="X203" s="4"/>
      <c r="Y203" s="119"/>
      <c r="BA203" s="1">
        <v>20.9</v>
      </c>
      <c r="BB203">
        <f t="shared" si="32"/>
        <v>501.59999999999997</v>
      </c>
      <c r="BD203" s="109"/>
      <c r="BE203" s="109"/>
      <c r="BF203" s="109"/>
      <c r="BG203" s="109"/>
      <c r="BH203" s="109">
        <v>0.186</v>
      </c>
      <c r="BI203" s="109"/>
      <c r="BJ203" s="109">
        <v>0.47799999999999998</v>
      </c>
      <c r="BL203" s="591">
        <f t="shared" ref="BL203:BL204" si="47">BH203+BJ203</f>
        <v>0.66399999999999992</v>
      </c>
      <c r="BN203" s="7"/>
      <c r="BP203" s="7">
        <f>BJ203/BH203</f>
        <v>2.5698924731182795</v>
      </c>
      <c r="BQ203" s="518">
        <f t="shared" ref="BQ203:BQ204" si="48">BH203/BL203</f>
        <v>0.28012048192771088</v>
      </c>
      <c r="BS203" s="4">
        <f t="shared" si="26"/>
        <v>20.9</v>
      </c>
      <c r="BT203" s="119">
        <f t="shared" si="36"/>
        <v>501.59999999999997</v>
      </c>
      <c r="BU203" s="109"/>
    </row>
    <row r="204" spans="6:88" ht="15">
      <c r="F204" s="109">
        <v>21</v>
      </c>
      <c r="G204" s="119">
        <f t="shared" si="23"/>
        <v>504</v>
      </c>
      <c r="I204">
        <v>8.4000000000000005E-2</v>
      </c>
      <c r="J204">
        <f t="shared" si="27"/>
        <v>2.016</v>
      </c>
      <c r="K204" s="525">
        <f t="shared" si="45"/>
        <v>7.6075471698113208</v>
      </c>
      <c r="M204">
        <f t="shared" si="46"/>
        <v>30240</v>
      </c>
      <c r="N204">
        <f t="shared" ref="N204:N206" si="49">M204-M203</f>
        <v>575.99999999999636</v>
      </c>
      <c r="R204" s="4">
        <f>F204</f>
        <v>21</v>
      </c>
      <c r="S204" s="119">
        <f t="shared" si="25"/>
        <v>504</v>
      </c>
      <c r="T204" s="4">
        <v>4.28</v>
      </c>
      <c r="U204" s="525">
        <f t="shared" si="31"/>
        <v>16.150943396226417</v>
      </c>
      <c r="X204" s="4">
        <f>R204</f>
        <v>21</v>
      </c>
      <c r="Y204" s="119">
        <f t="shared" ref="Y204:Y206" si="50">X204*24</f>
        <v>504</v>
      </c>
      <c r="Z204" s="4">
        <v>0.85</v>
      </c>
      <c r="AA204" s="525">
        <f t="shared" ref="AA204:AA206" si="51">Z204/265*1000</f>
        <v>3.2075471698113205</v>
      </c>
      <c r="BA204" s="1">
        <v>21.6</v>
      </c>
      <c r="BB204">
        <f t="shared" si="32"/>
        <v>518.40000000000009</v>
      </c>
      <c r="BD204" s="109">
        <v>1.925</v>
      </c>
      <c r="BE204" s="109"/>
      <c r="BF204" s="109">
        <v>0.58299999999999996</v>
      </c>
      <c r="BG204" s="109"/>
      <c r="BH204" s="109">
        <v>0.189</v>
      </c>
      <c r="BI204" s="109"/>
      <c r="BJ204" s="109">
        <v>0.436</v>
      </c>
      <c r="BL204" s="591">
        <f t="shared" si="47"/>
        <v>0.625</v>
      </c>
      <c r="BN204" s="7">
        <f>BF204/BL204</f>
        <v>0.93279999999999996</v>
      </c>
      <c r="BP204" s="7">
        <f>BJ204/BH204</f>
        <v>2.306878306878307</v>
      </c>
      <c r="BQ204" s="518">
        <f t="shared" si="48"/>
        <v>0.3024</v>
      </c>
      <c r="BS204" s="4">
        <f t="shared" si="26"/>
        <v>21.6</v>
      </c>
      <c r="BT204" s="119">
        <f t="shared" si="36"/>
        <v>518.40000000000009</v>
      </c>
      <c r="BU204" s="109">
        <v>8.1999999999999993</v>
      </c>
      <c r="BV204" s="525">
        <f t="shared" ref="BV204:BV206" si="52">BU204/265*1000</f>
        <v>30.943396226415093</v>
      </c>
      <c r="BW204" s="644">
        <f>BV204/2</f>
        <v>15.471698113207546</v>
      </c>
    </row>
    <row r="205" spans="6:88" ht="15">
      <c r="F205" s="109">
        <v>21.95</v>
      </c>
      <c r="G205" s="119">
        <f t="shared" si="23"/>
        <v>526.79999999999995</v>
      </c>
      <c r="I205">
        <v>7.0000000000000007E-2</v>
      </c>
      <c r="J205">
        <f t="shared" si="27"/>
        <v>1.6800000000000002</v>
      </c>
      <c r="K205" s="525">
        <f t="shared" si="45"/>
        <v>6.3396226415094343</v>
      </c>
      <c r="M205">
        <f t="shared" si="46"/>
        <v>31607.999999999996</v>
      </c>
      <c r="N205">
        <f t="shared" si="49"/>
        <v>1367.9999999999964</v>
      </c>
      <c r="R205" s="4">
        <f>F205</f>
        <v>21.95</v>
      </c>
      <c r="S205" s="119">
        <f t="shared" si="25"/>
        <v>526.79999999999995</v>
      </c>
      <c r="T205" s="4">
        <v>4.22</v>
      </c>
      <c r="U205" s="525">
        <f t="shared" si="31"/>
        <v>15.92452830188679</v>
      </c>
      <c r="X205" s="692">
        <v>21.75</v>
      </c>
      <c r="Y205" s="119">
        <f t="shared" si="50"/>
        <v>522</v>
      </c>
      <c r="Z205" s="4">
        <v>0.83499999999999996</v>
      </c>
      <c r="AA205" s="525">
        <f t="shared" si="51"/>
        <v>3.1509433962264146</v>
      </c>
      <c r="BA205" s="1">
        <v>22</v>
      </c>
      <c r="BB205">
        <f t="shared" si="32"/>
        <v>528</v>
      </c>
      <c r="BD205" s="109">
        <v>1.87</v>
      </c>
      <c r="BE205" s="109"/>
      <c r="BF205" s="109">
        <v>0.60099999999999998</v>
      </c>
      <c r="BG205" s="109"/>
      <c r="BH205" s="109">
        <v>0.184</v>
      </c>
      <c r="BI205" s="109"/>
      <c r="BJ205" s="109"/>
      <c r="BL205" s="715"/>
      <c r="BP205" s="7"/>
      <c r="BS205" s="109">
        <v>22.1</v>
      </c>
      <c r="BT205" s="119">
        <f t="shared" si="36"/>
        <v>530.40000000000009</v>
      </c>
      <c r="BU205" s="109">
        <v>7.8</v>
      </c>
      <c r="BV205" s="525">
        <f t="shared" si="52"/>
        <v>29.433962264150942</v>
      </c>
      <c r="BW205" s="644">
        <f>BV205/2</f>
        <v>14.716981132075471</v>
      </c>
    </row>
    <row r="206" spans="6:88" ht="15">
      <c r="F206" s="109">
        <v>22.5</v>
      </c>
      <c r="G206" s="119">
        <f t="shared" si="23"/>
        <v>540</v>
      </c>
      <c r="I206">
        <v>7.0999999999999994E-2</v>
      </c>
      <c r="J206">
        <f t="shared" si="27"/>
        <v>1.7039999999999997</v>
      </c>
      <c r="K206" s="525">
        <f t="shared" si="45"/>
        <v>6.4301886792452825</v>
      </c>
      <c r="M206">
        <f t="shared" si="46"/>
        <v>32400</v>
      </c>
      <c r="N206">
        <f t="shared" si="49"/>
        <v>792.00000000000364</v>
      </c>
      <c r="R206" s="4">
        <f>F206</f>
        <v>22.5</v>
      </c>
      <c r="S206" s="119">
        <f t="shared" si="25"/>
        <v>540</v>
      </c>
      <c r="T206" s="4">
        <v>4.0599999999999996</v>
      </c>
      <c r="U206" s="525">
        <f t="shared" si="31"/>
        <v>15.320754716981131</v>
      </c>
      <c r="X206" s="692">
        <v>22.2</v>
      </c>
      <c r="Y206" s="119">
        <f t="shared" si="50"/>
        <v>532.79999999999995</v>
      </c>
      <c r="Z206" s="4">
        <v>0.82399999999999995</v>
      </c>
      <c r="AA206" s="525">
        <f t="shared" si="51"/>
        <v>3.1094339622641507</v>
      </c>
      <c r="BA206" s="1">
        <v>22.5</v>
      </c>
      <c r="BB206">
        <f t="shared" si="32"/>
        <v>540</v>
      </c>
      <c r="BD206" s="109">
        <v>2.1800000000000002</v>
      </c>
      <c r="BE206" s="109"/>
      <c r="BF206" s="109">
        <v>0.60099999999999998</v>
      </c>
      <c r="BG206" s="109"/>
      <c r="BH206" s="109"/>
      <c r="BI206" s="109"/>
      <c r="BJ206" s="109"/>
      <c r="BL206" s="715"/>
      <c r="BP206" s="7"/>
      <c r="BS206" s="109">
        <v>22.7</v>
      </c>
      <c r="BT206" s="119">
        <f t="shared" si="36"/>
        <v>544.79999999999995</v>
      </c>
      <c r="BU206" s="109">
        <v>7.15</v>
      </c>
      <c r="BV206" s="525">
        <f t="shared" si="52"/>
        <v>26.981132075471699</v>
      </c>
      <c r="BW206" s="644">
        <f>BV206/2</f>
        <v>13.490566037735849</v>
      </c>
    </row>
    <row r="207" spans="6:88" ht="15">
      <c r="F207" s="726">
        <v>22.65</v>
      </c>
      <c r="G207" s="727">
        <f t="shared" si="23"/>
        <v>543.59999999999991</v>
      </c>
      <c r="H207" s="346"/>
      <c r="I207" s="346" t="s">
        <v>1196</v>
      </c>
      <c r="J207" s="346"/>
      <c r="K207" s="346"/>
      <c r="L207" s="346"/>
      <c r="M207" s="346"/>
      <c r="N207" s="346"/>
      <c r="O207" s="346"/>
      <c r="P207" s="346"/>
      <c r="Q207" s="346"/>
      <c r="R207" s="510"/>
      <c r="S207" s="727"/>
      <c r="T207" s="346"/>
      <c r="U207" s="346"/>
      <c r="V207" s="346"/>
      <c r="W207" s="346"/>
      <c r="X207" s="346"/>
      <c r="Y207" s="727"/>
      <c r="Z207" s="346"/>
      <c r="AA207" s="346"/>
      <c r="AB207" s="346"/>
      <c r="AC207" s="346"/>
      <c r="AD207" s="346"/>
      <c r="AE207" s="346"/>
      <c r="AF207" s="346"/>
      <c r="AG207" s="346"/>
      <c r="AH207" s="346"/>
      <c r="AI207" s="346"/>
      <c r="AJ207" s="346"/>
      <c r="AK207" s="346"/>
      <c r="AL207" s="346"/>
      <c r="AM207" s="346"/>
      <c r="AN207" s="346"/>
      <c r="AO207" s="346"/>
      <c r="AP207" s="346"/>
      <c r="AQ207" s="346"/>
      <c r="AR207" s="346"/>
      <c r="AS207" s="346"/>
      <c r="AT207" s="346"/>
      <c r="AU207" s="346"/>
      <c r="AV207" s="346"/>
      <c r="AW207" s="346"/>
      <c r="AX207" s="346"/>
      <c r="AY207" s="346"/>
      <c r="AZ207" s="346"/>
      <c r="BA207" s="725">
        <v>22.7</v>
      </c>
      <c r="BB207" s="346">
        <f>BA207*24</f>
        <v>544.79999999999995</v>
      </c>
      <c r="BC207" s="346"/>
      <c r="BD207" s="726"/>
      <c r="BE207" s="726"/>
      <c r="BF207" s="726"/>
      <c r="BG207" s="726"/>
      <c r="BH207" s="726">
        <v>0.17899999999999999</v>
      </c>
      <c r="BI207" s="726"/>
      <c r="BJ207" s="726">
        <v>0.41299999999999998</v>
      </c>
      <c r="BK207" s="346"/>
      <c r="BL207" s="591">
        <f>BH207+BJ207</f>
        <v>0.59199999999999997</v>
      </c>
      <c r="BM207" s="346"/>
      <c r="BN207" s="7"/>
      <c r="BO207" s="346"/>
      <c r="BP207" s="7">
        <f t="shared" ref="BP207:BP212" si="53">BJ207/BH207</f>
        <v>2.3072625698324023</v>
      </c>
      <c r="BQ207" s="518">
        <f t="shared" ref="BQ207:BQ209" si="54">BH207/BL207</f>
        <v>0.30236486486486486</v>
      </c>
      <c r="BR207" s="346"/>
      <c r="BS207" s="346"/>
      <c r="BT207" s="346"/>
      <c r="BU207" s="726"/>
      <c r="BV207" s="346"/>
      <c r="BW207" s="346"/>
      <c r="BX207" s="346"/>
      <c r="BY207" s="346"/>
      <c r="BZ207" s="346"/>
      <c r="CA207" s="346"/>
      <c r="CB207" s="346"/>
      <c r="CC207" s="346"/>
      <c r="CD207" s="346"/>
      <c r="CE207" s="346"/>
      <c r="CF207" s="346"/>
      <c r="CG207" s="346"/>
      <c r="CH207" s="346"/>
      <c r="CI207" s="346"/>
      <c r="CJ207" s="346"/>
    </row>
    <row r="208" spans="6:88" ht="15">
      <c r="F208" s="109"/>
      <c r="G208" s="119"/>
      <c r="R208" s="109">
        <v>22.75</v>
      </c>
      <c r="S208" s="119">
        <f t="shared" si="25"/>
        <v>546</v>
      </c>
      <c r="T208" s="4">
        <v>3.91</v>
      </c>
      <c r="U208" s="525">
        <f t="shared" si="31"/>
        <v>14.754716981132075</v>
      </c>
      <c r="X208" s="4">
        <v>22.9</v>
      </c>
      <c r="Y208" s="119">
        <f t="shared" ref="Y208:Y211" si="55">X208*24</f>
        <v>549.59999999999991</v>
      </c>
      <c r="Z208" s="4">
        <v>0.93500000000000005</v>
      </c>
      <c r="AA208" s="525">
        <f t="shared" ref="AA208:AA212" si="56">Z208/265*1000</f>
        <v>3.5283018867924532</v>
      </c>
      <c r="BA208" s="1">
        <v>23.1</v>
      </c>
      <c r="BB208">
        <f t="shared" si="32"/>
        <v>554.40000000000009</v>
      </c>
      <c r="BD208" s="109"/>
      <c r="BE208" s="109"/>
      <c r="BF208" s="109"/>
      <c r="BG208" s="109"/>
      <c r="BH208" s="109">
        <v>0.15</v>
      </c>
      <c r="BI208" s="109"/>
      <c r="BJ208" s="109">
        <v>0.32</v>
      </c>
      <c r="BL208" s="591">
        <f t="shared" ref="BL208:BL212" si="57">BH208+BJ208</f>
        <v>0.47</v>
      </c>
      <c r="BN208" s="7"/>
      <c r="BP208" s="7">
        <f t="shared" si="53"/>
        <v>2.1333333333333333</v>
      </c>
      <c r="BQ208" s="518">
        <f t="shared" si="54"/>
        <v>0.31914893617021278</v>
      </c>
      <c r="BS208" s="4">
        <f t="shared" ref="BS208:BS221" si="58">BA208</f>
        <v>23.1</v>
      </c>
      <c r="BT208" s="119">
        <f t="shared" ref="BT208:BT212" si="59">BS208*24</f>
        <v>554.40000000000009</v>
      </c>
      <c r="BU208" s="109"/>
    </row>
    <row r="209" spans="6:75" ht="15">
      <c r="F209" s="109">
        <v>23.6</v>
      </c>
      <c r="G209" s="119">
        <f t="shared" si="23"/>
        <v>566.40000000000009</v>
      </c>
      <c r="I209">
        <v>0.14299999999999999</v>
      </c>
      <c r="J209">
        <f t="shared" si="27"/>
        <v>3.4319999999999995</v>
      </c>
      <c r="K209" s="525">
        <f t="shared" ref="K209:K211" si="60">J209/265*1000</f>
        <v>12.950943396226414</v>
      </c>
      <c r="M209">
        <f t="shared" ref="M209:M211" si="61">G209*60</f>
        <v>33984.000000000007</v>
      </c>
      <c r="R209" s="4">
        <f>F209</f>
        <v>23.6</v>
      </c>
      <c r="S209" s="119">
        <f t="shared" si="25"/>
        <v>566.40000000000009</v>
      </c>
      <c r="T209" s="4">
        <v>2.93</v>
      </c>
      <c r="U209" s="525">
        <f t="shared" si="31"/>
        <v>11.056603773584905</v>
      </c>
      <c r="X209" s="4">
        <v>23.1</v>
      </c>
      <c r="Y209" s="119">
        <f t="shared" si="55"/>
        <v>554.40000000000009</v>
      </c>
      <c r="Z209" s="4">
        <v>1.1599999999999999</v>
      </c>
      <c r="AA209" s="525">
        <f t="shared" si="56"/>
        <v>4.3773584905660368</v>
      </c>
      <c r="BA209" s="1">
        <v>23.75</v>
      </c>
      <c r="BB209">
        <f t="shared" si="32"/>
        <v>570</v>
      </c>
      <c r="BD209" s="109">
        <v>1.83</v>
      </c>
      <c r="BE209" s="109"/>
      <c r="BF209" s="109">
        <v>0.45300000000000001</v>
      </c>
      <c r="BG209" s="109"/>
      <c r="BH209" s="109">
        <v>0.20100000000000001</v>
      </c>
      <c r="BI209" s="109"/>
      <c r="BJ209" s="109">
        <v>0.251</v>
      </c>
      <c r="BL209" s="591">
        <f t="shared" si="57"/>
        <v>0.45200000000000001</v>
      </c>
      <c r="BN209" s="7">
        <f t="shared" ref="BN209:BN211" si="62">BF209/BL209</f>
        <v>1.002212389380531</v>
      </c>
      <c r="BP209" s="7">
        <f t="shared" si="53"/>
        <v>1.2487562189054726</v>
      </c>
      <c r="BQ209" s="518">
        <f t="shared" si="54"/>
        <v>0.44469026548672569</v>
      </c>
      <c r="BS209" s="4">
        <f t="shared" si="58"/>
        <v>23.75</v>
      </c>
      <c r="BT209" s="119">
        <f t="shared" si="59"/>
        <v>570</v>
      </c>
      <c r="BU209" s="109">
        <v>5.3</v>
      </c>
      <c r="BV209" s="525">
        <f>BU209/265*1000</f>
        <v>20</v>
      </c>
      <c r="BW209" s="644">
        <f>BV209/2</f>
        <v>10</v>
      </c>
    </row>
    <row r="210" spans="6:75" ht="15">
      <c r="F210" s="109">
        <v>23.9</v>
      </c>
      <c r="G210" s="119">
        <f t="shared" si="23"/>
        <v>573.59999999999991</v>
      </c>
      <c r="I210">
        <v>0.188</v>
      </c>
      <c r="J210">
        <f t="shared" si="27"/>
        <v>4.5120000000000005</v>
      </c>
      <c r="K210" s="525">
        <f t="shared" si="60"/>
        <v>17.026415094339626</v>
      </c>
      <c r="M210">
        <f t="shared" si="61"/>
        <v>34415.999999999993</v>
      </c>
      <c r="R210" s="4">
        <f>F210</f>
        <v>23.9</v>
      </c>
      <c r="S210" s="119">
        <f t="shared" si="25"/>
        <v>573.59999999999991</v>
      </c>
      <c r="T210" s="4">
        <v>2.63</v>
      </c>
      <c r="U210" s="525">
        <f t="shared" si="31"/>
        <v>9.9245283018867916</v>
      </c>
      <c r="X210" s="4">
        <f>R210</f>
        <v>23.9</v>
      </c>
      <c r="Y210" s="119">
        <f t="shared" si="55"/>
        <v>573.59999999999991</v>
      </c>
      <c r="Z210" s="4">
        <v>1.1240000000000001</v>
      </c>
      <c r="AA210" s="525">
        <f t="shared" si="56"/>
        <v>4.241509433962265</v>
      </c>
      <c r="BA210" s="1">
        <v>24.2</v>
      </c>
      <c r="BB210">
        <f t="shared" si="32"/>
        <v>580.79999999999995</v>
      </c>
      <c r="BD210" s="109"/>
      <c r="BE210" s="109"/>
      <c r="BF210" s="109"/>
      <c r="BG210" s="109"/>
      <c r="BH210" s="109"/>
      <c r="BI210" s="109"/>
      <c r="BJ210" s="109">
        <v>0.26200000000000001</v>
      </c>
      <c r="BL210" s="591">
        <f t="shared" si="57"/>
        <v>0.26200000000000001</v>
      </c>
      <c r="BN210" s="7"/>
      <c r="BP210" s="7"/>
      <c r="BS210" s="4">
        <f t="shared" si="58"/>
        <v>24.2</v>
      </c>
      <c r="BT210" s="119">
        <f t="shared" si="59"/>
        <v>580.79999999999995</v>
      </c>
      <c r="BU210" s="109"/>
    </row>
    <row r="211" spans="6:75" ht="15">
      <c r="F211" s="109">
        <v>24.46</v>
      </c>
      <c r="G211" s="119">
        <f t="shared" si="23"/>
        <v>587.04</v>
      </c>
      <c r="I211">
        <v>0.193</v>
      </c>
      <c r="J211">
        <f t="shared" si="27"/>
        <v>4.6319999999999997</v>
      </c>
      <c r="K211" s="525">
        <f t="shared" si="60"/>
        <v>17.479245283018866</v>
      </c>
      <c r="M211">
        <f t="shared" si="61"/>
        <v>35222.399999999994</v>
      </c>
      <c r="R211" s="4">
        <f>F211</f>
        <v>24.46</v>
      </c>
      <c r="S211" s="119">
        <f t="shared" si="25"/>
        <v>587.04</v>
      </c>
      <c r="T211" s="4">
        <v>2.2000000000000002</v>
      </c>
      <c r="U211" s="525">
        <f t="shared" si="31"/>
        <v>8.3018867924528301</v>
      </c>
      <c r="X211" s="4">
        <f>R211</f>
        <v>24.46</v>
      </c>
      <c r="Y211" s="119">
        <f t="shared" si="55"/>
        <v>587.04</v>
      </c>
      <c r="Z211" s="4">
        <v>0.92</v>
      </c>
      <c r="AA211" s="525">
        <f t="shared" si="56"/>
        <v>3.4716981132075473</v>
      </c>
      <c r="BA211" s="1">
        <v>24.6</v>
      </c>
      <c r="BB211">
        <f t="shared" si="32"/>
        <v>590.40000000000009</v>
      </c>
      <c r="BD211" s="109">
        <v>1.36</v>
      </c>
      <c r="BE211" s="109"/>
      <c r="BF211" s="109">
        <v>0.51900000000000002</v>
      </c>
      <c r="BG211" s="109"/>
      <c r="BH211" s="109">
        <v>0.24</v>
      </c>
      <c r="BI211" s="109"/>
      <c r="BJ211" s="109">
        <v>0.28399999999999997</v>
      </c>
      <c r="BL211" s="591">
        <f t="shared" si="57"/>
        <v>0.52400000000000002</v>
      </c>
      <c r="BN211" s="7">
        <f t="shared" si="62"/>
        <v>0.99045801526717558</v>
      </c>
      <c r="BP211" s="7">
        <f t="shared" si="53"/>
        <v>1.1833333333333333</v>
      </c>
      <c r="BQ211" s="518">
        <f t="shared" ref="BQ211:BQ212" si="63">BH211/BL211</f>
        <v>0.4580152671755725</v>
      </c>
      <c r="BS211" s="4">
        <f t="shared" si="58"/>
        <v>24.6</v>
      </c>
      <c r="BT211" s="119">
        <f t="shared" si="59"/>
        <v>590.40000000000009</v>
      </c>
      <c r="BU211" s="109">
        <v>2.6</v>
      </c>
      <c r="BV211" s="525">
        <f>BU211/265*1000</f>
        <v>9.8113207547169825</v>
      </c>
      <c r="BW211" s="644">
        <f>BV211/2</f>
        <v>4.9056603773584913</v>
      </c>
    </row>
    <row r="212" spans="6:75" ht="15">
      <c r="F212" s="109"/>
      <c r="G212" s="119"/>
      <c r="R212" s="109">
        <v>25.02</v>
      </c>
      <c r="S212" s="119">
        <f t="shared" si="25"/>
        <v>600.48</v>
      </c>
      <c r="T212" s="4">
        <v>2.0099999999999998</v>
      </c>
      <c r="U212" s="525">
        <f t="shared" si="31"/>
        <v>7.5849056603773573</v>
      </c>
      <c r="X212" s="4">
        <f>R212</f>
        <v>25.02</v>
      </c>
      <c r="Y212" s="119"/>
      <c r="Z212" s="4">
        <v>0.73</v>
      </c>
      <c r="AA212" s="525">
        <f t="shared" si="56"/>
        <v>2.7547169811320753</v>
      </c>
      <c r="BA212" s="1">
        <v>25.3</v>
      </c>
      <c r="BB212">
        <f t="shared" si="32"/>
        <v>607.20000000000005</v>
      </c>
      <c r="BD212" s="109"/>
      <c r="BE212" s="109"/>
      <c r="BF212" s="109"/>
      <c r="BG212" s="109"/>
      <c r="BH212" s="109">
        <v>0.28199999999999997</v>
      </c>
      <c r="BI212" s="109"/>
      <c r="BJ212" s="109">
        <v>0.38500000000000001</v>
      </c>
      <c r="BL212" s="591">
        <f t="shared" si="57"/>
        <v>0.66700000000000004</v>
      </c>
      <c r="BN212" s="7"/>
      <c r="BP212" s="7">
        <f t="shared" si="53"/>
        <v>1.3652482269503547</v>
      </c>
      <c r="BQ212" s="518">
        <f t="shared" si="63"/>
        <v>0.42278860569715138</v>
      </c>
      <c r="BS212" s="4">
        <f t="shared" si="58"/>
        <v>25.3</v>
      </c>
      <c r="BT212" s="119">
        <f t="shared" si="59"/>
        <v>607.20000000000005</v>
      </c>
      <c r="BU212" s="109"/>
    </row>
    <row r="213" spans="6:75" ht="15">
      <c r="F213" s="109"/>
      <c r="G213" s="119"/>
      <c r="S213" s="119"/>
      <c r="X213" s="4"/>
      <c r="Y213" s="119"/>
      <c r="BA213" s="1"/>
      <c r="BD213" s="109"/>
      <c r="BE213" s="109"/>
      <c r="BF213" s="109"/>
      <c r="BG213" s="109"/>
      <c r="BH213" s="109"/>
      <c r="BI213" s="109"/>
      <c r="BJ213" s="109"/>
      <c r="BL213" s="715"/>
      <c r="BP213" s="7"/>
      <c r="BS213" s="4"/>
      <c r="BU213" s="109"/>
    </row>
    <row r="214" spans="6:75" ht="15">
      <c r="F214" s="109">
        <v>25.5</v>
      </c>
      <c r="G214" s="119">
        <f t="shared" si="23"/>
        <v>612</v>
      </c>
      <c r="I214">
        <v>0.16750000000000001</v>
      </c>
      <c r="J214">
        <f t="shared" si="27"/>
        <v>4.0200000000000005</v>
      </c>
      <c r="K214" s="525">
        <f>J214/265*1000</f>
        <v>15.169811320754718</v>
      </c>
      <c r="R214" s="4">
        <f>F214</f>
        <v>25.5</v>
      </c>
      <c r="S214" s="119">
        <f t="shared" si="25"/>
        <v>612</v>
      </c>
      <c r="T214" s="4">
        <v>2.0299999999999998</v>
      </c>
      <c r="U214" s="525">
        <f t="shared" si="31"/>
        <v>7.6603773584905657</v>
      </c>
      <c r="X214" s="4">
        <f t="shared" ref="X214:X221" si="64">R214</f>
        <v>25.5</v>
      </c>
      <c r="Y214" s="119">
        <f t="shared" ref="Y214:Y221" si="65">X214*24</f>
        <v>612</v>
      </c>
      <c r="BA214">
        <f t="shared" si="41"/>
        <v>25.5</v>
      </c>
      <c r="BB214">
        <f t="shared" si="32"/>
        <v>612</v>
      </c>
      <c r="BD214" s="109">
        <v>1.3</v>
      </c>
      <c r="BE214" s="109"/>
      <c r="BF214" s="109">
        <v>0.59299999999999997</v>
      </c>
      <c r="BG214" s="109"/>
      <c r="BH214" s="109"/>
      <c r="BI214" s="109"/>
      <c r="BJ214" s="109"/>
      <c r="BL214" s="715"/>
      <c r="BP214" s="7"/>
      <c r="BS214" s="4">
        <f t="shared" si="58"/>
        <v>25.5</v>
      </c>
      <c r="BT214" s="119">
        <f>BS214*24</f>
        <v>612</v>
      </c>
      <c r="BU214" s="109">
        <v>2.7</v>
      </c>
      <c r="BV214" s="525">
        <f>BU214/265*1000</f>
        <v>10.188679245283019</v>
      </c>
      <c r="BW214" s="644">
        <f>BV214/2</f>
        <v>5.0943396226415096</v>
      </c>
    </row>
    <row r="215" spans="6:75" ht="15">
      <c r="F215" s="109"/>
      <c r="G215" s="119"/>
      <c r="R215" s="109">
        <v>26.1</v>
      </c>
      <c r="S215" s="119">
        <f t="shared" si="25"/>
        <v>626.40000000000009</v>
      </c>
      <c r="T215" s="4">
        <v>2.165</v>
      </c>
      <c r="U215" s="525">
        <f t="shared" si="31"/>
        <v>8.1698113207547163</v>
      </c>
      <c r="X215" s="4">
        <f t="shared" si="64"/>
        <v>26.1</v>
      </c>
      <c r="Y215" s="119">
        <f t="shared" si="65"/>
        <v>626.40000000000009</v>
      </c>
      <c r="BA215" s="1"/>
      <c r="BD215" s="109"/>
      <c r="BE215" s="109"/>
      <c r="BF215" s="109"/>
      <c r="BG215" s="109"/>
      <c r="BH215" s="109"/>
      <c r="BI215" s="109"/>
      <c r="BJ215" s="109"/>
      <c r="BL215" s="715"/>
      <c r="BP215" s="7"/>
      <c r="BS215" s="4"/>
      <c r="BU215" s="109"/>
    </row>
    <row r="216" spans="6:75" ht="15">
      <c r="F216" s="109"/>
      <c r="G216" s="119"/>
      <c r="R216" s="109">
        <v>26.7</v>
      </c>
      <c r="S216" s="119">
        <f t="shared" si="25"/>
        <v>640.79999999999995</v>
      </c>
      <c r="T216" s="4">
        <v>2.2400000000000002</v>
      </c>
      <c r="U216" s="525">
        <f t="shared" si="31"/>
        <v>8.4528301886792452</v>
      </c>
      <c r="X216" s="4">
        <f t="shared" si="64"/>
        <v>26.7</v>
      </c>
      <c r="Y216" s="119">
        <f t="shared" si="65"/>
        <v>640.79999999999995</v>
      </c>
      <c r="Z216" s="4">
        <v>0.77</v>
      </c>
      <c r="AA216" s="525">
        <f t="shared" ref="AA216" si="66">Z216/265*1000</f>
        <v>2.9056603773584908</v>
      </c>
      <c r="BA216" s="1">
        <v>26.6</v>
      </c>
      <c r="BB216">
        <f t="shared" si="32"/>
        <v>638.40000000000009</v>
      </c>
      <c r="BD216" s="109">
        <v>1.5</v>
      </c>
      <c r="BE216" s="109"/>
      <c r="BF216" s="109">
        <v>0.54200000000000004</v>
      </c>
      <c r="BG216" s="109"/>
      <c r="BH216" s="109">
        <v>0.28299999999999997</v>
      </c>
      <c r="BI216" s="109"/>
      <c r="BJ216" s="109">
        <v>0.41</v>
      </c>
      <c r="BL216" s="591">
        <f>BH216+BJ216</f>
        <v>0.69299999999999995</v>
      </c>
      <c r="BN216" s="7">
        <f>BF216/BL216</f>
        <v>0.78210678210678219</v>
      </c>
      <c r="BP216" s="7">
        <f>BJ216/BH216</f>
        <v>1.4487632508833923</v>
      </c>
      <c r="BQ216" s="518">
        <f>BH216/BL216</f>
        <v>0.40836940836940838</v>
      </c>
      <c r="BS216" s="4">
        <f t="shared" si="58"/>
        <v>26.6</v>
      </c>
      <c r="BT216" s="119">
        <f t="shared" ref="BT216:BT217" si="67">BS216*24</f>
        <v>638.40000000000009</v>
      </c>
      <c r="BU216" s="109">
        <v>3.2</v>
      </c>
      <c r="BV216" s="525">
        <f t="shared" ref="BV216:BV217" si="68">BU216/265*1000</f>
        <v>12.075471698113208</v>
      </c>
      <c r="BW216" s="644">
        <f>BV216/2</f>
        <v>6.0377358490566042</v>
      </c>
    </row>
    <row r="217" spans="6:75" ht="15">
      <c r="F217" s="109"/>
      <c r="G217" s="119"/>
      <c r="R217" s="109">
        <v>26.9</v>
      </c>
      <c r="S217" s="119">
        <f t="shared" si="25"/>
        <v>645.59999999999991</v>
      </c>
      <c r="T217" s="4">
        <v>2.2799999999999998</v>
      </c>
      <c r="U217" s="525">
        <f t="shared" si="31"/>
        <v>8.6037735849056585</v>
      </c>
      <c r="X217" s="4">
        <f t="shared" si="64"/>
        <v>26.9</v>
      </c>
      <c r="Y217" s="119">
        <f t="shared" si="65"/>
        <v>645.59999999999991</v>
      </c>
      <c r="BA217" s="1">
        <v>27.7</v>
      </c>
      <c r="BB217">
        <f t="shared" si="32"/>
        <v>664.8</v>
      </c>
      <c r="BD217" s="109">
        <v>1.51</v>
      </c>
      <c r="BE217" s="109"/>
      <c r="BF217" s="109">
        <v>0.46</v>
      </c>
      <c r="BG217" s="109"/>
      <c r="BH217" s="109"/>
      <c r="BI217" s="109"/>
      <c r="BJ217" s="109"/>
      <c r="BL217" s="715"/>
      <c r="BP217" s="7"/>
      <c r="BS217" s="4">
        <f t="shared" si="58"/>
        <v>27.7</v>
      </c>
      <c r="BT217" s="119">
        <f t="shared" si="67"/>
        <v>664.8</v>
      </c>
      <c r="BU217" s="109">
        <v>3.35</v>
      </c>
      <c r="BV217" s="525">
        <f t="shared" si="68"/>
        <v>12.641509433962264</v>
      </c>
      <c r="BW217" s="644">
        <f>BV217/2</f>
        <v>6.3207547169811322</v>
      </c>
    </row>
    <row r="218" spans="6:75" ht="15">
      <c r="F218" s="109"/>
      <c r="G218" s="119"/>
      <c r="R218" s="109">
        <v>27.7</v>
      </c>
      <c r="S218" s="119">
        <f t="shared" si="25"/>
        <v>664.8</v>
      </c>
      <c r="T218" s="4">
        <v>2.2999999999999998</v>
      </c>
      <c r="U218" s="525">
        <f t="shared" si="31"/>
        <v>8.6792452830188669</v>
      </c>
      <c r="X218" s="4">
        <f t="shared" si="64"/>
        <v>27.7</v>
      </c>
      <c r="Y218" s="119">
        <f t="shared" si="65"/>
        <v>664.8</v>
      </c>
      <c r="BA218" s="1"/>
      <c r="BD218" s="109"/>
      <c r="BE218" s="109"/>
      <c r="BF218" s="109"/>
      <c r="BG218" s="109"/>
      <c r="BH218" s="109"/>
      <c r="BI218" s="109"/>
      <c r="BJ218" s="109"/>
      <c r="BL218" s="715"/>
      <c r="BP218" s="7"/>
      <c r="BS218" s="4"/>
      <c r="BU218" s="109"/>
    </row>
    <row r="219" spans="6:75" ht="15">
      <c r="F219" s="109">
        <v>28.55</v>
      </c>
      <c r="G219" s="119">
        <f t="shared" si="23"/>
        <v>685.2</v>
      </c>
      <c r="I219">
        <v>0.17399999999999999</v>
      </c>
      <c r="J219">
        <f t="shared" si="27"/>
        <v>4.1760000000000002</v>
      </c>
      <c r="K219" s="525">
        <f t="shared" ref="K219:K220" si="69">J219/265*1000</f>
        <v>15.758490566037738</v>
      </c>
      <c r="R219" s="4">
        <f>F219</f>
        <v>28.55</v>
      </c>
      <c r="S219" s="119">
        <f t="shared" si="25"/>
        <v>685.2</v>
      </c>
      <c r="T219" s="4">
        <v>2.3199999999999998</v>
      </c>
      <c r="U219" s="525">
        <f t="shared" si="31"/>
        <v>8.7547169811320735</v>
      </c>
      <c r="X219" s="4">
        <f t="shared" si="64"/>
        <v>28.55</v>
      </c>
      <c r="Y219" s="119">
        <f t="shared" si="65"/>
        <v>685.2</v>
      </c>
      <c r="BA219" s="1">
        <v>28.7</v>
      </c>
      <c r="BB219">
        <f t="shared" si="32"/>
        <v>688.8</v>
      </c>
      <c r="BD219" s="109">
        <v>1.425</v>
      </c>
      <c r="BE219" s="109"/>
      <c r="BF219" s="109">
        <v>0.39900000000000002</v>
      </c>
      <c r="BG219" s="109"/>
      <c r="BH219" s="109"/>
      <c r="BI219" s="109"/>
      <c r="BJ219" s="109"/>
      <c r="BL219" s="715"/>
      <c r="BP219" s="7"/>
      <c r="BS219" s="4">
        <f t="shared" si="58"/>
        <v>28.7</v>
      </c>
      <c r="BT219" s="119">
        <f t="shared" ref="BT219:BT221" si="70">BS219*24</f>
        <v>688.8</v>
      </c>
      <c r="BU219" s="109">
        <v>3.1</v>
      </c>
      <c r="BV219" s="525">
        <f t="shared" ref="BV219:BV221" si="71">BU219/265*1000</f>
        <v>11.69811320754717</v>
      </c>
      <c r="BW219" s="644">
        <f>BV219/2</f>
        <v>5.8490566037735849</v>
      </c>
    </row>
    <row r="220" spans="6:75" ht="15">
      <c r="F220" s="109">
        <v>28.8</v>
      </c>
      <c r="G220" s="119">
        <f t="shared" si="23"/>
        <v>691.2</v>
      </c>
      <c r="I220">
        <v>0.17799999999999999</v>
      </c>
      <c r="J220">
        <f t="shared" si="27"/>
        <v>4.2720000000000002</v>
      </c>
      <c r="K220" s="525">
        <f t="shared" si="69"/>
        <v>16.120754716981132</v>
      </c>
      <c r="R220" s="4">
        <f>F220</f>
        <v>28.8</v>
      </c>
      <c r="S220" s="119">
        <f t="shared" si="25"/>
        <v>691.2</v>
      </c>
      <c r="X220" s="4">
        <f t="shared" si="64"/>
        <v>28.8</v>
      </c>
      <c r="Y220" s="119">
        <f t="shared" si="65"/>
        <v>691.2</v>
      </c>
      <c r="BA220" s="1">
        <v>28.85</v>
      </c>
      <c r="BB220">
        <f t="shared" si="32"/>
        <v>692.40000000000009</v>
      </c>
      <c r="BD220" s="109">
        <v>1.63</v>
      </c>
      <c r="BE220" s="109"/>
      <c r="BF220" s="109">
        <v>0.44</v>
      </c>
      <c r="BG220" s="109"/>
      <c r="BH220" s="109"/>
      <c r="BI220" s="109"/>
      <c r="BJ220" s="109"/>
      <c r="BL220" s="715"/>
      <c r="BP220" s="7"/>
      <c r="BS220" s="4">
        <f t="shared" si="58"/>
        <v>28.85</v>
      </c>
      <c r="BT220" s="119">
        <f t="shared" si="70"/>
        <v>692.40000000000009</v>
      </c>
      <c r="BU220" s="109">
        <v>3.7</v>
      </c>
      <c r="BV220" s="525">
        <f t="shared" si="71"/>
        <v>13.962264150943398</v>
      </c>
      <c r="BW220" s="644">
        <f>BV220/2</f>
        <v>6.9811320754716988</v>
      </c>
    </row>
    <row r="221" spans="6:75" ht="15">
      <c r="R221" s="109">
        <v>29.7</v>
      </c>
      <c r="S221" s="119">
        <f t="shared" si="25"/>
        <v>712.8</v>
      </c>
      <c r="T221" s="4">
        <v>2.35</v>
      </c>
      <c r="U221" s="525">
        <f t="shared" si="31"/>
        <v>8.8679245283018879</v>
      </c>
      <c r="X221" s="4">
        <f t="shared" si="64"/>
        <v>29.7</v>
      </c>
      <c r="Y221" s="119">
        <f t="shared" si="65"/>
        <v>712.8</v>
      </c>
      <c r="Z221" s="4">
        <v>0.78</v>
      </c>
      <c r="AA221" s="525">
        <f t="shared" ref="AA221" si="72">Z221/265*1000</f>
        <v>2.9433962264150946</v>
      </c>
      <c r="BA221" s="1">
        <v>29.6</v>
      </c>
      <c r="BB221">
        <f t="shared" si="32"/>
        <v>710.40000000000009</v>
      </c>
      <c r="BD221" s="109">
        <v>1.43</v>
      </c>
      <c r="BE221" s="109"/>
      <c r="BF221" s="109">
        <v>0.45</v>
      </c>
      <c r="BG221" s="109"/>
      <c r="BH221" s="109">
        <v>0.26100000000000001</v>
      </c>
      <c r="BI221" s="109"/>
      <c r="BJ221" s="109">
        <v>0.38</v>
      </c>
      <c r="BL221" s="591">
        <f>BH221+BJ221</f>
        <v>0.64100000000000001</v>
      </c>
      <c r="BN221" s="7">
        <f>BF221/BL221</f>
        <v>0.70202808112324488</v>
      </c>
      <c r="BP221" s="7">
        <f>BJ221/BH221</f>
        <v>1.4559386973180077</v>
      </c>
      <c r="BQ221" s="518">
        <f>BH221/BL221</f>
        <v>0.40717628705148207</v>
      </c>
      <c r="BS221" s="4">
        <f t="shared" si="58"/>
        <v>29.6</v>
      </c>
      <c r="BT221" s="119">
        <f t="shared" si="70"/>
        <v>710.40000000000009</v>
      </c>
      <c r="BU221" s="109">
        <v>3.3</v>
      </c>
      <c r="BV221" s="525">
        <f t="shared" si="71"/>
        <v>12.452830188679243</v>
      </c>
      <c r="BW221" s="644">
        <f>BV221/2</f>
        <v>6.2264150943396217</v>
      </c>
    </row>
    <row r="222" spans="6:75" ht="15">
      <c r="W222" s="4"/>
      <c r="BL222" s="715"/>
    </row>
    <row r="267" spans="25:25" ht="20.25">
      <c r="Y267" s="730"/>
    </row>
  </sheetData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836A0-8796-48B6-A9B3-0B6B38A72F78}">
  <dimension ref="A1:AS88"/>
  <sheetViews>
    <sheetView topLeftCell="G53" zoomScale="93" zoomScaleNormal="93" workbookViewId="0">
      <selection activeCell="AE69" activeCellId="1" sqref="AE67 AE69:AE77"/>
    </sheetView>
  </sheetViews>
  <sheetFormatPr defaultColWidth="8.875" defaultRowHeight="14.25"/>
  <cols>
    <col min="1" max="1" width="12.625" customWidth="1"/>
    <col min="3" max="3" width="8.375" customWidth="1"/>
    <col min="5" max="5" width="10.5" customWidth="1"/>
    <col min="12" max="13" width="9.5" customWidth="1"/>
    <col min="15" max="15" width="10.875" customWidth="1"/>
    <col min="16" max="16" width="10.625" customWidth="1"/>
    <col min="17" max="17" width="8.875" customWidth="1"/>
    <col min="19" max="19" width="5.875" customWidth="1"/>
    <col min="21" max="21" width="6.125" customWidth="1"/>
    <col min="27" max="27" width="10.5" customWidth="1"/>
    <col min="29" max="29" width="11.5" customWidth="1"/>
    <col min="31" max="31" width="11.5" customWidth="1"/>
  </cols>
  <sheetData>
    <row r="1" spans="1:1" ht="26.25">
      <c r="A1" s="491" t="s">
        <v>1123</v>
      </c>
    </row>
    <row r="2" spans="1:1" ht="26.25">
      <c r="A2" s="491"/>
    </row>
    <row r="57" spans="1:16">
      <c r="A57" s="616" t="s">
        <v>21</v>
      </c>
      <c r="B57" s="184"/>
      <c r="C57" s="184"/>
      <c r="D57" s="184"/>
      <c r="E57" s="164"/>
    </row>
    <row r="58" spans="1:16">
      <c r="A58" s="165"/>
      <c r="E58" s="166"/>
      <c r="F58" t="s">
        <v>1124</v>
      </c>
    </row>
    <row r="59" spans="1:16" ht="15">
      <c r="A59" s="165"/>
      <c r="B59" s="17" t="s">
        <v>10</v>
      </c>
      <c r="C59" s="19">
        <v>14.7</v>
      </c>
      <c r="D59" s="15" t="s">
        <v>11</v>
      </c>
      <c r="E59" s="166"/>
      <c r="G59" s="285">
        <v>2300000000</v>
      </c>
      <c r="H59" s="23" t="s">
        <v>623</v>
      </c>
      <c r="K59" s="23" t="s">
        <v>356</v>
      </c>
      <c r="L59" s="285">
        <f>G59/I60</f>
        <v>2.3E-3</v>
      </c>
      <c r="M59" s="687" t="s">
        <v>33</v>
      </c>
      <c r="N59" s="450" t="s">
        <v>1125</v>
      </c>
      <c r="O59" s="686">
        <f>1/L59</f>
        <v>434.78260869565219</v>
      </c>
      <c r="P59" t="s">
        <v>749</v>
      </c>
    </row>
    <row r="60" spans="1:16">
      <c r="A60" s="165"/>
      <c r="B60" s="16" t="s">
        <v>12</v>
      </c>
      <c r="C60" s="20">
        <f>PI()/6*C59^3/1000</f>
        <v>1.663223553459835</v>
      </c>
      <c r="D60" s="15" t="s">
        <v>13</v>
      </c>
      <c r="E60" s="166"/>
      <c r="H60" t="s">
        <v>756</v>
      </c>
      <c r="I60" s="285">
        <v>1000000000000</v>
      </c>
      <c r="J60" s="285"/>
      <c r="K60" t="s">
        <v>31</v>
      </c>
      <c r="M60" t="s">
        <v>32</v>
      </c>
      <c r="P60" t="s">
        <v>33</v>
      </c>
    </row>
    <row r="61" spans="1:16">
      <c r="A61" s="165"/>
      <c r="B61" s="16" t="s">
        <v>14</v>
      </c>
      <c r="C61" s="19">
        <v>1.05</v>
      </c>
      <c r="D61" s="15" t="s">
        <v>15</v>
      </c>
      <c r="E61" s="166"/>
    </row>
    <row r="62" spans="1:16">
      <c r="A62" s="165"/>
      <c r="B62" s="17" t="s">
        <v>16</v>
      </c>
      <c r="C62" s="22">
        <f>C60*C61*1000</f>
        <v>1746.3847311328268</v>
      </c>
      <c r="D62" s="15" t="s">
        <v>17</v>
      </c>
      <c r="E62" s="166"/>
    </row>
    <row r="63" spans="1:16">
      <c r="A63" s="165"/>
      <c r="B63" s="16" t="s">
        <v>18</v>
      </c>
      <c r="C63" s="21">
        <v>0.75</v>
      </c>
      <c r="D63" s="15"/>
      <c r="E63" s="166"/>
    </row>
    <row r="64" spans="1:16">
      <c r="A64" s="165"/>
      <c r="B64" s="16" t="s">
        <v>19</v>
      </c>
      <c r="C64" s="22">
        <f>C62*(1-C63)</f>
        <v>436.5961827832067</v>
      </c>
      <c r="D64" s="15" t="s">
        <v>20</v>
      </c>
      <c r="E64" s="166"/>
    </row>
    <row r="65" spans="1:45" s="101" customFormat="1" ht="34.5" customHeight="1">
      <c r="A65" s="169" t="s">
        <v>998</v>
      </c>
      <c r="B65" s="617"/>
      <c r="C65" s="617"/>
      <c r="D65" s="617"/>
      <c r="E65" s="618"/>
      <c r="Q65" s="102" t="s">
        <v>20</v>
      </c>
      <c r="R65" s="102" t="s">
        <v>143</v>
      </c>
      <c r="V65" s="102" t="s">
        <v>20</v>
      </c>
      <c r="W65" s="102" t="s">
        <v>143</v>
      </c>
      <c r="AC65" s="102" t="s">
        <v>20</v>
      </c>
      <c r="AD65" s="102" t="s">
        <v>143</v>
      </c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</row>
    <row r="66" spans="1:45" ht="15">
      <c r="O66" s="10" t="s">
        <v>3</v>
      </c>
      <c r="P66" s="11"/>
      <c r="Q66" s="104">
        <f>$C$64</f>
        <v>436.5961827832067</v>
      </c>
      <c r="R66" s="103">
        <v>180.16</v>
      </c>
      <c r="T66" s="12" t="s">
        <v>7</v>
      </c>
      <c r="U66" s="13"/>
      <c r="V66" s="105">
        <f>$C$64</f>
        <v>436.5961827832067</v>
      </c>
      <c r="W66" s="106">
        <v>146.13999999999999</v>
      </c>
      <c r="AA66" s="689" t="s">
        <v>713</v>
      </c>
      <c r="AB66" s="314"/>
      <c r="AC66" s="690">
        <f>$C$64</f>
        <v>436.5961827832067</v>
      </c>
      <c r="AD66" s="691"/>
    </row>
    <row r="67" spans="1:45" s="2" customFormat="1" ht="75.75" thickBot="1">
      <c r="B67" s="682" t="s">
        <v>520</v>
      </c>
      <c r="C67" s="682" t="s">
        <v>1010</v>
      </c>
      <c r="D67" s="682" t="s">
        <v>1011</v>
      </c>
      <c r="E67" s="682" t="s">
        <v>1012</v>
      </c>
      <c r="F67" s="682"/>
      <c r="G67" s="682" t="s">
        <v>1126</v>
      </c>
      <c r="H67" s="682" t="s">
        <v>1127</v>
      </c>
      <c r="I67" s="682" t="s">
        <v>1128</v>
      </c>
      <c r="J67" s="682" t="s">
        <v>1129</v>
      </c>
      <c r="K67" s="3" t="s">
        <v>0</v>
      </c>
      <c r="L67" s="3" t="s">
        <v>1</v>
      </c>
      <c r="M67" s="3" t="s">
        <v>2</v>
      </c>
      <c r="N67" s="3"/>
      <c r="O67" s="3" t="s">
        <v>6</v>
      </c>
      <c r="P67" s="3" t="s">
        <v>5</v>
      </c>
      <c r="Q67" s="3" t="s">
        <v>144</v>
      </c>
      <c r="R67" s="3" t="s">
        <v>4</v>
      </c>
      <c r="S67" s="3"/>
      <c r="T67" s="3" t="s">
        <v>8</v>
      </c>
      <c r="U67" s="3" t="s">
        <v>337</v>
      </c>
      <c r="V67" s="3" t="s">
        <v>145</v>
      </c>
      <c r="W67" s="3" t="s">
        <v>9</v>
      </c>
      <c r="Y67" s="107" t="s">
        <v>146</v>
      </c>
      <c r="AA67" s="3" t="s">
        <v>1130</v>
      </c>
      <c r="AB67" s="3" t="s">
        <v>1132</v>
      </c>
      <c r="AC67" s="3" t="s">
        <v>1136</v>
      </c>
      <c r="AD67" s="3" t="s">
        <v>1133</v>
      </c>
      <c r="AE67" s="3" t="s">
        <v>1131</v>
      </c>
      <c r="AF67"/>
      <c r="AG67" s="107" t="s">
        <v>1155</v>
      </c>
      <c r="AH67"/>
      <c r="AI67"/>
      <c r="AJ67"/>
      <c r="AK67"/>
      <c r="AL67"/>
      <c r="AM67"/>
      <c r="AN67"/>
      <c r="AO67"/>
      <c r="AP67"/>
      <c r="AQ67"/>
      <c r="AR67"/>
      <c r="AS67"/>
    </row>
    <row r="68" spans="1:45" ht="16.5" thickTop="1">
      <c r="A68">
        <v>1</v>
      </c>
      <c r="B68" s="4"/>
      <c r="C68" s="4"/>
      <c r="D68" s="4"/>
      <c r="E68" s="4"/>
      <c r="G68" s="109">
        <v>8</v>
      </c>
      <c r="H68" s="688">
        <f>G68/24</f>
        <v>0.33333333333333331</v>
      </c>
      <c r="I68" s="109">
        <v>0.29899999999999999</v>
      </c>
      <c r="J68" s="109"/>
      <c r="K68" s="4"/>
      <c r="L68" s="4"/>
      <c r="M68" s="4"/>
      <c r="N68" s="4"/>
      <c r="O68" s="4"/>
      <c r="P68" s="8">
        <f>O68</f>
        <v>0</v>
      </c>
      <c r="Q68" s="8">
        <f t="shared" ref="Q68:Q73" si="0">P68/$C$64*1000</f>
        <v>0</v>
      </c>
      <c r="R68" s="116">
        <f>Q68*R$66/1000</f>
        <v>0</v>
      </c>
      <c r="S68" s="4"/>
      <c r="T68" s="4"/>
      <c r="U68" s="8">
        <f>T68</f>
        <v>0</v>
      </c>
      <c r="V68" s="8">
        <f t="shared" ref="V68:V73" si="1">U68/$C$64*1000</f>
        <v>0</v>
      </c>
      <c r="W68" s="116">
        <f>V68*W$66/1000</f>
        <v>0</v>
      </c>
      <c r="Y68" s="8" t="e">
        <f>Q68/V68</f>
        <v>#DIV/0!</v>
      </c>
      <c r="AA68" s="4"/>
      <c r="AB68" s="4"/>
      <c r="AC68" s="692">
        <v>2.78</v>
      </c>
    </row>
    <row r="69" spans="1:45" ht="15.75">
      <c r="A69">
        <v>2</v>
      </c>
      <c r="B69" s="4"/>
      <c r="C69" s="4"/>
      <c r="D69" s="4"/>
      <c r="E69" s="4"/>
      <c r="G69" s="109">
        <v>22</v>
      </c>
      <c r="H69" s="688">
        <f t="shared" ref="H69:H77" si="2">G69/24</f>
        <v>0.91666666666666663</v>
      </c>
      <c r="I69" s="109">
        <v>0.39900000000000002</v>
      </c>
      <c r="J69" s="7">
        <f>(I69+I68)/2</f>
        <v>0.34899999999999998</v>
      </c>
      <c r="K69" s="591">
        <f>LN(I69/I68)/(H69-H68)</f>
        <v>0.49460201742716098</v>
      </c>
      <c r="L69" s="8">
        <f t="shared" ref="L69:L77" si="3">K69/24</f>
        <v>2.0608417392798374E-2</v>
      </c>
      <c r="M69" s="9">
        <f t="shared" ref="M69:M77" si="4">LN(2)/L69</f>
        <v>33.634178081144945</v>
      </c>
      <c r="N69" s="4"/>
      <c r="O69" s="4"/>
      <c r="P69" s="8">
        <f t="shared" ref="P69:P73" si="5">O69</f>
        <v>0</v>
      </c>
      <c r="Q69" s="8">
        <f t="shared" si="0"/>
        <v>0</v>
      </c>
      <c r="R69" s="116">
        <f t="shared" ref="R69:R73" si="6">Q69*R$66/1000</f>
        <v>0</v>
      </c>
      <c r="S69" s="4"/>
      <c r="T69" s="4"/>
      <c r="U69" s="8">
        <f t="shared" ref="U69:U73" si="7">T69</f>
        <v>0</v>
      </c>
      <c r="V69" s="8">
        <f t="shared" si="1"/>
        <v>0</v>
      </c>
      <c r="W69" s="116">
        <f t="shared" ref="W69:W73" si="8">V69*W$66/1000</f>
        <v>0</v>
      </c>
      <c r="Y69" s="8" t="e">
        <f t="shared" ref="Y69:Y73" si="9">Q69/V69</f>
        <v>#DIV/0!</v>
      </c>
      <c r="AA69" s="4"/>
      <c r="AB69" s="4"/>
      <c r="AC69" s="692">
        <v>2.2999999999999998</v>
      </c>
      <c r="AD69" s="119">
        <f>(AC68+AC69)/2</f>
        <v>2.54</v>
      </c>
      <c r="AE69" s="695">
        <f>AD69*24</f>
        <v>60.96</v>
      </c>
      <c r="AG69" s="315">
        <f>K69/AE69*1000</f>
        <v>8.1135501546450275</v>
      </c>
    </row>
    <row r="70" spans="1:45" ht="15.75">
      <c r="A70">
        <v>3</v>
      </c>
      <c r="B70" s="4"/>
      <c r="C70" s="4"/>
      <c r="D70" s="4"/>
      <c r="E70" s="4"/>
      <c r="G70" s="109">
        <v>48</v>
      </c>
      <c r="H70" s="688">
        <f t="shared" si="2"/>
        <v>2</v>
      </c>
      <c r="I70" s="109">
        <v>0.49</v>
      </c>
      <c r="J70" s="7">
        <f t="shared" ref="J70:J77" si="10">(I70+I69)/2</f>
        <v>0.44450000000000001</v>
      </c>
      <c r="K70" s="591">
        <f t="shared" ref="K70:K77" si="11">LN(I70/I69)/(H70-H69)</f>
        <v>0.18964059158290031</v>
      </c>
      <c r="L70" s="8">
        <f t="shared" si="3"/>
        <v>7.9016913159541801E-3</v>
      </c>
      <c r="M70" s="9">
        <f t="shared" si="4"/>
        <v>87.721369115042847</v>
      </c>
      <c r="N70" s="4"/>
      <c r="O70" s="4"/>
      <c r="P70" s="8">
        <f t="shared" si="5"/>
        <v>0</v>
      </c>
      <c r="Q70" s="8">
        <f t="shared" si="0"/>
        <v>0</v>
      </c>
      <c r="R70" s="116">
        <f t="shared" si="6"/>
        <v>0</v>
      </c>
      <c r="S70" s="4"/>
      <c r="T70" s="4"/>
      <c r="U70" s="8">
        <f t="shared" si="7"/>
        <v>0</v>
      </c>
      <c r="V70" s="8">
        <f t="shared" si="1"/>
        <v>0</v>
      </c>
      <c r="W70" s="116">
        <f t="shared" si="8"/>
        <v>0</v>
      </c>
      <c r="Y70" s="8" t="e">
        <f t="shared" si="9"/>
        <v>#DIV/0!</v>
      </c>
      <c r="AA70" s="4"/>
      <c r="AB70" s="4"/>
      <c r="AC70" s="692">
        <v>2.1800000000000002</v>
      </c>
      <c r="AD70" s="119">
        <f t="shared" ref="AD70:AD77" si="12">(AC69+AC70)/2</f>
        <v>2.2400000000000002</v>
      </c>
      <c r="AE70" s="695">
        <f t="shared" ref="AE70:AE77" si="13">AD70*24</f>
        <v>53.760000000000005</v>
      </c>
      <c r="AG70" s="315">
        <f t="shared" ref="AG70:AG77" si="14">K70/AE70*1000</f>
        <v>3.5275407660509726</v>
      </c>
    </row>
    <row r="71" spans="1:45" ht="15.75">
      <c r="A71">
        <v>4</v>
      </c>
      <c r="B71" s="4"/>
      <c r="C71" s="4"/>
      <c r="D71" s="4"/>
      <c r="E71" s="4"/>
      <c r="G71" s="109">
        <v>70</v>
      </c>
      <c r="H71" s="688">
        <f t="shared" si="2"/>
        <v>2.9166666666666665</v>
      </c>
      <c r="I71" s="109">
        <v>0.67500000000000004</v>
      </c>
      <c r="J71" s="7">
        <f t="shared" si="10"/>
        <v>0.58250000000000002</v>
      </c>
      <c r="K71" s="591">
        <f t="shared" si="11"/>
        <v>0.34942614520129928</v>
      </c>
      <c r="L71" s="8">
        <f t="shared" si="3"/>
        <v>1.4559422716720803E-2</v>
      </c>
      <c r="M71" s="9">
        <f t="shared" si="4"/>
        <v>47.608149996489821</v>
      </c>
      <c r="N71" s="4"/>
      <c r="O71" s="4"/>
      <c r="P71" s="8">
        <f t="shared" si="5"/>
        <v>0</v>
      </c>
      <c r="Q71" s="8">
        <f t="shared" si="0"/>
        <v>0</v>
      </c>
      <c r="R71" s="116">
        <f t="shared" si="6"/>
        <v>0</v>
      </c>
      <c r="S71" s="4"/>
      <c r="T71" s="4"/>
      <c r="U71" s="8">
        <f t="shared" si="7"/>
        <v>0</v>
      </c>
      <c r="V71" s="8">
        <f t="shared" si="1"/>
        <v>0</v>
      </c>
      <c r="W71" s="116">
        <f t="shared" si="8"/>
        <v>0</v>
      </c>
      <c r="Y71" s="8" t="e">
        <f t="shared" si="9"/>
        <v>#DIV/0!</v>
      </c>
      <c r="AA71" s="4"/>
      <c r="AB71" s="4"/>
      <c r="AC71" s="692">
        <v>2.02</v>
      </c>
      <c r="AD71" s="119">
        <f t="shared" si="12"/>
        <v>2.1</v>
      </c>
      <c r="AE71" s="695">
        <f t="shared" si="13"/>
        <v>50.400000000000006</v>
      </c>
      <c r="AG71" s="315">
        <f t="shared" si="14"/>
        <v>6.9330584365337149</v>
      </c>
    </row>
    <row r="72" spans="1:45" ht="15.75">
      <c r="A72">
        <v>5</v>
      </c>
      <c r="B72" s="4"/>
      <c r="C72" s="4"/>
      <c r="D72" s="4"/>
      <c r="E72" s="4"/>
      <c r="G72" s="109">
        <v>90</v>
      </c>
      <c r="H72" s="688">
        <f t="shared" si="2"/>
        <v>3.75</v>
      </c>
      <c r="I72" s="109">
        <v>0.85</v>
      </c>
      <c r="J72" s="7">
        <f t="shared" si="10"/>
        <v>0.76249999999999996</v>
      </c>
      <c r="K72" s="591">
        <f t="shared" si="11"/>
        <v>0.27662839033419856</v>
      </c>
      <c r="L72" s="8">
        <f t="shared" si="3"/>
        <v>1.1526182930591607E-2</v>
      </c>
      <c r="M72" s="9">
        <f t="shared" si="4"/>
        <v>60.136749931346785</v>
      </c>
      <c r="N72" s="4"/>
      <c r="O72" s="4"/>
      <c r="P72" s="8">
        <f t="shared" si="5"/>
        <v>0</v>
      </c>
      <c r="Q72" s="8">
        <f t="shared" si="0"/>
        <v>0</v>
      </c>
      <c r="R72" s="116">
        <f t="shared" si="6"/>
        <v>0</v>
      </c>
      <c r="S72" s="4"/>
      <c r="T72" s="4"/>
      <c r="U72" s="8">
        <f t="shared" si="7"/>
        <v>0</v>
      </c>
      <c r="V72" s="8">
        <f t="shared" si="1"/>
        <v>0</v>
      </c>
      <c r="W72" s="116">
        <f t="shared" si="8"/>
        <v>0</v>
      </c>
      <c r="Y72" s="8" t="e">
        <f t="shared" si="9"/>
        <v>#DIV/0!</v>
      </c>
      <c r="AA72" s="4"/>
      <c r="AB72" s="4"/>
      <c r="AC72" s="692">
        <v>1.7749999999999999</v>
      </c>
      <c r="AD72" s="119">
        <f t="shared" si="12"/>
        <v>1.8975</v>
      </c>
      <c r="AE72" s="695">
        <f t="shared" si="13"/>
        <v>45.54</v>
      </c>
      <c r="AG72" s="315">
        <f t="shared" si="14"/>
        <v>6.0744047065041409</v>
      </c>
    </row>
    <row r="73" spans="1:45" ht="15.75">
      <c r="A73">
        <v>6</v>
      </c>
      <c r="B73" s="4"/>
      <c r="C73" s="4"/>
      <c r="D73" s="4"/>
      <c r="E73" s="4"/>
      <c r="G73" s="109">
        <v>113</v>
      </c>
      <c r="H73" s="688">
        <f t="shared" si="2"/>
        <v>4.708333333333333</v>
      </c>
      <c r="I73" s="109">
        <v>1.0349999999999999</v>
      </c>
      <c r="J73" s="7">
        <f t="shared" si="10"/>
        <v>0.94249999999999989</v>
      </c>
      <c r="K73" s="591">
        <f t="shared" si="11"/>
        <v>0.20548211083315543</v>
      </c>
      <c r="L73" s="8">
        <f t="shared" si="3"/>
        <v>8.5617546180481435E-3</v>
      </c>
      <c r="M73" s="9">
        <f t="shared" si="4"/>
        <v>80.958543135398187</v>
      </c>
      <c r="N73" s="4"/>
      <c r="O73" s="4"/>
      <c r="P73" s="8">
        <f t="shared" si="5"/>
        <v>0</v>
      </c>
      <c r="Q73" s="8">
        <f t="shared" si="0"/>
        <v>0</v>
      </c>
      <c r="R73" s="116">
        <f t="shared" si="6"/>
        <v>0</v>
      </c>
      <c r="S73" s="4"/>
      <c r="T73" s="4"/>
      <c r="U73" s="8">
        <f t="shared" si="7"/>
        <v>0</v>
      </c>
      <c r="V73" s="8">
        <f t="shared" si="1"/>
        <v>0</v>
      </c>
      <c r="W73" s="116">
        <f t="shared" si="8"/>
        <v>0</v>
      </c>
      <c r="Y73" s="8" t="e">
        <f t="shared" si="9"/>
        <v>#DIV/0!</v>
      </c>
      <c r="AA73" s="4"/>
      <c r="AB73" s="4"/>
      <c r="AC73" s="692">
        <v>1.91</v>
      </c>
      <c r="AD73" s="119">
        <f t="shared" si="12"/>
        <v>1.8424999999999998</v>
      </c>
      <c r="AE73" s="695">
        <f t="shared" si="13"/>
        <v>44.22</v>
      </c>
      <c r="AG73" s="315">
        <f t="shared" si="14"/>
        <v>4.6468139039610001</v>
      </c>
    </row>
    <row r="74" spans="1:45" ht="15.75">
      <c r="B74" s="4"/>
      <c r="C74" s="4"/>
      <c r="D74" s="4"/>
      <c r="E74" s="4"/>
      <c r="G74" s="109">
        <v>138</v>
      </c>
      <c r="H74" s="688">
        <f t="shared" si="2"/>
        <v>5.75</v>
      </c>
      <c r="I74" s="109">
        <v>1.2050000000000001</v>
      </c>
      <c r="J74" s="7">
        <f t="shared" si="10"/>
        <v>1.1200000000000001</v>
      </c>
      <c r="K74" s="591">
        <f t="shared" si="11"/>
        <v>0.14599501461627451</v>
      </c>
      <c r="L74" s="8">
        <f t="shared" si="3"/>
        <v>6.0831256090114376E-3</v>
      </c>
      <c r="M74" s="9">
        <f t="shared" si="4"/>
        <v>113.94589313314999</v>
      </c>
      <c r="N74" s="4"/>
      <c r="O74" s="4"/>
      <c r="P74" s="8"/>
      <c r="Q74" s="8"/>
      <c r="R74" s="116"/>
      <c r="S74" s="4"/>
      <c r="T74" s="4"/>
      <c r="U74" s="8"/>
      <c r="V74" s="8"/>
      <c r="W74" s="116"/>
      <c r="Y74" s="8"/>
      <c r="AC74" s="692">
        <v>1.885</v>
      </c>
      <c r="AD74" s="119">
        <f t="shared" si="12"/>
        <v>1.8975</v>
      </c>
      <c r="AE74" s="695">
        <f t="shared" si="13"/>
        <v>45.54</v>
      </c>
      <c r="AG74" s="315">
        <f t="shared" si="14"/>
        <v>3.2058632985567526</v>
      </c>
    </row>
    <row r="75" spans="1:45" ht="15.75">
      <c r="B75" s="4"/>
      <c r="C75" s="4"/>
      <c r="D75" s="4"/>
      <c r="E75" s="4"/>
      <c r="G75" s="109">
        <v>158</v>
      </c>
      <c r="H75" s="688">
        <f t="shared" si="2"/>
        <v>6.583333333333333</v>
      </c>
      <c r="I75" s="109">
        <v>1.28</v>
      </c>
      <c r="J75" s="7">
        <f t="shared" si="10"/>
        <v>1.2425000000000002</v>
      </c>
      <c r="K75" s="591">
        <f t="shared" si="11"/>
        <v>7.2456613186689001E-2</v>
      </c>
      <c r="L75" s="8">
        <f t="shared" si="3"/>
        <v>3.0190255494453749E-3</v>
      </c>
      <c r="M75" s="9">
        <f t="shared" si="4"/>
        <v>229.59301576208367</v>
      </c>
      <c r="N75" s="4"/>
      <c r="O75" s="4"/>
      <c r="P75" s="8"/>
      <c r="Q75" s="8"/>
      <c r="R75" s="116"/>
      <c r="S75" s="4"/>
      <c r="T75" s="4"/>
      <c r="U75" s="8"/>
      <c r="V75" s="8"/>
      <c r="W75" s="116"/>
      <c r="Y75" s="8"/>
      <c r="AC75" s="692">
        <v>1.52</v>
      </c>
      <c r="AD75" s="119">
        <f t="shared" si="12"/>
        <v>1.7025000000000001</v>
      </c>
      <c r="AE75" s="695">
        <f t="shared" si="13"/>
        <v>40.86</v>
      </c>
      <c r="AG75" s="315">
        <f t="shared" si="14"/>
        <v>1.7732896031984582</v>
      </c>
    </row>
    <row r="76" spans="1:45" ht="15.75">
      <c r="B76" s="4"/>
      <c r="C76" s="4"/>
      <c r="D76" s="4"/>
      <c r="E76" s="4"/>
      <c r="G76" s="109">
        <v>182</v>
      </c>
      <c r="H76" s="688">
        <f t="shared" si="2"/>
        <v>7.583333333333333</v>
      </c>
      <c r="I76" s="109">
        <v>1.3080000000000001</v>
      </c>
      <c r="J76" s="7">
        <f t="shared" si="10"/>
        <v>1.294</v>
      </c>
      <c r="K76" s="591">
        <f t="shared" si="11"/>
        <v>2.1639175103481248E-2</v>
      </c>
      <c r="L76" s="8">
        <f t="shared" si="3"/>
        <v>9.0163229597838533E-4</v>
      </c>
      <c r="M76" s="9">
        <f t="shared" si="4"/>
        <v>768.76924623445609</v>
      </c>
      <c r="N76" s="4"/>
      <c r="O76" s="4"/>
      <c r="P76" s="8"/>
      <c r="Q76" s="8"/>
      <c r="R76" s="116"/>
      <c r="S76" s="4"/>
      <c r="T76" s="4"/>
      <c r="U76" s="8"/>
      <c r="V76" s="8"/>
      <c r="W76" s="116"/>
      <c r="Y76" s="8"/>
      <c r="AC76" s="692">
        <v>1.57</v>
      </c>
      <c r="AD76" s="119">
        <f t="shared" si="12"/>
        <v>1.5449999999999999</v>
      </c>
      <c r="AE76" s="695">
        <f t="shared" si="13"/>
        <v>37.08</v>
      </c>
      <c r="AG76">
        <f t="shared" si="14"/>
        <v>0.58358077409604237</v>
      </c>
    </row>
    <row r="77" spans="1:45" ht="15.75">
      <c r="B77" s="4"/>
      <c r="C77" s="4"/>
      <c r="D77" s="4"/>
      <c r="E77" s="4"/>
      <c r="G77" s="109">
        <v>207</v>
      </c>
      <c r="H77" s="688">
        <f t="shared" si="2"/>
        <v>8.625</v>
      </c>
      <c r="I77" s="109">
        <v>1.32</v>
      </c>
      <c r="J77" s="7">
        <f t="shared" si="10"/>
        <v>1.3140000000000001</v>
      </c>
      <c r="K77" s="591">
        <f t="shared" si="11"/>
        <v>8.7671842207415716E-3</v>
      </c>
      <c r="L77" s="8">
        <f t="shared" si="3"/>
        <v>3.652993425308988E-4</v>
      </c>
      <c r="M77" s="9">
        <f t="shared" si="4"/>
        <v>1897.4772189777909</v>
      </c>
      <c r="N77" s="4"/>
      <c r="O77" s="4"/>
      <c r="P77" s="8"/>
      <c r="Q77" s="8"/>
      <c r="R77" s="116"/>
      <c r="S77" s="4"/>
      <c r="T77" s="4"/>
      <c r="U77" s="8"/>
      <c r="V77" s="8"/>
      <c r="W77" s="116"/>
      <c r="Y77" s="8"/>
      <c r="AC77" s="692">
        <v>1.37</v>
      </c>
      <c r="AD77" s="119">
        <f t="shared" si="12"/>
        <v>1.4700000000000002</v>
      </c>
      <c r="AE77" s="695">
        <f t="shared" si="13"/>
        <v>35.28</v>
      </c>
      <c r="AG77">
        <f t="shared" si="14"/>
        <v>0.24850295410265225</v>
      </c>
    </row>
    <row r="78" spans="1:45">
      <c r="B78" s="4"/>
      <c r="C78" s="4"/>
      <c r="D78" s="4"/>
      <c r="E78" s="4"/>
      <c r="H78" s="4"/>
      <c r="K78" s="4"/>
      <c r="L78" s="8"/>
      <c r="M78" s="9"/>
      <c r="N78" s="4"/>
      <c r="O78" s="4"/>
      <c r="P78" s="8"/>
      <c r="Q78" s="8"/>
      <c r="R78" s="116"/>
      <c r="S78" s="4"/>
      <c r="T78" s="4"/>
      <c r="U78" s="8"/>
      <c r="V78" s="8"/>
      <c r="W78" s="116"/>
      <c r="Y78" s="8"/>
    </row>
    <row r="79" spans="1:45">
      <c r="E79" s="4"/>
      <c r="K79" s="172"/>
      <c r="L79" s="172"/>
      <c r="M79" s="172"/>
      <c r="N79" s="172"/>
      <c r="O79" s="172"/>
      <c r="P79" s="172"/>
      <c r="Q79" s="172"/>
      <c r="R79" s="172"/>
      <c r="S79" s="172"/>
      <c r="T79" s="23"/>
      <c r="U79" s="23"/>
      <c r="V79" s="23"/>
      <c r="W79" s="23"/>
      <c r="X79" s="23"/>
      <c r="Y79" s="23"/>
      <c r="Z79" s="23"/>
      <c r="AA79" s="23"/>
      <c r="AB79" s="23"/>
      <c r="AC79" s="23"/>
    </row>
    <row r="80" spans="1:45">
      <c r="K80" s="4"/>
      <c r="L80" s="4"/>
      <c r="M80" s="4"/>
      <c r="N80" s="4"/>
      <c r="O80" s="4"/>
      <c r="P80" s="4"/>
      <c r="Q80" s="4"/>
      <c r="R80" s="4"/>
      <c r="S80" s="4"/>
    </row>
    <row r="81" spans="4:27">
      <c r="E81" s="4"/>
      <c r="F81" s="4"/>
      <c r="G81" s="4"/>
      <c r="H81" s="4"/>
      <c r="I81" s="4"/>
      <c r="J81" s="4"/>
      <c r="K81" s="4"/>
      <c r="L81" s="4"/>
      <c r="M81" s="4"/>
      <c r="N81" s="4"/>
    </row>
    <row r="82" spans="4:27" ht="15">
      <c r="E82" s="4" t="s">
        <v>999</v>
      </c>
      <c r="F82" s="4"/>
      <c r="G82" s="109" t="s">
        <v>1000</v>
      </c>
      <c r="H82" s="492">
        <v>200000000</v>
      </c>
      <c r="I82" s="172" t="s">
        <v>623</v>
      </c>
      <c r="J82" s="4"/>
      <c r="K82" s="4" t="s">
        <v>27</v>
      </c>
      <c r="L82" s="620">
        <f>C64</f>
        <v>436.5961827832067</v>
      </c>
      <c r="M82" s="172" t="s">
        <v>31</v>
      </c>
      <c r="N82" s="4"/>
      <c r="O82" s="23"/>
      <c r="P82" s="23" t="s">
        <v>356</v>
      </c>
      <c r="Q82" s="450" t="s">
        <v>1002</v>
      </c>
      <c r="R82" s="493">
        <f>H82*L82/O83</f>
        <v>8.7319236556641339E-2</v>
      </c>
      <c r="S82" t="s">
        <v>756</v>
      </c>
      <c r="V82" t="s">
        <v>23</v>
      </c>
      <c r="W82">
        <v>1000</v>
      </c>
      <c r="X82" t="s">
        <v>624</v>
      </c>
      <c r="Y82" s="450" t="s">
        <v>1002</v>
      </c>
      <c r="Z82" s="532">
        <f>R82/U83*W82</f>
        <v>0.4847836806386927</v>
      </c>
      <c r="AA82" t="s">
        <v>756</v>
      </c>
    </row>
    <row r="83" spans="4:27" ht="15">
      <c r="E83" s="4"/>
      <c r="F83" s="4"/>
      <c r="G83" s="109"/>
      <c r="H83" s="4"/>
      <c r="I83" s="4" t="s">
        <v>23</v>
      </c>
      <c r="J83" s="4"/>
      <c r="K83" s="4"/>
      <c r="L83" s="4"/>
      <c r="M83" s="4" t="s">
        <v>33</v>
      </c>
      <c r="N83" s="4"/>
      <c r="O83" s="285">
        <v>1000000000000</v>
      </c>
      <c r="P83" t="s">
        <v>31</v>
      </c>
      <c r="S83" t="s">
        <v>745</v>
      </c>
      <c r="U83">
        <v>180.12</v>
      </c>
      <c r="V83" t="s">
        <v>629</v>
      </c>
      <c r="X83" t="s">
        <v>356</v>
      </c>
      <c r="AA83" t="s">
        <v>755</v>
      </c>
    </row>
    <row r="84" spans="4:27" ht="15">
      <c r="E84" s="4"/>
      <c r="F84" s="4"/>
      <c r="G84" s="109" t="s">
        <v>1001</v>
      </c>
      <c r="H84" s="492">
        <v>1.2E-9</v>
      </c>
      <c r="I84" s="172" t="s">
        <v>23</v>
      </c>
      <c r="J84" s="4"/>
      <c r="K84" s="4" t="s">
        <v>27</v>
      </c>
      <c r="L84" s="23"/>
      <c r="M84" s="172" t="s">
        <v>33</v>
      </c>
      <c r="N84" s="4"/>
      <c r="O84" s="286">
        <v>1000000000001</v>
      </c>
      <c r="P84" s="23" t="s">
        <v>31</v>
      </c>
      <c r="Q84" s="450" t="s">
        <v>1002</v>
      </c>
      <c r="R84" s="621">
        <f>H84/L85*O84</f>
        <v>2.7485352536787158</v>
      </c>
      <c r="S84" t="s">
        <v>745</v>
      </c>
    </row>
    <row r="85" spans="4:27">
      <c r="E85" s="4"/>
      <c r="F85" s="4"/>
      <c r="G85" s="4"/>
      <c r="H85" s="4"/>
      <c r="I85" s="4" t="s">
        <v>748</v>
      </c>
      <c r="J85" s="4"/>
      <c r="K85" s="4"/>
      <c r="L85" s="619">
        <f>C64</f>
        <v>436.5961827832067</v>
      </c>
      <c r="M85" s="4" t="s">
        <v>749</v>
      </c>
      <c r="N85" s="4"/>
      <c r="P85" t="s">
        <v>356</v>
      </c>
      <c r="S85" t="s">
        <v>1003</v>
      </c>
    </row>
    <row r="86" spans="4:27">
      <c r="E86" s="4"/>
      <c r="F86" s="4"/>
      <c r="G86" s="4"/>
      <c r="H86" s="4"/>
      <c r="I86" s="4"/>
      <c r="J86" s="4"/>
      <c r="K86" s="4"/>
      <c r="L86" s="4"/>
      <c r="M86" s="4"/>
      <c r="N86" s="4"/>
    </row>
    <row r="87" spans="4:27">
      <c r="D87" s="23" t="s">
        <v>23</v>
      </c>
      <c r="E87" s="4" t="s">
        <v>27</v>
      </c>
      <c r="F87" s="23" t="s">
        <v>22</v>
      </c>
      <c r="G87" s="4" t="s">
        <v>27</v>
      </c>
      <c r="H87" s="23" t="s">
        <v>24</v>
      </c>
      <c r="I87" s="24" t="s">
        <v>28</v>
      </c>
      <c r="J87" s="24"/>
      <c r="K87" t="s">
        <v>29</v>
      </c>
      <c r="L87" s="4" t="s">
        <v>27</v>
      </c>
      <c r="M87" s="23" t="s">
        <v>31</v>
      </c>
      <c r="N87" s="4" t="s">
        <v>27</v>
      </c>
      <c r="O87" s="23" t="s">
        <v>33</v>
      </c>
      <c r="P87" s="24" t="s">
        <v>28</v>
      </c>
      <c r="Q87" s="23" t="s">
        <v>31</v>
      </c>
    </row>
    <row r="88" spans="4:27">
      <c r="D88" t="s">
        <v>26</v>
      </c>
      <c r="F88" t="s">
        <v>23</v>
      </c>
      <c r="H88" t="s">
        <v>25</v>
      </c>
      <c r="K88" t="s">
        <v>30</v>
      </c>
      <c r="M88" t="s">
        <v>29</v>
      </c>
      <c r="O88" t="s">
        <v>32</v>
      </c>
      <c r="Q88" t="s">
        <v>34</v>
      </c>
    </row>
  </sheetData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CB3F8-FE2C-41A0-8300-C982F8DB480F}">
  <dimension ref="A1:AS83"/>
  <sheetViews>
    <sheetView topLeftCell="A27" zoomScale="23" zoomScaleNormal="93" workbookViewId="0">
      <selection activeCell="AD68" sqref="AD68:AD73"/>
    </sheetView>
  </sheetViews>
  <sheetFormatPr defaultColWidth="8.875" defaultRowHeight="14.25"/>
  <cols>
    <col min="1" max="1" width="12.625" customWidth="1"/>
    <col min="3" max="3" width="8.375" customWidth="1"/>
    <col min="5" max="5" width="10.5" customWidth="1"/>
    <col min="11" max="12" width="9.5" customWidth="1"/>
    <col min="14" max="14" width="10.875" customWidth="1"/>
    <col min="15" max="15" width="10.625" customWidth="1"/>
    <col min="16" max="16" width="8.875" customWidth="1"/>
    <col min="18" max="18" width="5.875" customWidth="1"/>
    <col min="20" max="20" width="6.125" customWidth="1"/>
    <col min="23" max="23" width="6.875" customWidth="1"/>
    <col min="25" max="25" width="7.5" customWidth="1"/>
    <col min="26" max="26" width="8.625" customWidth="1"/>
    <col min="28" max="28" width="5.625" customWidth="1"/>
    <col min="31" max="31" width="5.125" customWidth="1"/>
  </cols>
  <sheetData>
    <row r="1" spans="1:1" ht="23.25">
      <c r="A1" s="359" t="s">
        <v>732</v>
      </c>
    </row>
    <row r="2" spans="1:1" ht="23.25">
      <c r="A2" s="359"/>
    </row>
    <row r="57" spans="1:5">
      <c r="A57" s="616" t="s">
        <v>21</v>
      </c>
      <c r="B57" s="184"/>
      <c r="C57" s="184"/>
      <c r="D57" s="184"/>
      <c r="E57" s="164"/>
    </row>
    <row r="58" spans="1:5">
      <c r="A58" s="165"/>
      <c r="E58" s="166"/>
    </row>
    <row r="59" spans="1:5">
      <c r="A59" s="165"/>
      <c r="B59" s="17" t="s">
        <v>10</v>
      </c>
      <c r="C59" s="19">
        <v>12.4</v>
      </c>
      <c r="D59" s="15" t="s">
        <v>11</v>
      </c>
      <c r="E59" s="166"/>
    </row>
    <row r="60" spans="1:5">
      <c r="A60" s="165"/>
      <c r="B60" s="16" t="s">
        <v>12</v>
      </c>
      <c r="C60" s="20">
        <f>PI()/6*C59^3/1000</f>
        <v>0.99830599192633096</v>
      </c>
      <c r="D60" s="15" t="s">
        <v>13</v>
      </c>
      <c r="E60" s="166"/>
    </row>
    <row r="61" spans="1:5">
      <c r="A61" s="165"/>
      <c r="B61" s="16" t="s">
        <v>14</v>
      </c>
      <c r="C61" s="19">
        <v>1.06</v>
      </c>
      <c r="D61" s="15" t="s">
        <v>15</v>
      </c>
      <c r="E61" s="166"/>
    </row>
    <row r="62" spans="1:5">
      <c r="A62" s="165"/>
      <c r="B62" s="17" t="s">
        <v>16</v>
      </c>
      <c r="C62" s="22">
        <f>C60*C61*1000</f>
        <v>1058.2043514419108</v>
      </c>
      <c r="D62" s="15" t="s">
        <v>17</v>
      </c>
      <c r="E62" s="166"/>
    </row>
    <row r="63" spans="1:5">
      <c r="A63" s="165"/>
      <c r="B63" s="16" t="s">
        <v>18</v>
      </c>
      <c r="C63" s="21">
        <v>0.75</v>
      </c>
      <c r="D63" s="15"/>
      <c r="E63" s="166"/>
    </row>
    <row r="64" spans="1:5">
      <c r="A64" s="165"/>
      <c r="B64" s="16" t="s">
        <v>19</v>
      </c>
      <c r="C64" s="22">
        <f>C62*(1-C63)</f>
        <v>264.55108786047771</v>
      </c>
      <c r="D64" s="15" t="s">
        <v>20</v>
      </c>
      <c r="E64" s="166"/>
    </row>
    <row r="65" spans="1:45" s="101" customFormat="1" ht="28.5">
      <c r="A65" s="169" t="s">
        <v>998</v>
      </c>
      <c r="B65" s="617"/>
      <c r="C65" s="617"/>
      <c r="D65" s="617"/>
      <c r="E65" s="618"/>
      <c r="P65" s="102" t="s">
        <v>20</v>
      </c>
      <c r="Q65" s="102" t="s">
        <v>143</v>
      </c>
      <c r="U65" s="102" t="s">
        <v>20</v>
      </c>
      <c r="V65" s="102" t="s">
        <v>143</v>
      </c>
      <c r="AG65"/>
      <c r="AH65"/>
      <c r="AI65"/>
      <c r="AJ65"/>
      <c r="AN65" s="102" t="s">
        <v>20</v>
      </c>
      <c r="AO65" s="102" t="s">
        <v>143</v>
      </c>
      <c r="AR65" s="102" t="s">
        <v>20</v>
      </c>
      <c r="AS65" s="102" t="s">
        <v>143</v>
      </c>
    </row>
    <row r="66" spans="1:45" ht="15.75" thickBot="1">
      <c r="N66" s="10" t="s">
        <v>3</v>
      </c>
      <c r="O66" s="11"/>
      <c r="P66" s="104">
        <f>$C$64</f>
        <v>264.55108786047771</v>
      </c>
      <c r="Q66" s="103">
        <v>180.16</v>
      </c>
      <c r="S66" s="12" t="s">
        <v>7</v>
      </c>
      <c r="T66" s="13"/>
      <c r="U66" s="105">
        <f>$C$64</f>
        <v>264.55108786047771</v>
      </c>
      <c r="V66" s="106">
        <v>146.13999999999999</v>
      </c>
      <c r="Z66" s="800" t="s">
        <v>1212</v>
      </c>
      <c r="AA66" s="11"/>
      <c r="AC66" s="801" t="s">
        <v>1224</v>
      </c>
      <c r="AD66" s="13"/>
      <c r="AF66" t="s">
        <v>335</v>
      </c>
      <c r="AG66" t="s">
        <v>335</v>
      </c>
      <c r="AH66" t="s">
        <v>336</v>
      </c>
      <c r="AI66" t="s">
        <v>336</v>
      </c>
      <c r="AL66" t="s">
        <v>336</v>
      </c>
      <c r="AN66" s="104">
        <f>$C$64</f>
        <v>264.55108786047771</v>
      </c>
      <c r="AO66" s="103">
        <v>180.16</v>
      </c>
      <c r="AP66" t="s">
        <v>336</v>
      </c>
      <c r="AR66" s="105">
        <f>$C$64</f>
        <v>264.55108786047771</v>
      </c>
      <c r="AS66" s="106">
        <v>146.13999999999999</v>
      </c>
    </row>
    <row r="67" spans="1:45" s="2" customFormat="1" ht="75.75" thickBot="1">
      <c r="B67" s="2" t="s">
        <v>520</v>
      </c>
      <c r="C67" s="2" t="s">
        <v>1010</v>
      </c>
      <c r="D67" s="2" t="s">
        <v>1011</v>
      </c>
      <c r="E67" s="2" t="s">
        <v>1012</v>
      </c>
      <c r="H67" s="2" t="s">
        <v>649</v>
      </c>
      <c r="J67" s="3" t="s">
        <v>0</v>
      </c>
      <c r="K67" s="3" t="s">
        <v>1</v>
      </c>
      <c r="L67" s="3" t="s">
        <v>2</v>
      </c>
      <c r="M67" s="3"/>
      <c r="N67" s="3" t="s">
        <v>6</v>
      </c>
      <c r="O67" s="3" t="s">
        <v>5</v>
      </c>
      <c r="P67" s="3" t="s">
        <v>144</v>
      </c>
      <c r="Q67" s="3" t="s">
        <v>4</v>
      </c>
      <c r="R67" s="3"/>
      <c r="S67" s="3" t="s">
        <v>8</v>
      </c>
      <c r="T67" s="3" t="s">
        <v>337</v>
      </c>
      <c r="U67" s="3" t="s">
        <v>145</v>
      </c>
      <c r="V67" s="3" t="s">
        <v>9</v>
      </c>
      <c r="X67" s="107" t="s">
        <v>146</v>
      </c>
      <c r="Z67" s="102" t="s">
        <v>1280</v>
      </c>
      <c r="AA67" s="102" t="s">
        <v>1280</v>
      </c>
      <c r="AC67" s="102" t="s">
        <v>1280</v>
      </c>
      <c r="AD67" s="102" t="s">
        <v>1280</v>
      </c>
      <c r="AF67" s="230" t="s">
        <v>328</v>
      </c>
      <c r="AG67" s="230" t="s">
        <v>329</v>
      </c>
      <c r="AH67" s="230" t="s">
        <v>330</v>
      </c>
      <c r="AI67" s="230" t="s">
        <v>331</v>
      </c>
      <c r="AJ67"/>
      <c r="AK67" s="124" t="s">
        <v>104</v>
      </c>
      <c r="AL67" s="124" t="s">
        <v>330</v>
      </c>
      <c r="AM67" s="124" t="s">
        <v>332</v>
      </c>
      <c r="AN67" s="3" t="s">
        <v>144</v>
      </c>
      <c r="AO67" s="3" t="s">
        <v>4</v>
      </c>
      <c r="AP67" s="124" t="s">
        <v>333</v>
      </c>
      <c r="AQ67" s="124" t="s">
        <v>334</v>
      </c>
      <c r="AR67" s="3" t="s">
        <v>145</v>
      </c>
      <c r="AS67" s="3" t="s">
        <v>9</v>
      </c>
    </row>
    <row r="68" spans="1:45" ht="16.5" thickTop="1" thickBot="1">
      <c r="A68">
        <v>1</v>
      </c>
      <c r="B68" s="4">
        <v>2.6</v>
      </c>
      <c r="C68" s="4">
        <v>0.12</v>
      </c>
      <c r="D68" s="4">
        <v>30.1</v>
      </c>
      <c r="E68" s="4">
        <v>2.44</v>
      </c>
      <c r="H68" s="4">
        <v>0.54</v>
      </c>
      <c r="J68" s="4">
        <v>0.52</v>
      </c>
      <c r="K68" s="8">
        <f>J68/24</f>
        <v>2.1666666666666667E-2</v>
      </c>
      <c r="L68" s="9">
        <f>LN(2)/K68</f>
        <v>31.991408333535936</v>
      </c>
      <c r="M68" s="4"/>
      <c r="N68" s="4">
        <v>2.25</v>
      </c>
      <c r="O68" s="8">
        <f>N68</f>
        <v>2.25</v>
      </c>
      <c r="P68" s="8">
        <f t="shared" ref="P68:P73" si="0">O68/$C$64*1000</f>
        <v>8.5049735315646604</v>
      </c>
      <c r="Q68" s="116">
        <f>P68*Q$66/1000</f>
        <v>1.5322560314466891</v>
      </c>
      <c r="R68" s="4"/>
      <c r="S68" s="4">
        <v>0.75</v>
      </c>
      <c r="T68" s="8">
        <f>S68</f>
        <v>0.75</v>
      </c>
      <c r="U68" s="8">
        <f t="shared" ref="U68:U73" si="1">T68/$C$64*1000</f>
        <v>2.8349911771882206</v>
      </c>
      <c r="V68" s="116">
        <f>U68*V$66/1000</f>
        <v>0.4143056106342865</v>
      </c>
      <c r="X68" s="8">
        <f>P68/U68</f>
        <v>2.9999999999999996</v>
      </c>
      <c r="Z68" s="773">
        <f>J68/P68</f>
        <v>6.1140695861088189E-2</v>
      </c>
      <c r="AA68" s="773">
        <f>Z68/180.12*1000</f>
        <v>0.33944423640399835</v>
      </c>
      <c r="AB68" s="773"/>
      <c r="AC68" s="773">
        <f>J68/U68</f>
        <v>0.18342208758326453</v>
      </c>
      <c r="AD68" s="773">
        <f>AC68/146.1*1000</f>
        <v>1.2554557671681352</v>
      </c>
      <c r="AF68" s="230">
        <v>0.31</v>
      </c>
      <c r="AG68" s="277">
        <v>0.52</v>
      </c>
      <c r="AH68" s="230">
        <v>1.6</v>
      </c>
      <c r="AI68" s="230">
        <v>0.42</v>
      </c>
      <c r="AK68" s="230">
        <v>7.4</v>
      </c>
      <c r="AL68" s="230">
        <v>1.5</v>
      </c>
      <c r="AM68" s="230">
        <v>4.5</v>
      </c>
      <c r="AN68" s="8">
        <f t="shared" ref="AN68:AN73" si="2">AM68/$C$64*1000</f>
        <v>17.009947063129321</v>
      </c>
      <c r="AO68" s="25">
        <f t="shared" ref="AO68:AO73" si="3">AM68*AO$66/$C$64</f>
        <v>3.0645120628933786</v>
      </c>
      <c r="AP68" s="230">
        <v>0.46</v>
      </c>
      <c r="AQ68" s="230">
        <v>0.97</v>
      </c>
      <c r="AR68" s="8">
        <f t="shared" ref="AR68:AR73" si="4">AQ68/$C$64*1000</f>
        <v>3.6665885891634318</v>
      </c>
      <c r="AS68" s="25">
        <f t="shared" ref="AS68:AS73" si="5">AQ68*AS$66/$C$64</f>
        <v>0.53583525642034391</v>
      </c>
    </row>
    <row r="69" spans="1:45" ht="15.75" thickBot="1">
      <c r="A69">
        <v>2</v>
      </c>
      <c r="B69" s="4">
        <v>1.3</v>
      </c>
      <c r="C69" s="4">
        <v>0.1</v>
      </c>
      <c r="D69" s="4">
        <v>33.299999999999997</v>
      </c>
      <c r="E69" s="4">
        <v>2.85</v>
      </c>
      <c r="H69" s="4">
        <v>0.54</v>
      </c>
      <c r="J69" s="4">
        <v>0.58499999999999996</v>
      </c>
      <c r="K69" s="8">
        <f t="shared" ref="K69:K73" si="6">J69/24</f>
        <v>2.4374999999999997E-2</v>
      </c>
      <c r="L69" s="9">
        <f t="shared" ref="L69:L73" si="7">LN(2)/K69</f>
        <v>28.436807407587501</v>
      </c>
      <c r="M69" s="4"/>
      <c r="N69" s="4">
        <v>3.96</v>
      </c>
      <c r="O69" s="8">
        <f t="shared" ref="O69:O73" si="8">N69</f>
        <v>3.96</v>
      </c>
      <c r="P69" s="8">
        <f t="shared" si="0"/>
        <v>14.968753415553802</v>
      </c>
      <c r="Q69" s="116">
        <f t="shared" ref="Q69:Q73" si="9">P69*Q$66/1000</f>
        <v>2.696770615346173</v>
      </c>
      <c r="R69" s="4"/>
      <c r="S69" s="4">
        <v>0.84</v>
      </c>
      <c r="T69" s="8">
        <f t="shared" ref="T69:T73" si="10">S69</f>
        <v>0.84</v>
      </c>
      <c r="U69" s="8">
        <f t="shared" si="1"/>
        <v>3.1751901184508067</v>
      </c>
      <c r="V69" s="116">
        <f t="shared" ref="V69:V73" si="11">U69*V$66/1000</f>
        <v>0.46402228391040085</v>
      </c>
      <c r="X69" s="8">
        <f t="shared" ref="X69:X73" si="12">P69/U69</f>
        <v>4.7142857142857144</v>
      </c>
      <c r="Z69" s="773">
        <f t="shared" ref="Z69:Z73" si="13">J69/P69</f>
        <v>3.9081410706661476E-2</v>
      </c>
      <c r="AA69" s="773">
        <f t="shared" ref="AA69:AA73" si="14">Z69/180.12*1000</f>
        <v>0.21697429883778302</v>
      </c>
      <c r="AB69" s="773"/>
      <c r="AC69" s="773">
        <f t="shared" ref="AC69:AC73" si="15">J69/U69</f>
        <v>0.18424093618854698</v>
      </c>
      <c r="AD69" s="773">
        <f t="shared" ref="AD69:AD73" si="16">AC69/146.1*1000</f>
        <v>1.2610604804144216</v>
      </c>
      <c r="AF69" s="230">
        <v>0.41</v>
      </c>
      <c r="AG69" s="277">
        <v>0.58499999999999996</v>
      </c>
      <c r="AH69" s="230">
        <v>1.6</v>
      </c>
      <c r="AI69" s="230">
        <v>0.51</v>
      </c>
      <c r="AK69" s="230">
        <v>7.7</v>
      </c>
      <c r="AL69" s="230">
        <v>1.52</v>
      </c>
      <c r="AM69" s="230">
        <v>8.34</v>
      </c>
      <c r="AN69" s="8">
        <f t="shared" si="2"/>
        <v>31.525101890333008</v>
      </c>
      <c r="AO69" s="25">
        <f t="shared" si="3"/>
        <v>5.6795623565623954</v>
      </c>
      <c r="AP69" s="230">
        <v>0.46</v>
      </c>
      <c r="AQ69" s="230">
        <v>1.56</v>
      </c>
      <c r="AR69" s="8">
        <f t="shared" si="4"/>
        <v>5.8967816485514986</v>
      </c>
      <c r="AS69" s="25">
        <f t="shared" si="5"/>
        <v>0.86175567011931598</v>
      </c>
    </row>
    <row r="70" spans="1:45" ht="15.75" thickBot="1">
      <c r="A70">
        <v>3</v>
      </c>
      <c r="B70" s="4">
        <v>2.2999999999999998</v>
      </c>
      <c r="C70" s="4">
        <v>0.49</v>
      </c>
      <c r="D70" s="4">
        <v>34.700000000000003</v>
      </c>
      <c r="E70" s="4">
        <v>2.6</v>
      </c>
      <c r="H70" s="4">
        <v>0.54</v>
      </c>
      <c r="J70" s="4">
        <v>0.7</v>
      </c>
      <c r="K70" s="8">
        <f t="shared" si="6"/>
        <v>2.9166666666666664E-2</v>
      </c>
      <c r="L70" s="9">
        <f t="shared" si="7"/>
        <v>23.765046190626698</v>
      </c>
      <c r="M70" s="4"/>
      <c r="N70" s="4">
        <v>5.3</v>
      </c>
      <c r="O70" s="8">
        <f t="shared" si="8"/>
        <v>5.3</v>
      </c>
      <c r="P70" s="8">
        <f t="shared" si="0"/>
        <v>20.033937652130092</v>
      </c>
      <c r="Q70" s="116">
        <f t="shared" si="9"/>
        <v>3.6093142074077571</v>
      </c>
      <c r="R70" s="4"/>
      <c r="S70" s="4">
        <v>1.1399999999999999</v>
      </c>
      <c r="T70" s="8">
        <f t="shared" si="10"/>
        <v>1.1399999999999999</v>
      </c>
      <c r="U70" s="8">
        <f t="shared" si="1"/>
        <v>4.3091865893260941</v>
      </c>
      <c r="V70" s="116">
        <f t="shared" si="11"/>
        <v>0.6297445281641153</v>
      </c>
      <c r="X70" s="8">
        <f t="shared" si="12"/>
        <v>4.6491228070175454</v>
      </c>
      <c r="Z70" s="773">
        <f t="shared" si="13"/>
        <v>3.4940709717421581E-2</v>
      </c>
      <c r="AA70" s="773">
        <f t="shared" si="14"/>
        <v>0.19398573016556506</v>
      </c>
      <c r="AB70" s="773"/>
      <c r="AC70" s="773">
        <f t="shared" si="15"/>
        <v>0.16244365044064424</v>
      </c>
      <c r="AD70" s="773">
        <f t="shared" si="16"/>
        <v>1.1118661905588243</v>
      </c>
      <c r="AF70" s="230">
        <v>0.62</v>
      </c>
      <c r="AG70" s="277">
        <v>0.7</v>
      </c>
      <c r="AH70" s="230">
        <v>1.72</v>
      </c>
      <c r="AI70" s="230">
        <v>0.49</v>
      </c>
      <c r="AK70" s="230">
        <v>7.7</v>
      </c>
      <c r="AL70" s="230">
        <v>1.78</v>
      </c>
      <c r="AM70" s="230">
        <v>5.16</v>
      </c>
      <c r="AN70" s="8">
        <f t="shared" si="2"/>
        <v>19.504739299054958</v>
      </c>
      <c r="AO70" s="25">
        <f t="shared" si="3"/>
        <v>3.5139738321177405</v>
      </c>
      <c r="AP70" s="230">
        <v>0.45</v>
      </c>
      <c r="AQ70" s="230">
        <v>1.0900000000000001</v>
      </c>
      <c r="AR70" s="8">
        <f t="shared" si="4"/>
        <v>4.1201871775135475</v>
      </c>
      <c r="AS70" s="25">
        <f t="shared" si="5"/>
        <v>0.60212415412182974</v>
      </c>
    </row>
    <row r="71" spans="1:45" ht="15.75" thickBot="1">
      <c r="A71">
        <v>4</v>
      </c>
      <c r="B71" s="4">
        <v>4.9000000000000004</v>
      </c>
      <c r="C71" s="4">
        <v>1.2</v>
      </c>
      <c r="D71" s="4">
        <v>29.2</v>
      </c>
      <c r="E71" s="4">
        <v>2.5099999999999998</v>
      </c>
      <c r="H71" s="4">
        <v>0.54</v>
      </c>
      <c r="J71" s="4">
        <v>0.82</v>
      </c>
      <c r="K71" s="8">
        <f t="shared" si="6"/>
        <v>3.4166666666666665E-2</v>
      </c>
      <c r="L71" s="9">
        <f t="shared" si="7"/>
        <v>20.287234552974009</v>
      </c>
      <c r="M71" s="4"/>
      <c r="N71" s="4">
        <v>6.3</v>
      </c>
      <c r="O71" s="8">
        <f t="shared" si="8"/>
        <v>6.3</v>
      </c>
      <c r="P71" s="8">
        <f t="shared" si="0"/>
        <v>23.81392588838105</v>
      </c>
      <c r="Q71" s="116">
        <f t="shared" si="9"/>
        <v>4.2903168880507305</v>
      </c>
      <c r="R71" s="4"/>
      <c r="S71" s="4">
        <v>1.35</v>
      </c>
      <c r="T71" s="8">
        <f t="shared" si="10"/>
        <v>1.35</v>
      </c>
      <c r="U71" s="8">
        <f t="shared" si="1"/>
        <v>5.1029841189387968</v>
      </c>
      <c r="V71" s="116">
        <f t="shared" si="11"/>
        <v>0.74575009914171575</v>
      </c>
      <c r="X71" s="8">
        <f t="shared" si="12"/>
        <v>4.6666666666666661</v>
      </c>
      <c r="Z71" s="773">
        <f t="shared" si="13"/>
        <v>3.4433633658030434E-2</v>
      </c>
      <c r="AA71" s="773">
        <f t="shared" si="14"/>
        <v>0.19117051775499908</v>
      </c>
      <c r="AB71" s="773"/>
      <c r="AC71" s="773">
        <f t="shared" si="15"/>
        <v>0.16069029040414201</v>
      </c>
      <c r="AD71" s="773">
        <f t="shared" si="16"/>
        <v>1.0998650951686655</v>
      </c>
      <c r="AF71" s="230">
        <v>0.78</v>
      </c>
      <c r="AG71" s="277">
        <v>0.82</v>
      </c>
      <c r="AH71" s="230">
        <v>1.7</v>
      </c>
      <c r="AI71" s="230">
        <v>0.56000000000000005</v>
      </c>
      <c r="AK71" s="230">
        <v>7.2</v>
      </c>
      <c r="AL71" s="230">
        <v>1.42</v>
      </c>
      <c r="AM71" s="230">
        <v>4.18</v>
      </c>
      <c r="AN71" s="8">
        <f t="shared" si="2"/>
        <v>15.800350827529016</v>
      </c>
      <c r="AO71" s="25">
        <f t="shared" si="3"/>
        <v>2.846591205087627</v>
      </c>
      <c r="AP71" s="230">
        <v>0.45</v>
      </c>
      <c r="AQ71" s="230">
        <v>1</v>
      </c>
      <c r="AR71" s="8">
        <f t="shared" si="4"/>
        <v>3.7799882362509605</v>
      </c>
      <c r="AS71" s="25">
        <f t="shared" si="5"/>
        <v>0.55240748084571534</v>
      </c>
    </row>
    <row r="72" spans="1:45" ht="15.75" thickBot="1">
      <c r="A72">
        <v>5</v>
      </c>
      <c r="B72" s="4">
        <v>10.5</v>
      </c>
      <c r="C72" s="4">
        <v>2.1</v>
      </c>
      <c r="D72" s="4">
        <v>22.4</v>
      </c>
      <c r="E72" s="4">
        <v>1.77</v>
      </c>
      <c r="H72" s="4">
        <v>0.54</v>
      </c>
      <c r="J72" s="4">
        <v>1.04</v>
      </c>
      <c r="K72" s="8">
        <f t="shared" si="6"/>
        <v>4.3333333333333335E-2</v>
      </c>
      <c r="L72" s="9">
        <f t="shared" si="7"/>
        <v>15.995704166767968</v>
      </c>
      <c r="M72" s="4"/>
      <c r="N72" s="4">
        <v>7.25</v>
      </c>
      <c r="O72" s="8">
        <f t="shared" si="8"/>
        <v>7.25</v>
      </c>
      <c r="P72" s="8">
        <f t="shared" si="0"/>
        <v>27.404914712819462</v>
      </c>
      <c r="Q72" s="116">
        <f t="shared" si="9"/>
        <v>4.9372694346615544</v>
      </c>
      <c r="R72" s="4"/>
      <c r="S72" s="4">
        <v>1.78</v>
      </c>
      <c r="T72" s="8">
        <f t="shared" si="10"/>
        <v>1.78</v>
      </c>
      <c r="U72" s="8">
        <f t="shared" si="1"/>
        <v>6.7283790605267102</v>
      </c>
      <c r="V72" s="116">
        <f t="shared" si="11"/>
        <v>0.98328531590537327</v>
      </c>
      <c r="X72" s="8">
        <f t="shared" si="12"/>
        <v>4.0730337078651679</v>
      </c>
      <c r="Z72" s="773">
        <f t="shared" si="13"/>
        <v>3.794939743102025E-2</v>
      </c>
      <c r="AA72" s="773">
        <f t="shared" si="14"/>
        <v>0.21068952604386101</v>
      </c>
      <c r="AB72" s="773"/>
      <c r="AC72" s="773">
        <f t="shared" si="15"/>
        <v>0.15456917492971731</v>
      </c>
      <c r="AD72" s="773">
        <f t="shared" si="16"/>
        <v>1.0579683431192151</v>
      </c>
      <c r="AF72" s="230">
        <v>1.02</v>
      </c>
      <c r="AG72" s="277">
        <v>1.04</v>
      </c>
      <c r="AH72" s="230">
        <v>1.94</v>
      </c>
      <c r="AI72" s="230">
        <v>0.47</v>
      </c>
      <c r="AK72" s="230">
        <v>6.8</v>
      </c>
      <c r="AL72" s="230">
        <v>1.28</v>
      </c>
      <c r="AM72" s="230">
        <v>3.02</v>
      </c>
      <c r="AN72" s="8">
        <f t="shared" si="2"/>
        <v>11.4155644734779</v>
      </c>
      <c r="AO72" s="25">
        <f t="shared" si="3"/>
        <v>2.0566280955417788</v>
      </c>
      <c r="AP72" s="230">
        <v>0.6</v>
      </c>
      <c r="AQ72" s="230">
        <v>1.86</v>
      </c>
      <c r="AR72" s="8">
        <f t="shared" si="4"/>
        <v>7.0307781194267864</v>
      </c>
      <c r="AS72" s="25">
        <f t="shared" si="5"/>
        <v>1.0274779143730306</v>
      </c>
    </row>
    <row r="73" spans="1:45" ht="15.75" thickBot="1">
      <c r="A73">
        <v>6</v>
      </c>
      <c r="B73" s="4">
        <v>16.7</v>
      </c>
      <c r="C73" s="4">
        <v>3.66</v>
      </c>
      <c r="D73" s="4">
        <v>16.2</v>
      </c>
      <c r="E73" s="4">
        <v>1.33</v>
      </c>
      <c r="H73" s="4">
        <v>0.54</v>
      </c>
      <c r="J73" s="4">
        <v>1.33</v>
      </c>
      <c r="K73" s="8">
        <f t="shared" si="6"/>
        <v>5.541666666666667E-2</v>
      </c>
      <c r="L73" s="9">
        <f t="shared" si="7"/>
        <v>12.507919047698261</v>
      </c>
      <c r="M73" s="4"/>
      <c r="N73" s="4">
        <v>9</v>
      </c>
      <c r="O73" s="8">
        <f t="shared" si="8"/>
        <v>9</v>
      </c>
      <c r="P73" s="8">
        <f t="shared" si="0"/>
        <v>34.019894126258642</v>
      </c>
      <c r="Q73" s="116">
        <f t="shared" si="9"/>
        <v>6.1290241257867564</v>
      </c>
      <c r="R73" s="4"/>
      <c r="S73" s="4">
        <v>2.04</v>
      </c>
      <c r="T73" s="8">
        <f t="shared" si="10"/>
        <v>2.04</v>
      </c>
      <c r="U73" s="8">
        <f t="shared" si="1"/>
        <v>7.7111760019519595</v>
      </c>
      <c r="V73" s="116">
        <f t="shared" si="11"/>
        <v>1.1269112609252594</v>
      </c>
      <c r="X73" s="8">
        <f t="shared" si="12"/>
        <v>4.4117647058823524</v>
      </c>
      <c r="Z73" s="773">
        <f t="shared" si="13"/>
        <v>3.9094771872715046E-2</v>
      </c>
      <c r="AA73" s="773">
        <f t="shared" si="14"/>
        <v>0.21704847808524896</v>
      </c>
      <c r="AB73" s="773"/>
      <c r="AC73" s="773">
        <f t="shared" si="15"/>
        <v>0.17247693473256634</v>
      </c>
      <c r="AD73" s="773">
        <f t="shared" si="16"/>
        <v>1.1805402787992221</v>
      </c>
      <c r="AF73" s="230">
        <v>1.33</v>
      </c>
      <c r="AG73" s="277">
        <v>1.33</v>
      </c>
      <c r="AH73" s="230">
        <v>2.12</v>
      </c>
      <c r="AI73" s="230">
        <v>0.66</v>
      </c>
      <c r="AK73" s="230">
        <v>7.2</v>
      </c>
      <c r="AL73" s="230">
        <v>1.66</v>
      </c>
      <c r="AM73" s="230">
        <v>4.47</v>
      </c>
      <c r="AN73" s="8">
        <f t="shared" si="2"/>
        <v>16.896547416041791</v>
      </c>
      <c r="AO73" s="25">
        <f t="shared" si="3"/>
        <v>3.044081982474089</v>
      </c>
      <c r="AP73" s="230">
        <v>0.34</v>
      </c>
      <c r="AQ73" s="230">
        <v>1.03</v>
      </c>
      <c r="AR73" s="8">
        <f t="shared" si="4"/>
        <v>3.8933878833384896</v>
      </c>
      <c r="AS73" s="25">
        <f t="shared" si="5"/>
        <v>0.56897970527108677</v>
      </c>
    </row>
    <row r="74" spans="1:45" ht="6.75" customHeight="1">
      <c r="E74" s="4"/>
      <c r="J74" s="172"/>
      <c r="K74" s="172"/>
      <c r="L74" s="172"/>
      <c r="M74" s="172"/>
      <c r="N74" s="172"/>
      <c r="O74" s="172"/>
      <c r="P74" s="172"/>
      <c r="Q74" s="172"/>
      <c r="R74" s="172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</row>
    <row r="75" spans="1:45">
      <c r="J75" s="4"/>
      <c r="K75" s="4"/>
      <c r="L75" s="4"/>
      <c r="M75" s="4"/>
      <c r="N75" s="4"/>
      <c r="O75" s="4"/>
      <c r="P75" s="4"/>
      <c r="Q75" s="4"/>
      <c r="R75" s="4"/>
    </row>
    <row r="76" spans="1:45">
      <c r="E76" s="4"/>
      <c r="F76" s="4"/>
      <c r="G76" s="4"/>
      <c r="H76" s="4"/>
      <c r="I76" s="4"/>
      <c r="J76" s="4"/>
      <c r="K76" s="4"/>
      <c r="L76" s="4"/>
      <c r="M76" s="4"/>
    </row>
    <row r="77" spans="1:45" ht="15">
      <c r="E77" s="4" t="s">
        <v>999</v>
      </c>
      <c r="F77" s="4"/>
      <c r="G77" s="109" t="s">
        <v>1000</v>
      </c>
      <c r="H77" s="492">
        <v>200000000</v>
      </c>
      <c r="I77" s="172" t="s">
        <v>623</v>
      </c>
      <c r="J77" s="4" t="s">
        <v>27</v>
      </c>
      <c r="K77" s="620">
        <f>C64</f>
        <v>264.55108786047771</v>
      </c>
      <c r="L77" s="172" t="s">
        <v>31</v>
      </c>
      <c r="M77" s="4"/>
      <c r="N77" s="23"/>
      <c r="O77" s="23" t="s">
        <v>356</v>
      </c>
      <c r="P77" s="450" t="s">
        <v>1002</v>
      </c>
      <c r="Q77" s="493">
        <f>H77*K77/N78</f>
        <v>5.291021757209554E-2</v>
      </c>
      <c r="R77" t="s">
        <v>756</v>
      </c>
      <c r="U77" t="s">
        <v>23</v>
      </c>
      <c r="V77">
        <v>1000</v>
      </c>
      <c r="W77" t="s">
        <v>624</v>
      </c>
      <c r="X77" s="450" t="s">
        <v>1002</v>
      </c>
      <c r="Y77" s="532">
        <f>Q77/T78*V77</f>
        <v>0.29374981996499855</v>
      </c>
      <c r="Z77" t="s">
        <v>756</v>
      </c>
    </row>
    <row r="78" spans="1:45" ht="15">
      <c r="E78" s="4"/>
      <c r="F78" s="4"/>
      <c r="G78" s="109"/>
      <c r="H78" s="4"/>
      <c r="I78" s="4" t="s">
        <v>23</v>
      </c>
      <c r="J78" s="4"/>
      <c r="K78" s="4"/>
      <c r="L78" s="4" t="s">
        <v>33</v>
      </c>
      <c r="M78" s="4"/>
      <c r="N78" s="285">
        <v>1000000000000</v>
      </c>
      <c r="O78" t="s">
        <v>31</v>
      </c>
      <c r="R78" t="s">
        <v>745</v>
      </c>
      <c r="T78">
        <v>180.12</v>
      </c>
      <c r="U78" t="s">
        <v>629</v>
      </c>
      <c r="W78" t="s">
        <v>356</v>
      </c>
      <c r="Z78" t="s">
        <v>755</v>
      </c>
    </row>
    <row r="79" spans="1:45" ht="15">
      <c r="E79" s="4"/>
      <c r="F79" s="4"/>
      <c r="G79" s="109" t="s">
        <v>1001</v>
      </c>
      <c r="H79" s="492">
        <v>1.2E-9</v>
      </c>
      <c r="I79" s="172" t="s">
        <v>23</v>
      </c>
      <c r="J79" s="4" t="s">
        <v>27</v>
      </c>
      <c r="K79" s="23"/>
      <c r="L79" s="172" t="s">
        <v>33</v>
      </c>
      <c r="M79" s="4"/>
      <c r="N79" s="286">
        <v>1000000000001</v>
      </c>
      <c r="O79" s="23" t="s">
        <v>31</v>
      </c>
      <c r="P79" s="450" t="s">
        <v>1002</v>
      </c>
      <c r="Q79" s="621">
        <f>H79/K80*N79</f>
        <v>4.5359858835056883</v>
      </c>
      <c r="R79" t="s">
        <v>745</v>
      </c>
    </row>
    <row r="80" spans="1:45">
      <c r="E80" s="4"/>
      <c r="F80" s="4"/>
      <c r="G80" s="4"/>
      <c r="H80" s="4"/>
      <c r="I80" s="4" t="s">
        <v>748</v>
      </c>
      <c r="J80" s="4"/>
      <c r="K80" s="619">
        <f>C64</f>
        <v>264.55108786047771</v>
      </c>
      <c r="L80" s="4" t="s">
        <v>749</v>
      </c>
      <c r="M80" s="4"/>
      <c r="O80" t="s">
        <v>356</v>
      </c>
      <c r="R80" t="s">
        <v>1003</v>
      </c>
    </row>
    <row r="81" spans="4:16">
      <c r="E81" s="4"/>
      <c r="F81" s="4"/>
      <c r="G81" s="4"/>
      <c r="H81" s="4"/>
      <c r="I81" s="4"/>
      <c r="J81" s="4"/>
      <c r="K81" s="4"/>
      <c r="L81" s="4"/>
      <c r="M81" s="4"/>
    </row>
    <row r="82" spans="4:16">
      <c r="D82" s="23" t="s">
        <v>23</v>
      </c>
      <c r="E82" s="4" t="s">
        <v>27</v>
      </c>
      <c r="F82" s="23" t="s">
        <v>22</v>
      </c>
      <c r="G82" s="4" t="s">
        <v>27</v>
      </c>
      <c r="H82" s="23" t="s">
        <v>24</v>
      </c>
      <c r="I82" s="24" t="s">
        <v>28</v>
      </c>
      <c r="J82" t="s">
        <v>29</v>
      </c>
      <c r="K82" s="4" t="s">
        <v>27</v>
      </c>
      <c r="L82" s="23" t="s">
        <v>31</v>
      </c>
      <c r="M82" s="4" t="s">
        <v>27</v>
      </c>
      <c r="N82" s="23" t="s">
        <v>33</v>
      </c>
      <c r="O82" s="24" t="s">
        <v>28</v>
      </c>
      <c r="P82" s="23" t="s">
        <v>31</v>
      </c>
    </row>
    <row r="83" spans="4:16">
      <c r="D83" t="s">
        <v>26</v>
      </c>
      <c r="F83" t="s">
        <v>23</v>
      </c>
      <c r="H83" t="s">
        <v>25</v>
      </c>
      <c r="J83" t="s">
        <v>30</v>
      </c>
      <c r="L83" t="s">
        <v>29</v>
      </c>
      <c r="N83" t="s">
        <v>32</v>
      </c>
      <c r="P83" t="s">
        <v>34</v>
      </c>
    </row>
  </sheetData>
  <pageMargins left="0.7" right="0.7" top="0.75" bottom="0.75" header="0.3" footer="0.3"/>
  <pageSetup orientation="portrait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81FFD-56F2-4D05-BF32-EF47B1928718}">
  <dimension ref="A1:AU140"/>
  <sheetViews>
    <sheetView topLeftCell="A101" zoomScale="80" zoomScaleNormal="80" workbookViewId="0">
      <selection activeCell="AH126" sqref="AH126:AH135"/>
    </sheetView>
  </sheetViews>
  <sheetFormatPr defaultColWidth="8.875" defaultRowHeight="14.25"/>
  <cols>
    <col min="9" max="9" width="9.375" customWidth="1"/>
    <col min="14" max="14" width="4.375" customWidth="1"/>
    <col min="15" max="15" width="10.125" customWidth="1"/>
    <col min="19" max="19" width="4.5" customWidth="1"/>
    <col min="20" max="20" width="10.5" customWidth="1"/>
    <col min="24" max="24" width="4.875" customWidth="1"/>
    <col min="26" max="26" width="5.5" customWidth="1"/>
    <col min="31" max="31" width="5.625" customWidth="1"/>
    <col min="36" max="36" width="6.125" customWidth="1"/>
  </cols>
  <sheetData>
    <row r="1" spans="1:32" ht="27.75">
      <c r="A1" s="207" t="s">
        <v>1016</v>
      </c>
    </row>
    <row r="3" spans="1:32" ht="20.25">
      <c r="A3" s="735" t="s">
        <v>1017</v>
      </c>
      <c r="B3" s="593"/>
      <c r="C3" s="593"/>
      <c r="D3" s="593"/>
      <c r="E3" s="593"/>
      <c r="F3" s="593"/>
      <c r="G3" s="593"/>
      <c r="H3" s="593"/>
      <c r="I3" s="593"/>
      <c r="J3" s="593"/>
      <c r="K3" s="593"/>
      <c r="L3" s="593"/>
      <c r="M3" s="593"/>
      <c r="N3" s="593"/>
      <c r="O3" s="593"/>
      <c r="Q3" s="736" t="s">
        <v>1210</v>
      </c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</row>
    <row r="117" spans="1:47">
      <c r="B117" s="17" t="s">
        <v>10</v>
      </c>
      <c r="C117" s="19">
        <v>12.4</v>
      </c>
      <c r="D117" s="15" t="s">
        <v>11</v>
      </c>
      <c r="L117" s="4"/>
      <c r="M117" s="4"/>
    </row>
    <row r="118" spans="1:47">
      <c r="B118" s="16" t="s">
        <v>12</v>
      </c>
      <c r="C118" s="20">
        <f>PI()/6*C117^3/1000</f>
        <v>0.99830599192633096</v>
      </c>
      <c r="D118" s="15" t="s">
        <v>13</v>
      </c>
      <c r="L118" s="4"/>
      <c r="M118" s="4"/>
      <c r="O118">
        <v>7.2</v>
      </c>
      <c r="P118" s="23" t="s">
        <v>813</v>
      </c>
      <c r="R118" s="23" t="s">
        <v>33</v>
      </c>
      <c r="T118" s="450" t="s">
        <v>28</v>
      </c>
      <c r="U118">
        <f>O118/Q119</f>
        <v>2.7215915301006914E-2</v>
      </c>
      <c r="V118" s="285">
        <v>9.9999999999999994E-12</v>
      </c>
      <c r="W118" s="285">
        <v>1000000000000</v>
      </c>
      <c r="X118" t="s">
        <v>31</v>
      </c>
      <c r="Y118" s="285">
        <f>U118*V118*W118</f>
        <v>0.27215915301006915</v>
      </c>
    </row>
    <row r="119" spans="1:47">
      <c r="B119" s="16" t="s">
        <v>14</v>
      </c>
      <c r="C119" s="19">
        <v>1.06</v>
      </c>
      <c r="D119" s="15" t="s">
        <v>15</v>
      </c>
      <c r="L119" s="4"/>
      <c r="M119" s="4"/>
      <c r="P119" t="s">
        <v>814</v>
      </c>
      <c r="Q119" s="524">
        <f>C122</f>
        <v>264.55108786047771</v>
      </c>
      <c r="R119" t="s">
        <v>31</v>
      </c>
      <c r="X119" t="s">
        <v>356</v>
      </c>
    </row>
    <row r="120" spans="1:47">
      <c r="B120" s="17" t="s">
        <v>16</v>
      </c>
      <c r="C120" s="563">
        <f>C118*C119*1000</f>
        <v>1058.2043514419108</v>
      </c>
      <c r="D120" s="15" t="s">
        <v>17</v>
      </c>
      <c r="L120" s="4"/>
      <c r="M120" s="4"/>
    </row>
    <row r="121" spans="1:47">
      <c r="B121" s="16" t="s">
        <v>18</v>
      </c>
      <c r="C121" s="21">
        <v>0.75</v>
      </c>
      <c r="D121" s="15"/>
      <c r="L121" s="4"/>
      <c r="M121" s="4"/>
    </row>
    <row r="122" spans="1:47" ht="15">
      <c r="B122" s="16" t="s">
        <v>19</v>
      </c>
      <c r="C122" s="523">
        <f>C120*(1-C121)</f>
        <v>264.55108786047771</v>
      </c>
      <c r="D122" s="15" t="s">
        <v>20</v>
      </c>
      <c r="L122" s="4"/>
      <c r="M122" s="4"/>
      <c r="N122" s="4"/>
    </row>
    <row r="123" spans="1:47" ht="29.25">
      <c r="D123" s="4" t="s">
        <v>913</v>
      </c>
      <c r="F123" s="4"/>
      <c r="K123" t="s">
        <v>915</v>
      </c>
      <c r="L123" s="4"/>
      <c r="M123" s="4"/>
      <c r="O123" s="101"/>
      <c r="P123" s="101"/>
      <c r="Q123" s="102" t="s">
        <v>20</v>
      </c>
      <c r="R123" s="102" t="s">
        <v>143</v>
      </c>
      <c r="S123" s="102"/>
      <c r="T123" s="101"/>
      <c r="U123" s="101"/>
      <c r="V123" s="102" t="s">
        <v>20</v>
      </c>
      <c r="W123" s="102" t="s">
        <v>143</v>
      </c>
      <c r="X123" s="101"/>
      <c r="Y123" s="101"/>
      <c r="Z123" s="101"/>
      <c r="AA123" s="101"/>
      <c r="AB123" s="101"/>
      <c r="AC123" s="102" t="s">
        <v>20</v>
      </c>
      <c r="AD123" s="102" t="s">
        <v>143</v>
      </c>
      <c r="AE123" s="101"/>
      <c r="AF123" s="101"/>
      <c r="AG123" s="101"/>
      <c r="AH123" s="102" t="s">
        <v>20</v>
      </c>
      <c r="AI123" s="102" t="s">
        <v>143</v>
      </c>
      <c r="AJ123" s="101"/>
      <c r="AM123" s="101"/>
      <c r="AN123" s="101"/>
      <c r="AR123" s="162">
        <v>180.12</v>
      </c>
      <c r="AU123" s="162">
        <v>146</v>
      </c>
    </row>
    <row r="124" spans="1:47" ht="15.75" thickBot="1">
      <c r="A124" s="1" t="s">
        <v>792</v>
      </c>
      <c r="B124" s="1" t="s">
        <v>230</v>
      </c>
      <c r="C124" s="1" t="s">
        <v>104</v>
      </c>
      <c r="D124" s="109" t="s">
        <v>914</v>
      </c>
      <c r="F124" s="109" t="s">
        <v>361</v>
      </c>
      <c r="G124" s="109" t="s">
        <v>339</v>
      </c>
      <c r="H124" s="109" t="s">
        <v>791</v>
      </c>
      <c r="I124" s="109" t="s">
        <v>793</v>
      </c>
      <c r="J124" s="109" t="s">
        <v>719</v>
      </c>
      <c r="K124" s="109" t="s">
        <v>916</v>
      </c>
      <c r="L124" s="490" t="s">
        <v>1020</v>
      </c>
      <c r="M124" s="4"/>
      <c r="O124" s="10" t="s">
        <v>3</v>
      </c>
      <c r="P124" s="11"/>
      <c r="Q124" s="104">
        <f>$C$122</f>
        <v>264.55108786047771</v>
      </c>
      <c r="R124" s="103">
        <v>180.16</v>
      </c>
      <c r="S124" s="102"/>
      <c r="T124" s="12" t="s">
        <v>7</v>
      </c>
      <c r="U124" s="13"/>
      <c r="V124" s="104">
        <f>$C$122</f>
        <v>264.55108786047771</v>
      </c>
      <c r="W124" s="106">
        <v>146.13999999999999</v>
      </c>
      <c r="AA124" s="592" t="s">
        <v>657</v>
      </c>
      <c r="AB124" s="593"/>
      <c r="AC124" s="104">
        <f>$C$122</f>
        <v>264.55108786047771</v>
      </c>
      <c r="AD124" s="595">
        <v>90</v>
      </c>
      <c r="AF124" s="596" t="s">
        <v>681</v>
      </c>
      <c r="AG124" s="597"/>
      <c r="AH124" s="104">
        <f>$C$122</f>
        <v>264.55108786047771</v>
      </c>
      <c r="AI124" s="599">
        <v>18</v>
      </c>
      <c r="AK124" t="s">
        <v>336</v>
      </c>
      <c r="AL124" t="s">
        <v>336</v>
      </c>
      <c r="AM124" t="s">
        <v>336</v>
      </c>
      <c r="AN124" t="s">
        <v>336</v>
      </c>
      <c r="AO124" t="s">
        <v>336</v>
      </c>
      <c r="AQ124" s="490" t="s">
        <v>721</v>
      </c>
      <c r="AT124" s="490" t="s">
        <v>928</v>
      </c>
    </row>
    <row r="125" spans="1:47" ht="60.75" thickBot="1">
      <c r="A125" s="436"/>
      <c r="B125" s="436"/>
      <c r="C125" s="432"/>
      <c r="D125" s="489" t="s">
        <v>106</v>
      </c>
      <c r="E125" s="489" t="s">
        <v>1019</v>
      </c>
      <c r="F125" s="489" t="s">
        <v>108</v>
      </c>
      <c r="G125" s="489" t="s">
        <v>108</v>
      </c>
      <c r="H125" s="489" t="s">
        <v>108</v>
      </c>
      <c r="I125" s="515" t="s">
        <v>108</v>
      </c>
      <c r="J125" s="515"/>
      <c r="K125" s="515"/>
      <c r="L125" s="515" t="s">
        <v>340</v>
      </c>
      <c r="M125" s="515" t="s">
        <v>135</v>
      </c>
      <c r="N125" s="436"/>
      <c r="O125" s="3" t="s">
        <v>6</v>
      </c>
      <c r="P125" s="3" t="s">
        <v>5</v>
      </c>
      <c r="Q125" s="3" t="s">
        <v>144</v>
      </c>
      <c r="R125" s="3" t="s">
        <v>4</v>
      </c>
      <c r="S125" s="3"/>
      <c r="T125" s="3" t="s">
        <v>656</v>
      </c>
      <c r="U125" s="3" t="s">
        <v>337</v>
      </c>
      <c r="V125" s="3" t="s">
        <v>145</v>
      </c>
      <c r="W125" s="3" t="s">
        <v>9</v>
      </c>
      <c r="X125" s="2"/>
      <c r="Y125" s="107" t="s">
        <v>146</v>
      </c>
      <c r="Z125" s="107"/>
      <c r="AA125" s="3" t="s">
        <v>1021</v>
      </c>
      <c r="AB125" s="3" t="s">
        <v>337</v>
      </c>
      <c r="AC125" s="3" t="s">
        <v>145</v>
      </c>
      <c r="AD125" s="3" t="s">
        <v>9</v>
      </c>
      <c r="AE125" s="107"/>
      <c r="AF125" s="3" t="s">
        <v>1022</v>
      </c>
      <c r="AG125" s="3" t="s">
        <v>337</v>
      </c>
      <c r="AH125" s="3" t="s">
        <v>145</v>
      </c>
      <c r="AI125" s="3" t="s">
        <v>9</v>
      </c>
      <c r="AJ125" s="2"/>
      <c r="AK125" s="476" t="s">
        <v>330</v>
      </c>
      <c r="AL125" s="476" t="s">
        <v>331</v>
      </c>
      <c r="AM125" s="476" t="s">
        <v>661</v>
      </c>
      <c r="AN125" s="476" t="s">
        <v>662</v>
      </c>
      <c r="AO125" s="476" t="s">
        <v>663</v>
      </c>
      <c r="AQ125" s="114" t="s">
        <v>206</v>
      </c>
      <c r="AR125" s="114" t="s">
        <v>122</v>
      </c>
      <c r="AT125" s="114" t="s">
        <v>206</v>
      </c>
      <c r="AU125" s="114" t="s">
        <v>122</v>
      </c>
    </row>
    <row r="126" spans="1:47" ht="15.75" thickTop="1">
      <c r="C126" s="1"/>
      <c r="D126" s="490" t="s">
        <v>1018</v>
      </c>
      <c r="F126" s="4"/>
      <c r="G126" s="4"/>
      <c r="H126" s="4"/>
      <c r="I126" s="418"/>
      <c r="J126" s="418"/>
      <c r="K126" s="418"/>
      <c r="L126" s="418"/>
      <c r="M126" s="418"/>
      <c r="O126" s="4">
        <v>2.25</v>
      </c>
      <c r="P126" s="8">
        <f>O126</f>
        <v>2.25</v>
      </c>
      <c r="Q126" s="644">
        <f>P126/Q$124*1000</f>
        <v>8.5049735315646604</v>
      </c>
      <c r="R126" s="116">
        <f>Q126*R$124/1000</f>
        <v>1.5322560314466891</v>
      </c>
      <c r="S126" s="116"/>
      <c r="T126" s="4">
        <v>2.9000000000000001E-2</v>
      </c>
      <c r="U126" s="469">
        <f>T126*24</f>
        <v>0.69600000000000006</v>
      </c>
      <c r="V126" s="591">
        <f>U126/V$124*1000</f>
        <v>2.6308718124306685</v>
      </c>
      <c r="W126" s="116">
        <f>V126*W$26/1000</f>
        <v>0</v>
      </c>
      <c r="Y126" s="119">
        <f>Q126/V126</f>
        <v>3.2327586206896548</v>
      </c>
      <c r="Z126" s="119"/>
      <c r="AA126" s="4">
        <v>0.105</v>
      </c>
      <c r="AB126" s="469">
        <f>AA126*24</f>
        <v>2.52</v>
      </c>
      <c r="AC126" s="591">
        <f>AB126/AC$124*1000</f>
        <v>9.5255703553524196</v>
      </c>
      <c r="AD126" s="116">
        <f>AC126*AD$26/1000</f>
        <v>0</v>
      </c>
      <c r="AE126" s="119"/>
      <c r="AF126" s="6">
        <v>1.7000000000000001E-2</v>
      </c>
      <c r="AG126" s="469">
        <f>AF126*24</f>
        <v>0.40800000000000003</v>
      </c>
      <c r="AH126" s="591">
        <f>AG126/AH$124*1000</f>
        <v>1.5422352003903919</v>
      </c>
      <c r="AI126" s="116">
        <f>AH126*AI$26/1000</f>
        <v>0</v>
      </c>
      <c r="AK126" s="588">
        <f>AC126/Q126</f>
        <v>1.1199999999999999</v>
      </c>
      <c r="AL126" s="118">
        <f>AH126/V126</f>
        <v>0.58620689655172409</v>
      </c>
      <c r="AM126" s="4">
        <v>0.36</v>
      </c>
      <c r="AN126" s="4">
        <v>0.25</v>
      </c>
      <c r="AO126" s="119">
        <f>AM126+AN126</f>
        <v>0.61</v>
      </c>
      <c r="AQ126" s="102"/>
      <c r="AR126" s="102"/>
      <c r="AT126" s="102"/>
      <c r="AU126" s="102"/>
    </row>
    <row r="127" spans="1:47" ht="15">
      <c r="D127" s="6">
        <v>0</v>
      </c>
      <c r="E127" s="7">
        <f>D127*24</f>
        <v>0</v>
      </c>
      <c r="F127" s="245"/>
      <c r="G127" s="245"/>
      <c r="H127" s="4"/>
      <c r="I127" s="245">
        <v>25</v>
      </c>
      <c r="J127" s="245"/>
      <c r="K127" s="245"/>
      <c r="L127" s="386"/>
      <c r="M127" s="386"/>
      <c r="N127" s="386"/>
      <c r="O127" s="4">
        <v>3.96</v>
      </c>
      <c r="P127" s="8">
        <f t="shared" ref="P127:P132" si="0">O127</f>
        <v>3.96</v>
      </c>
      <c r="Q127" s="644">
        <f t="shared" ref="Q127:Q132" si="1">P127/Q$124*1000</f>
        <v>14.968753415553802</v>
      </c>
      <c r="R127" s="116">
        <f t="shared" ref="R127:R132" si="2">Q127*R$66/1000</f>
        <v>0</v>
      </c>
      <c r="S127" s="116"/>
      <c r="T127" s="4">
        <v>2.5999999999999999E-2</v>
      </c>
      <c r="U127" s="469">
        <f t="shared" ref="U127:U135" si="3">T127*24</f>
        <v>0.624</v>
      </c>
      <c r="V127" s="591">
        <f t="shared" ref="V127:V135" si="4">U127/V$124*1000</f>
        <v>2.3587126594205996</v>
      </c>
      <c r="W127" s="116">
        <f t="shared" ref="W127:W135" si="5">V127*W$26/1000</f>
        <v>0</v>
      </c>
      <c r="Y127" s="119">
        <f t="shared" ref="Y127:Y135" si="6">Q127/V127</f>
        <v>6.3461538461538449</v>
      </c>
      <c r="Z127" s="119"/>
      <c r="AA127" s="4">
        <v>0.126</v>
      </c>
      <c r="AB127" s="469">
        <f t="shared" ref="AB127:AB135" si="7">AA127*24</f>
        <v>3.024</v>
      </c>
      <c r="AC127" s="591">
        <f t="shared" ref="AC127:AC135" si="8">AB127/AC$124*1000</f>
        <v>11.430684426422903</v>
      </c>
      <c r="AD127" s="116">
        <f t="shared" ref="AD127:AD135" si="9">AC127*AD$26/1000</f>
        <v>0</v>
      </c>
      <c r="AE127" s="119"/>
      <c r="AF127" s="6">
        <v>1.2E-2</v>
      </c>
      <c r="AG127" s="469">
        <f t="shared" ref="AG127:AG135" si="10">AF127*24</f>
        <v>0.28800000000000003</v>
      </c>
      <c r="AH127" s="591">
        <f t="shared" ref="AH127:AH135" si="11">AG127/AH$124*1000</f>
        <v>1.0886366120402768</v>
      </c>
      <c r="AI127" s="116">
        <f t="shared" ref="AI127:AI135" si="12">AH127*AI$26/1000</f>
        <v>0</v>
      </c>
      <c r="AK127" s="588">
        <f t="shared" ref="AK127:AK135" si="13">AC127/Q127</f>
        <v>0.76363636363636367</v>
      </c>
      <c r="AL127" s="118">
        <f>AH127/V127</f>
        <v>0.46153846153846156</v>
      </c>
      <c r="AM127" s="4">
        <v>0.33</v>
      </c>
      <c r="AN127" s="4">
        <v>0.22500000000000001</v>
      </c>
      <c r="AO127" s="119">
        <f t="shared" ref="AO127:AO131" si="14">AM127+AN127</f>
        <v>0.55500000000000005</v>
      </c>
      <c r="AQ127" s="520"/>
      <c r="AR127" s="520"/>
      <c r="AS127" s="520"/>
      <c r="AT127" s="520"/>
      <c r="AU127" s="520"/>
    </row>
    <row r="128" spans="1:47" ht="15">
      <c r="D128" s="6">
        <v>0</v>
      </c>
      <c r="E128" s="7">
        <f>D128*24</f>
        <v>0</v>
      </c>
      <c r="F128" s="245"/>
      <c r="G128" s="245"/>
      <c r="H128" s="4"/>
      <c r="I128" s="245">
        <v>44</v>
      </c>
      <c r="J128" s="245"/>
      <c r="K128" s="245"/>
      <c r="L128" s="386"/>
      <c r="M128" s="386"/>
      <c r="N128" s="386"/>
      <c r="O128" s="4"/>
      <c r="P128" s="8"/>
      <c r="Q128" s="644">
        <f t="shared" si="1"/>
        <v>0</v>
      </c>
      <c r="R128" s="116"/>
      <c r="S128" s="116"/>
      <c r="T128" s="4"/>
      <c r="U128" s="469"/>
      <c r="V128" s="591">
        <f t="shared" si="4"/>
        <v>0</v>
      </c>
      <c r="W128" s="116"/>
      <c r="Y128" s="119"/>
      <c r="Z128" s="119"/>
      <c r="AA128" s="4"/>
      <c r="AB128" s="469"/>
      <c r="AC128" s="591">
        <f t="shared" si="8"/>
        <v>0</v>
      </c>
      <c r="AD128" s="116"/>
      <c r="AE128" s="119"/>
      <c r="AF128" s="6"/>
      <c r="AG128" s="469"/>
      <c r="AH128" s="591">
        <f t="shared" si="11"/>
        <v>0</v>
      </c>
      <c r="AI128" s="116"/>
      <c r="AK128" s="588"/>
      <c r="AL128" s="118"/>
      <c r="AM128" s="4"/>
      <c r="AN128" s="4"/>
      <c r="AO128" s="119"/>
      <c r="AQ128" s="520"/>
      <c r="AR128" s="520"/>
      <c r="AS128" s="520"/>
      <c r="AT128" s="520"/>
      <c r="AU128" s="520"/>
    </row>
    <row r="129" spans="4:47" ht="15">
      <c r="D129" s="6">
        <f>8/96</f>
        <v>8.3333333333333329E-2</v>
      </c>
      <c r="E129" s="7">
        <f t="shared" ref="E129:E140" si="15">D129*24</f>
        <v>2</v>
      </c>
      <c r="F129" s="245"/>
      <c r="G129" s="245"/>
      <c r="H129" s="4"/>
      <c r="I129" s="245">
        <v>44.4</v>
      </c>
      <c r="J129" s="245"/>
      <c r="K129" s="245"/>
      <c r="M129" s="564" t="e">
        <f>LN(K129/K127)/(D129-D127)</f>
        <v>#DIV/0!</v>
      </c>
      <c r="O129" s="4">
        <v>5.3</v>
      </c>
      <c r="P129" s="8">
        <f t="shared" si="0"/>
        <v>5.3</v>
      </c>
      <c r="Q129" s="644">
        <f t="shared" si="1"/>
        <v>20.033937652130092</v>
      </c>
      <c r="R129" s="116">
        <f t="shared" si="2"/>
        <v>0</v>
      </c>
      <c r="S129" s="116"/>
      <c r="T129" s="4">
        <v>2.3E-2</v>
      </c>
      <c r="U129" s="469">
        <f t="shared" si="3"/>
        <v>0.55200000000000005</v>
      </c>
      <c r="V129" s="591">
        <f t="shared" si="4"/>
        <v>2.0865535064105303</v>
      </c>
      <c r="W129" s="116">
        <f t="shared" si="5"/>
        <v>0</v>
      </c>
      <c r="Y129" s="119">
        <f t="shared" si="6"/>
        <v>9.6014492753623184</v>
      </c>
      <c r="Z129" s="119"/>
      <c r="AA129" s="4">
        <v>0.106</v>
      </c>
      <c r="AB129" s="469">
        <f t="shared" si="7"/>
        <v>2.544</v>
      </c>
      <c r="AC129" s="591">
        <f t="shared" si="8"/>
        <v>9.6162900730224443</v>
      </c>
      <c r="AD129" s="116">
        <f t="shared" si="9"/>
        <v>0</v>
      </c>
      <c r="AE129" s="119"/>
      <c r="AF129" s="6">
        <v>1.0999999999999999E-2</v>
      </c>
      <c r="AG129" s="469">
        <f t="shared" si="10"/>
        <v>0.26400000000000001</v>
      </c>
      <c r="AH129" s="591">
        <f t="shared" si="11"/>
        <v>0.99791689437025355</v>
      </c>
      <c r="AI129" s="116">
        <f t="shared" si="12"/>
        <v>0</v>
      </c>
      <c r="AK129" s="588">
        <f t="shared" si="13"/>
        <v>0.48</v>
      </c>
      <c r="AL129" s="118">
        <f t="shared" ref="AL129:AL135" si="16">AH129/V129</f>
        <v>0.47826086956521735</v>
      </c>
      <c r="AM129" s="4">
        <v>0.39</v>
      </c>
      <c r="AN129" s="4">
        <v>0.24</v>
      </c>
      <c r="AO129" s="119">
        <f t="shared" si="14"/>
        <v>0.63</v>
      </c>
      <c r="AQ129" s="117" t="e">
        <f>M129/Q129</f>
        <v>#DIV/0!</v>
      </c>
      <c r="AR129" s="117" t="e">
        <f>AQ129/AM$52*1000</f>
        <v>#DIV/0!</v>
      </c>
      <c r="AT129" s="117" t="e">
        <f>M129/#REF!</f>
        <v>#DIV/0!</v>
      </c>
      <c r="AU129" s="117" t="e">
        <f>AT129/AP$52*1000</f>
        <v>#DIV/0!</v>
      </c>
    </row>
    <row r="130" spans="4:47" ht="15">
      <c r="D130" s="6">
        <f>16/96</f>
        <v>0.16666666666666666</v>
      </c>
      <c r="E130" s="7">
        <f t="shared" si="15"/>
        <v>4</v>
      </c>
      <c r="F130" s="245"/>
      <c r="G130" s="245"/>
      <c r="H130" s="4"/>
      <c r="I130" s="263">
        <f>40+19/90*10</f>
        <v>42.111111111111114</v>
      </c>
      <c r="J130" s="245"/>
      <c r="K130" s="245"/>
      <c r="M130" s="564" t="e">
        <f>LN(K130/K129)/(D130-D129)</f>
        <v>#DIV/0!</v>
      </c>
      <c r="O130" s="4">
        <v>6.3</v>
      </c>
      <c r="P130" s="8">
        <f t="shared" si="0"/>
        <v>6.3</v>
      </c>
      <c r="Q130" s="644">
        <f t="shared" si="1"/>
        <v>23.81392588838105</v>
      </c>
      <c r="R130" s="116">
        <f t="shared" si="2"/>
        <v>0</v>
      </c>
      <c r="S130" s="116"/>
      <c r="T130" s="4">
        <v>2.4E-2</v>
      </c>
      <c r="U130" s="469">
        <f t="shared" si="3"/>
        <v>0.57600000000000007</v>
      </c>
      <c r="V130" s="591">
        <f t="shared" si="4"/>
        <v>2.1772732240805537</v>
      </c>
      <c r="W130" s="116">
        <f t="shared" si="5"/>
        <v>0</v>
      </c>
      <c r="Y130" s="119">
        <f t="shared" si="6"/>
        <v>10.937499999999996</v>
      </c>
      <c r="Z130" s="119"/>
      <c r="AA130" s="4">
        <v>0.13700000000000001</v>
      </c>
      <c r="AB130" s="469">
        <f t="shared" si="7"/>
        <v>3.2880000000000003</v>
      </c>
      <c r="AC130" s="591">
        <f t="shared" si="8"/>
        <v>12.428601320793158</v>
      </c>
      <c r="AD130" s="116">
        <f t="shared" si="9"/>
        <v>0</v>
      </c>
      <c r="AE130" s="119"/>
      <c r="AF130" s="6">
        <v>1.0999999999999999E-2</v>
      </c>
      <c r="AG130" s="469">
        <f t="shared" si="10"/>
        <v>0.26400000000000001</v>
      </c>
      <c r="AH130" s="591">
        <f t="shared" si="11"/>
        <v>0.99791689437025355</v>
      </c>
      <c r="AI130" s="116">
        <f t="shared" si="12"/>
        <v>0</v>
      </c>
      <c r="AK130" s="588">
        <f t="shared" si="13"/>
        <v>0.52190476190476187</v>
      </c>
      <c r="AL130" s="118">
        <f t="shared" si="16"/>
        <v>0.4583333333333332</v>
      </c>
      <c r="AM130" s="4">
        <v>0.44</v>
      </c>
      <c r="AN130" s="4">
        <v>0.18</v>
      </c>
      <c r="AO130" s="119">
        <f t="shared" si="14"/>
        <v>0.62</v>
      </c>
      <c r="AQ130" s="117" t="e">
        <f>M130/Q130</f>
        <v>#DIV/0!</v>
      </c>
      <c r="AR130" s="117" t="e">
        <f>AQ130/AM$52*1000</f>
        <v>#DIV/0!</v>
      </c>
      <c r="AT130" s="117" t="e">
        <f>M130/#REF!</f>
        <v>#DIV/0!</v>
      </c>
      <c r="AU130" s="117" t="e">
        <f>AT130/AP$52*1000</f>
        <v>#DIV/0!</v>
      </c>
    </row>
    <row r="131" spans="4:47" ht="15">
      <c r="D131" s="6">
        <f>23/96</f>
        <v>0.23958333333333334</v>
      </c>
      <c r="E131" s="7">
        <f t="shared" si="15"/>
        <v>5.75</v>
      </c>
      <c r="F131" s="245"/>
      <c r="G131" s="245"/>
      <c r="H131" s="4"/>
      <c r="I131" s="263">
        <f>40+14/90*10</f>
        <v>41.555555555555557</v>
      </c>
      <c r="J131" s="245"/>
      <c r="K131" s="245"/>
      <c r="M131" s="564" t="e">
        <f>LN(K131/K130)/(D131-D130)</f>
        <v>#DIV/0!</v>
      </c>
      <c r="O131" s="4">
        <v>7.25</v>
      </c>
      <c r="P131" s="8">
        <f t="shared" si="0"/>
        <v>7.25</v>
      </c>
      <c r="Q131" s="644">
        <f t="shared" si="1"/>
        <v>27.404914712819462</v>
      </c>
      <c r="R131" s="116">
        <f t="shared" si="2"/>
        <v>0</v>
      </c>
      <c r="S131" s="116"/>
      <c r="T131" s="4">
        <v>1.9E-2</v>
      </c>
      <c r="U131" s="469">
        <f t="shared" si="3"/>
        <v>0.45599999999999996</v>
      </c>
      <c r="V131" s="591">
        <f t="shared" si="4"/>
        <v>1.7236746357304378</v>
      </c>
      <c r="W131" s="116">
        <f t="shared" si="5"/>
        <v>0</v>
      </c>
      <c r="Y131" s="119">
        <f t="shared" si="6"/>
        <v>15.899122807017545</v>
      </c>
      <c r="Z131" s="119"/>
      <c r="AA131" s="4">
        <v>0.14399999999999999</v>
      </c>
      <c r="AB131" s="469">
        <f t="shared" si="7"/>
        <v>3.4559999999999995</v>
      </c>
      <c r="AC131" s="591">
        <f t="shared" si="8"/>
        <v>13.063639344483317</v>
      </c>
      <c r="AD131" s="116">
        <f t="shared" si="9"/>
        <v>0</v>
      </c>
      <c r="AE131" s="119"/>
      <c r="AF131" s="6">
        <v>0.01</v>
      </c>
      <c r="AG131" s="469">
        <f t="shared" si="10"/>
        <v>0.24</v>
      </c>
      <c r="AH131" s="591">
        <f t="shared" si="11"/>
        <v>0.90719717670023048</v>
      </c>
      <c r="AI131" s="116">
        <f t="shared" si="12"/>
        <v>0</v>
      </c>
      <c r="AK131" s="588">
        <f t="shared" si="13"/>
        <v>0.47668965517241374</v>
      </c>
      <c r="AL131" s="118">
        <f t="shared" si="16"/>
        <v>0.52631578947368429</v>
      </c>
      <c r="AM131" s="4">
        <v>0.39500000000000002</v>
      </c>
      <c r="AN131" s="4">
        <v>0.27</v>
      </c>
      <c r="AO131" s="119">
        <f t="shared" si="14"/>
        <v>0.66500000000000004</v>
      </c>
      <c r="AQ131" s="117" t="e">
        <f>M131/Q131</f>
        <v>#DIV/0!</v>
      </c>
      <c r="AR131" s="117" t="e">
        <f>AQ131/AM$52*1000</f>
        <v>#DIV/0!</v>
      </c>
      <c r="AT131" s="117" t="e">
        <f>M131/#REF!</f>
        <v>#DIV/0!</v>
      </c>
      <c r="AU131" s="117" t="e">
        <f>AT131/AP$52*1000</f>
        <v>#DIV/0!</v>
      </c>
    </row>
    <row r="132" spans="4:47" ht="15">
      <c r="D132" s="6">
        <f>31/96</f>
        <v>0.32291666666666669</v>
      </c>
      <c r="E132" s="7">
        <f t="shared" si="15"/>
        <v>7.75</v>
      </c>
      <c r="F132" s="245"/>
      <c r="G132" s="245"/>
      <c r="H132" s="4"/>
      <c r="I132" s="263">
        <f>40-10/90*10</f>
        <v>38.888888888888886</v>
      </c>
      <c r="J132" s="245"/>
      <c r="K132" s="245"/>
      <c r="M132" s="564" t="e">
        <f>LN(K132/K131)/(D132-D131)</f>
        <v>#DIV/0!</v>
      </c>
      <c r="O132" s="4">
        <v>9</v>
      </c>
      <c r="P132" s="8">
        <f t="shared" si="0"/>
        <v>9</v>
      </c>
      <c r="Q132" s="644">
        <f t="shared" si="1"/>
        <v>34.019894126258642</v>
      </c>
      <c r="R132" s="116">
        <f t="shared" si="2"/>
        <v>0</v>
      </c>
      <c r="S132" s="116"/>
      <c r="T132" s="4">
        <v>2.4E-2</v>
      </c>
      <c r="U132" s="469">
        <f t="shared" si="3"/>
        <v>0.57600000000000007</v>
      </c>
      <c r="V132" s="591">
        <f t="shared" si="4"/>
        <v>2.1772732240805537</v>
      </c>
      <c r="W132" s="116">
        <f t="shared" si="5"/>
        <v>0</v>
      </c>
      <c r="Y132" s="119">
        <f t="shared" si="6"/>
        <v>15.624999999999996</v>
      </c>
      <c r="Z132" s="119"/>
      <c r="AA132" s="4">
        <v>0.20100000000000001</v>
      </c>
      <c r="AB132" s="469">
        <f t="shared" si="7"/>
        <v>4.8239999999999998</v>
      </c>
      <c r="AC132" s="591">
        <f t="shared" si="8"/>
        <v>18.234663251674633</v>
      </c>
      <c r="AD132" s="116">
        <f t="shared" si="9"/>
        <v>0</v>
      </c>
      <c r="AE132" s="119"/>
      <c r="AF132" s="6">
        <v>0.01</v>
      </c>
      <c r="AG132" s="469">
        <f t="shared" si="10"/>
        <v>0.24</v>
      </c>
      <c r="AH132" s="591">
        <f t="shared" si="11"/>
        <v>0.90719717670023048</v>
      </c>
      <c r="AI132" s="116">
        <f t="shared" si="12"/>
        <v>0</v>
      </c>
      <c r="AK132" s="588">
        <f t="shared" si="13"/>
        <v>0.53600000000000003</v>
      </c>
      <c r="AL132" s="118">
        <f t="shared" si="16"/>
        <v>0.41666666666666657</v>
      </c>
      <c r="AM132" s="4"/>
      <c r="AN132" s="4"/>
      <c r="AO132" s="4"/>
      <c r="AQ132" s="117" t="e">
        <f>M132/Q132</f>
        <v>#DIV/0!</v>
      </c>
      <c r="AR132" s="117" t="e">
        <f>AQ132/AM$52*1000</f>
        <v>#DIV/0!</v>
      </c>
      <c r="AT132" s="117" t="e">
        <f>M132/#REF!</f>
        <v>#DIV/0!</v>
      </c>
      <c r="AU132" s="117" t="e">
        <f>AT132/AP$52*1000</f>
        <v>#DIV/0!</v>
      </c>
    </row>
    <row r="133" spans="4:47" ht="15">
      <c r="D133" s="6">
        <f>48/96</f>
        <v>0.5</v>
      </c>
      <c r="E133" s="7">
        <f t="shared" si="15"/>
        <v>12</v>
      </c>
      <c r="F133" s="245"/>
      <c r="G133" s="245"/>
      <c r="H133" s="4"/>
      <c r="I133" s="245"/>
      <c r="J133" s="245"/>
      <c r="K133" s="245"/>
      <c r="M133" s="564" t="e">
        <f>LN(K133/K132)/(D133-D132)</f>
        <v>#DIV/0!</v>
      </c>
      <c r="O133" s="172"/>
      <c r="P133" s="172"/>
      <c r="Q133" s="172"/>
      <c r="R133" s="172"/>
      <c r="S133" s="4"/>
      <c r="T133" s="4">
        <v>2.5999999999999999E-2</v>
      </c>
      <c r="U133" s="469">
        <f t="shared" si="3"/>
        <v>0.624</v>
      </c>
      <c r="V133" s="591">
        <f t="shared" si="4"/>
        <v>2.3587126594205996</v>
      </c>
      <c r="W133" s="116">
        <f t="shared" si="5"/>
        <v>0</v>
      </c>
      <c r="Y133" s="119">
        <f t="shared" si="6"/>
        <v>0</v>
      </c>
      <c r="Z133" s="119"/>
      <c r="AA133" s="4">
        <v>0.28000000000000003</v>
      </c>
      <c r="AB133" s="469">
        <f t="shared" si="7"/>
        <v>6.7200000000000006</v>
      </c>
      <c r="AC133" s="591">
        <f t="shared" si="8"/>
        <v>25.401520947606457</v>
      </c>
      <c r="AD133" s="116">
        <f t="shared" si="9"/>
        <v>0</v>
      </c>
      <c r="AE133" s="119"/>
      <c r="AF133" s="6">
        <v>0.01</v>
      </c>
      <c r="AG133" s="469">
        <f t="shared" si="10"/>
        <v>0.24</v>
      </c>
      <c r="AH133" s="591">
        <f t="shared" si="11"/>
        <v>0.90719717670023048</v>
      </c>
      <c r="AI133" s="116">
        <f t="shared" si="12"/>
        <v>0</v>
      </c>
      <c r="AK133" s="588" t="e">
        <f t="shared" si="13"/>
        <v>#DIV/0!</v>
      </c>
      <c r="AL133" s="118">
        <f t="shared" si="16"/>
        <v>0.38461538461538458</v>
      </c>
      <c r="AM133" s="4"/>
      <c r="AN133" s="4"/>
      <c r="AO133" s="4"/>
      <c r="AQ133" s="117" t="e">
        <f>M133/Q133</f>
        <v>#DIV/0!</v>
      </c>
      <c r="AR133" s="117" t="e">
        <f>AQ133/AM$52*1000</f>
        <v>#DIV/0!</v>
      </c>
      <c r="AT133" s="117" t="e">
        <f>M133/#REF!</f>
        <v>#DIV/0!</v>
      </c>
      <c r="AU133" s="117" t="e">
        <f>AT133/AP$52*1000</f>
        <v>#DIV/0!</v>
      </c>
    </row>
    <row r="134" spans="4:47" ht="15">
      <c r="D134" s="6">
        <f>1+27/96</f>
        <v>1.28125</v>
      </c>
      <c r="E134" s="7">
        <f t="shared" si="15"/>
        <v>30.75</v>
      </c>
      <c r="T134" s="4">
        <v>0.03</v>
      </c>
      <c r="U134" s="469">
        <f t="shared" si="3"/>
        <v>0.72</v>
      </c>
      <c r="V134" s="591">
        <f t="shared" si="4"/>
        <v>2.7215915301006914</v>
      </c>
      <c r="W134" s="116">
        <f t="shared" si="5"/>
        <v>0</v>
      </c>
      <c r="Y134" s="119">
        <f t="shared" si="6"/>
        <v>0</v>
      </c>
      <c r="Z134" s="119"/>
      <c r="AA134" s="4">
        <v>0.38300000000000001</v>
      </c>
      <c r="AB134" s="469">
        <f t="shared" si="7"/>
        <v>9.1920000000000002</v>
      </c>
      <c r="AC134" s="591">
        <f t="shared" si="8"/>
        <v>34.745651867618825</v>
      </c>
      <c r="AD134" s="116">
        <f t="shared" si="9"/>
        <v>0</v>
      </c>
      <c r="AE134" s="119"/>
      <c r="AF134" s="6">
        <v>1.6E-2</v>
      </c>
      <c r="AG134" s="469">
        <f t="shared" si="10"/>
        <v>0.38400000000000001</v>
      </c>
      <c r="AH134" s="591">
        <f t="shared" si="11"/>
        <v>1.4515154827203689</v>
      </c>
      <c r="AI134" s="116">
        <f t="shared" si="12"/>
        <v>0</v>
      </c>
      <c r="AK134" s="588" t="e">
        <f t="shared" si="13"/>
        <v>#DIV/0!</v>
      </c>
      <c r="AL134" s="118">
        <f t="shared" si="16"/>
        <v>0.53333333333333344</v>
      </c>
      <c r="AM134" s="4"/>
      <c r="AN134" s="4"/>
      <c r="AO134" s="4"/>
    </row>
    <row r="135" spans="4:47" ht="15">
      <c r="D135" s="6">
        <f>1+95/96</f>
        <v>1.9895833333333335</v>
      </c>
      <c r="E135" s="7">
        <f t="shared" si="15"/>
        <v>47.75</v>
      </c>
      <c r="T135" s="256">
        <v>3.3000000000000002E-2</v>
      </c>
      <c r="U135" s="469">
        <f t="shared" si="3"/>
        <v>0.79200000000000004</v>
      </c>
      <c r="V135" s="591">
        <f t="shared" si="4"/>
        <v>2.9937506831107612</v>
      </c>
      <c r="W135" s="116">
        <f t="shared" si="5"/>
        <v>0</v>
      </c>
      <c r="Y135" s="119">
        <f t="shared" si="6"/>
        <v>0</v>
      </c>
      <c r="Z135" s="119"/>
      <c r="AA135" s="6">
        <v>0.46899999999999997</v>
      </c>
      <c r="AB135" s="469">
        <f t="shared" si="7"/>
        <v>11.256</v>
      </c>
      <c r="AC135" s="591">
        <f t="shared" si="8"/>
        <v>42.547547587240807</v>
      </c>
      <c r="AD135" s="116">
        <f t="shared" si="9"/>
        <v>0</v>
      </c>
      <c r="AE135" s="119"/>
      <c r="AF135" s="6">
        <v>1.7000000000000001E-2</v>
      </c>
      <c r="AG135" s="469">
        <f t="shared" si="10"/>
        <v>0.40800000000000003</v>
      </c>
      <c r="AH135" s="591">
        <f t="shared" si="11"/>
        <v>1.5422352003903919</v>
      </c>
      <c r="AI135" s="116">
        <f t="shared" si="12"/>
        <v>0</v>
      </c>
      <c r="AK135" s="588" t="e">
        <f t="shared" si="13"/>
        <v>#DIV/0!</v>
      </c>
      <c r="AL135" s="118">
        <f t="shared" si="16"/>
        <v>0.51515151515151503</v>
      </c>
      <c r="AM135" s="4"/>
      <c r="AN135" s="4"/>
      <c r="AO135" s="4"/>
    </row>
    <row r="136" spans="4:47">
      <c r="D136" s="6">
        <v>3</v>
      </c>
      <c r="E136" s="7">
        <f t="shared" si="15"/>
        <v>72</v>
      </c>
    </row>
    <row r="137" spans="4:47">
      <c r="D137" s="6">
        <f>3+38/96</f>
        <v>3.3958333333333335</v>
      </c>
      <c r="E137" s="7">
        <f t="shared" si="15"/>
        <v>81.5</v>
      </c>
    </row>
    <row r="138" spans="4:47">
      <c r="D138" s="6">
        <f>3+81/96</f>
        <v>3.84375</v>
      </c>
      <c r="E138" s="7">
        <f t="shared" si="15"/>
        <v>92.25</v>
      </c>
    </row>
    <row r="139" spans="4:47">
      <c r="D139" s="6">
        <f>4+34/96</f>
        <v>4.354166666666667</v>
      </c>
      <c r="E139" s="7">
        <f t="shared" si="15"/>
        <v>104.5</v>
      </c>
    </row>
    <row r="140" spans="4:47">
      <c r="D140" s="6">
        <f>4+92/96</f>
        <v>4.958333333333333</v>
      </c>
      <c r="E140" s="7">
        <f t="shared" si="15"/>
        <v>119</v>
      </c>
    </row>
  </sheetData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10966-EB3B-4DA2-8F38-99ACE10E8D64}">
  <dimension ref="A1:BY255"/>
  <sheetViews>
    <sheetView zoomScale="50" zoomScaleNormal="50" workbookViewId="0">
      <selection activeCell="AC211" sqref="AC211"/>
    </sheetView>
  </sheetViews>
  <sheetFormatPr defaultColWidth="8.875" defaultRowHeight="15.75"/>
  <cols>
    <col min="66" max="66" width="12.375" style="178" customWidth="1"/>
    <col min="67" max="67" width="9.5" style="176" customWidth="1"/>
  </cols>
  <sheetData>
    <row r="1" spans="1:30" ht="26.25">
      <c r="A1" s="491" t="s">
        <v>1013</v>
      </c>
    </row>
    <row r="3" spans="1:30" ht="20.25">
      <c r="A3" s="643" t="s">
        <v>1014</v>
      </c>
    </row>
    <row r="4" spans="1:30" ht="20.25">
      <c r="AD4" s="643" t="s">
        <v>1015</v>
      </c>
    </row>
    <row r="33" spans="18:74">
      <c r="S33" t="s">
        <v>913</v>
      </c>
      <c r="T33" t="s">
        <v>361</v>
      </c>
      <c r="U33" t="s">
        <v>332</v>
      </c>
      <c r="W33" t="s">
        <v>334</v>
      </c>
    </row>
    <row r="34" spans="18:74" ht="16.5" thickBot="1">
      <c r="R34" t="s">
        <v>1192</v>
      </c>
      <c r="S34" s="436" t="s">
        <v>1019</v>
      </c>
      <c r="T34" s="436" t="s">
        <v>108</v>
      </c>
      <c r="U34" s="436"/>
      <c r="V34" s="436"/>
      <c r="W34" s="436"/>
      <c r="X34" s="436"/>
    </row>
    <row r="35" spans="18:74" ht="16.5" thickTop="1"/>
    <row r="36" spans="18:74">
      <c r="R36" s="4">
        <f>S36*60</f>
        <v>0</v>
      </c>
      <c r="S36">
        <v>0</v>
      </c>
      <c r="T36">
        <v>0.1</v>
      </c>
    </row>
    <row r="37" spans="18:74">
      <c r="R37" s="4">
        <f>S37*60</f>
        <v>0.6</v>
      </c>
      <c r="S37">
        <v>0.01</v>
      </c>
      <c r="T37">
        <v>6.6</v>
      </c>
    </row>
    <row r="38" spans="18:74">
      <c r="R38" s="4">
        <f>S38*60</f>
        <v>54</v>
      </c>
      <c r="S38">
        <v>0.9</v>
      </c>
      <c r="T38">
        <v>6.2</v>
      </c>
    </row>
    <row r="39" spans="18:74">
      <c r="R39" s="4">
        <f t="shared" ref="R39:R45" si="0">S39*60</f>
        <v>114</v>
      </c>
      <c r="S39">
        <v>1.9</v>
      </c>
      <c r="T39">
        <v>5.7</v>
      </c>
    </row>
    <row r="40" spans="18:74">
      <c r="R40" s="4">
        <f t="shared" si="0"/>
        <v>168</v>
      </c>
      <c r="S40">
        <v>2.8</v>
      </c>
      <c r="T40">
        <v>5.45</v>
      </c>
    </row>
    <row r="41" spans="18:74">
      <c r="R41" s="4">
        <f t="shared" si="0"/>
        <v>234</v>
      </c>
      <c r="S41">
        <v>3.9</v>
      </c>
      <c r="T41">
        <v>5.05</v>
      </c>
    </row>
    <row r="42" spans="18:74">
      <c r="R42" s="4">
        <f t="shared" si="0"/>
        <v>354</v>
      </c>
      <c r="S42">
        <v>5.9</v>
      </c>
      <c r="T42">
        <v>4.4000000000000004</v>
      </c>
    </row>
    <row r="43" spans="18:74">
      <c r="R43" s="4">
        <f t="shared" si="0"/>
        <v>491.99999999999994</v>
      </c>
      <c r="S43">
        <v>8.1999999999999993</v>
      </c>
      <c r="T43">
        <v>4</v>
      </c>
      <c r="BN43" s="178" t="s">
        <v>716</v>
      </c>
      <c r="BO43" s="685">
        <v>74800000</v>
      </c>
      <c r="BP43" s="23" t="s">
        <v>623</v>
      </c>
      <c r="BQ43">
        <v>265</v>
      </c>
      <c r="BR43" s="23" t="s">
        <v>31</v>
      </c>
      <c r="BT43" t="s">
        <v>756</v>
      </c>
      <c r="BU43" s="493">
        <f>BO43*BQ43/BS44</f>
        <v>1.9821999999999999E-2</v>
      </c>
      <c r="BV43" s="23" t="s">
        <v>756</v>
      </c>
    </row>
    <row r="44" spans="18:74">
      <c r="R44" s="4">
        <f t="shared" si="0"/>
        <v>1314</v>
      </c>
      <c r="S44">
        <v>21.9</v>
      </c>
      <c r="T44">
        <v>0.8</v>
      </c>
      <c r="BP44" t="s">
        <v>1101</v>
      </c>
      <c r="BR44" t="s">
        <v>33</v>
      </c>
      <c r="BS44" s="285">
        <v>1000000000000</v>
      </c>
      <c r="BT44" t="s">
        <v>31</v>
      </c>
      <c r="BV44" t="s">
        <v>1101</v>
      </c>
    </row>
    <row r="45" spans="18:74">
      <c r="R45" s="4">
        <f t="shared" si="0"/>
        <v>2280</v>
      </c>
      <c r="S45">
        <v>38</v>
      </c>
      <c r="T45">
        <v>0.1</v>
      </c>
      <c r="BO45" s="176" t="s">
        <v>1100</v>
      </c>
    </row>
    <row r="46" spans="18:74">
      <c r="BO46" s="176">
        <v>0.66</v>
      </c>
      <c r="BP46" s="172">
        <v>1</v>
      </c>
      <c r="BQ46" t="s">
        <v>27</v>
      </c>
      <c r="BS46" s="23" t="s">
        <v>1101</v>
      </c>
      <c r="BU46">
        <f>BO46/BR47</f>
        <v>33.296337402885683</v>
      </c>
      <c r="BV46" s="23" t="s">
        <v>1101</v>
      </c>
    </row>
    <row r="47" spans="18:74">
      <c r="BP47" s="4" t="s">
        <v>349</v>
      </c>
      <c r="BR47" s="493">
        <f>BU43</f>
        <v>1.9821999999999999E-2</v>
      </c>
      <c r="BS47" t="s">
        <v>756</v>
      </c>
      <c r="BV47" t="s">
        <v>1092</v>
      </c>
    </row>
    <row r="49" spans="66:74">
      <c r="BN49" s="178" t="s">
        <v>1102</v>
      </c>
      <c r="BO49" s="685">
        <v>1.44E-8</v>
      </c>
      <c r="BP49" s="23" t="s">
        <v>1103</v>
      </c>
      <c r="BR49" s="23" t="s">
        <v>33</v>
      </c>
      <c r="BS49" t="s">
        <v>1111</v>
      </c>
      <c r="BT49" t="s">
        <v>31</v>
      </c>
      <c r="BU49" s="424">
        <f>BO49/BQ50*BS49</f>
        <v>54.339622641509436</v>
      </c>
      <c r="BV49" s="23" t="s">
        <v>1101</v>
      </c>
    </row>
    <row r="50" spans="66:74">
      <c r="BP50" t="s">
        <v>748</v>
      </c>
      <c r="BQ50">
        <v>265</v>
      </c>
      <c r="BR50" t="s">
        <v>31</v>
      </c>
      <c r="BT50" t="s">
        <v>731</v>
      </c>
      <c r="BV50" t="s">
        <v>1092</v>
      </c>
    </row>
    <row r="54" spans="66:74">
      <c r="BO54" s="176">
        <v>20</v>
      </c>
      <c r="BP54" s="23" t="s">
        <v>731</v>
      </c>
    </row>
    <row r="55" spans="66:74">
      <c r="BP55" t="s">
        <v>1104</v>
      </c>
    </row>
    <row r="61" spans="66:74">
      <c r="BN61" s="178" t="s">
        <v>1105</v>
      </c>
      <c r="BO61" s="685">
        <v>28500000</v>
      </c>
      <c r="BP61" s="23" t="s">
        <v>623</v>
      </c>
      <c r="BQ61">
        <v>265</v>
      </c>
      <c r="BR61" s="23" t="s">
        <v>31</v>
      </c>
      <c r="BT61" t="s">
        <v>756</v>
      </c>
      <c r="BU61" s="493">
        <f>BO61*BQ61/BS62</f>
        <v>7.5525000000000002E-3</v>
      </c>
      <c r="BV61" s="23" t="s">
        <v>756</v>
      </c>
    </row>
    <row r="62" spans="66:74">
      <c r="BP62" t="s">
        <v>1103</v>
      </c>
      <c r="BR62" t="s">
        <v>33</v>
      </c>
      <c r="BS62" s="285">
        <v>1000000000000</v>
      </c>
      <c r="BT62" t="s">
        <v>31</v>
      </c>
      <c r="BV62" t="s">
        <v>1101</v>
      </c>
    </row>
    <row r="64" spans="66:74">
      <c r="BO64" s="178">
        <v>7.54</v>
      </c>
      <c r="BP64" s="23" t="s">
        <v>756</v>
      </c>
      <c r="BQ64" t="s">
        <v>1135</v>
      </c>
      <c r="BT64" s="450" t="s">
        <v>1134</v>
      </c>
      <c r="BU64" s="693">
        <f>BU61*1000</f>
        <v>7.5525000000000002</v>
      </c>
      <c r="BV64" s="23" t="s">
        <v>756</v>
      </c>
    </row>
    <row r="65" spans="19:74">
      <c r="BP65" t="s">
        <v>1104</v>
      </c>
      <c r="BV65" t="s">
        <v>1104</v>
      </c>
    </row>
    <row r="66" spans="19:74">
      <c r="BN66" s="178" t="s">
        <v>1100</v>
      </c>
    </row>
    <row r="67" spans="19:74">
      <c r="BO67" s="176">
        <v>0.66</v>
      </c>
      <c r="BP67" s="172">
        <v>1</v>
      </c>
      <c r="BQ67" t="s">
        <v>27</v>
      </c>
      <c r="BS67" s="23" t="s">
        <v>1101</v>
      </c>
      <c r="BU67" s="257">
        <f>BO67/BR68</f>
        <v>87.388282025819265</v>
      </c>
      <c r="BV67" s="23" t="s">
        <v>1101</v>
      </c>
    </row>
    <row r="68" spans="19:74">
      <c r="BP68" s="4" t="s">
        <v>349</v>
      </c>
      <c r="BR68" s="493">
        <f>BU61</f>
        <v>7.5525000000000002E-3</v>
      </c>
      <c r="BS68" t="s">
        <v>756</v>
      </c>
      <c r="BV68" t="s">
        <v>1092</v>
      </c>
    </row>
    <row r="80" spans="19:74">
      <c r="S80" t="s">
        <v>913</v>
      </c>
      <c r="T80" t="s">
        <v>361</v>
      </c>
      <c r="U80" t="s">
        <v>332</v>
      </c>
      <c r="W80" t="s">
        <v>1080</v>
      </c>
    </row>
    <row r="81" spans="18:67" s="101" customFormat="1" ht="30" thickBot="1">
      <c r="R81" s="101" t="s">
        <v>1192</v>
      </c>
      <c r="S81" s="112" t="s">
        <v>1019</v>
      </c>
      <c r="T81" s="112" t="s">
        <v>108</v>
      </c>
      <c r="U81" s="112" t="s">
        <v>1193</v>
      </c>
      <c r="W81" s="101" t="s">
        <v>1194</v>
      </c>
      <c r="X81" s="112" t="s">
        <v>1193</v>
      </c>
      <c r="BN81" s="717"/>
      <c r="BO81" s="655"/>
    </row>
    <row r="82" spans="18:67" ht="16.5" thickTop="1"/>
    <row r="83" spans="18:67">
      <c r="R83" s="4">
        <f>S83*60</f>
        <v>0</v>
      </c>
      <c r="S83">
        <v>0</v>
      </c>
      <c r="T83">
        <v>0.1</v>
      </c>
      <c r="U83">
        <v>2.34</v>
      </c>
      <c r="W83">
        <v>0.17810000000000001</v>
      </c>
      <c r="X83">
        <f>W83*24</f>
        <v>4.2744</v>
      </c>
    </row>
    <row r="84" spans="18:67">
      <c r="R84" s="4">
        <f>S84*60</f>
        <v>0.6</v>
      </c>
      <c r="S84">
        <v>0.01</v>
      </c>
      <c r="T84">
        <v>6.6</v>
      </c>
      <c r="U84">
        <v>4.76</v>
      </c>
    </row>
    <row r="85" spans="18:67">
      <c r="R85" s="4">
        <f>S85*60</f>
        <v>54</v>
      </c>
      <c r="S85">
        <v>0.9</v>
      </c>
      <c r="T85">
        <v>6.2</v>
      </c>
      <c r="U85">
        <v>4.29</v>
      </c>
    </row>
    <row r="86" spans="18:67">
      <c r="R86" s="4">
        <f t="shared" ref="R86:R93" si="1">S86*60</f>
        <v>114</v>
      </c>
      <c r="S86">
        <v>1.9</v>
      </c>
      <c r="T86">
        <v>5.7</v>
      </c>
      <c r="U86">
        <v>4.12</v>
      </c>
      <c r="W86">
        <v>0.14799999999999999</v>
      </c>
      <c r="X86">
        <f>W86*24</f>
        <v>3.5519999999999996</v>
      </c>
    </row>
    <row r="87" spans="18:67">
      <c r="R87" s="4">
        <f t="shared" si="1"/>
        <v>168</v>
      </c>
      <c r="S87">
        <v>2.8</v>
      </c>
      <c r="T87">
        <v>5.45</v>
      </c>
      <c r="U87">
        <v>3.81</v>
      </c>
    </row>
    <row r="88" spans="18:67">
      <c r="R88" s="4">
        <f t="shared" si="1"/>
        <v>234</v>
      </c>
      <c r="S88">
        <v>3.9</v>
      </c>
      <c r="T88">
        <v>5.05</v>
      </c>
      <c r="U88">
        <v>3.73</v>
      </c>
      <c r="W88">
        <v>0.15040000000000001</v>
      </c>
      <c r="X88">
        <f>W88*24</f>
        <v>3.6096000000000004</v>
      </c>
    </row>
    <row r="89" spans="18:67">
      <c r="R89" s="4">
        <f t="shared" si="1"/>
        <v>354</v>
      </c>
      <c r="S89">
        <v>5.9</v>
      </c>
      <c r="T89">
        <v>4.4000000000000004</v>
      </c>
      <c r="U89">
        <v>3.69</v>
      </c>
      <c r="W89">
        <v>0.1522</v>
      </c>
      <c r="X89">
        <f>W89*24</f>
        <v>3.6528</v>
      </c>
    </row>
    <row r="90" spans="18:67">
      <c r="R90" s="4">
        <f t="shared" si="1"/>
        <v>491.99999999999994</v>
      </c>
      <c r="S90">
        <v>8.1999999999999993</v>
      </c>
      <c r="T90">
        <v>4</v>
      </c>
      <c r="U90">
        <v>3.6749999999999998</v>
      </c>
      <c r="W90">
        <v>0.15529999999999999</v>
      </c>
      <c r="X90">
        <f>W90*24</f>
        <v>3.7271999999999998</v>
      </c>
    </row>
    <row r="91" spans="18:67">
      <c r="R91" s="4">
        <f t="shared" si="1"/>
        <v>1314</v>
      </c>
      <c r="S91">
        <v>21.9</v>
      </c>
      <c r="T91">
        <v>0.8</v>
      </c>
      <c r="U91">
        <v>3</v>
      </c>
      <c r="W91">
        <v>0.16750000000000001</v>
      </c>
      <c r="X91">
        <f>W91*24</f>
        <v>4.0200000000000005</v>
      </c>
    </row>
    <row r="92" spans="18:67">
      <c r="R92" s="4">
        <f t="shared" si="1"/>
        <v>2280</v>
      </c>
      <c r="S92">
        <v>38</v>
      </c>
      <c r="T92">
        <v>0.1</v>
      </c>
      <c r="U92">
        <v>2.34</v>
      </c>
    </row>
    <row r="93" spans="18:67">
      <c r="R93" s="4">
        <f t="shared" si="1"/>
        <v>2820</v>
      </c>
      <c r="S93">
        <v>47</v>
      </c>
      <c r="W93">
        <v>1.7609999999999999</v>
      </c>
      <c r="X93">
        <f>W93*24</f>
        <v>42.263999999999996</v>
      </c>
    </row>
    <row r="136" spans="66:68">
      <c r="BN136" s="178" t="s">
        <v>1106</v>
      </c>
      <c r="BO136" s="176">
        <v>9.6</v>
      </c>
      <c r="BP136" s="23" t="s">
        <v>1107</v>
      </c>
    </row>
    <row r="137" spans="66:68">
      <c r="BP137" t="s">
        <v>1107</v>
      </c>
    </row>
    <row r="197" spans="1:68">
      <c r="BN197" s="178" t="s">
        <v>716</v>
      </c>
      <c r="BO197" s="685">
        <v>75000000000</v>
      </c>
      <c r="BP197" s="23" t="s">
        <v>623</v>
      </c>
    </row>
    <row r="198" spans="1:68" ht="14.25">
      <c r="B198" s="17" t="s">
        <v>10</v>
      </c>
      <c r="C198" s="19">
        <v>12.4</v>
      </c>
      <c r="D198" s="15" t="s">
        <v>11</v>
      </c>
      <c r="N198" s="4"/>
      <c r="O198" s="4"/>
      <c r="P198" s="4"/>
      <c r="Q198" s="4"/>
      <c r="R198" s="4"/>
      <c r="S198" s="4"/>
      <c r="T198" s="4"/>
      <c r="U198" s="4"/>
      <c r="BN198"/>
      <c r="BO198"/>
    </row>
    <row r="199" spans="1:68" ht="14.25">
      <c r="B199" s="16" t="s">
        <v>12</v>
      </c>
      <c r="C199" s="20">
        <f>PI()/6*C198^3/1000</f>
        <v>0.99830599192633096</v>
      </c>
      <c r="D199" s="15" t="s">
        <v>13</v>
      </c>
      <c r="N199" s="4"/>
      <c r="O199" s="4"/>
      <c r="P199" s="4"/>
      <c r="Q199" s="4"/>
      <c r="R199" s="4"/>
      <c r="S199" s="4"/>
      <c r="T199" s="4"/>
      <c r="U199" s="4"/>
      <c r="W199">
        <v>7.2</v>
      </c>
      <c r="X199" s="23" t="s">
        <v>813</v>
      </c>
      <c r="Z199" s="23" t="s">
        <v>33</v>
      </c>
      <c r="AB199" s="450" t="s">
        <v>28</v>
      </c>
      <c r="AC199">
        <f>W199/Y200</f>
        <v>2.7215915301006914E-2</v>
      </c>
      <c r="AD199" s="285">
        <v>9.9999999999999994E-12</v>
      </c>
      <c r="AE199" s="285">
        <v>1000000000000</v>
      </c>
      <c r="AF199" t="s">
        <v>31</v>
      </c>
      <c r="AG199" s="285">
        <f>AC199*AD199*AE199</f>
        <v>0.27215915301006915</v>
      </c>
      <c r="BN199"/>
      <c r="BO199"/>
    </row>
    <row r="200" spans="1:68" ht="14.25">
      <c r="B200" s="16" t="s">
        <v>14</v>
      </c>
      <c r="C200" s="19">
        <v>1.06</v>
      </c>
      <c r="D200" s="15" t="s">
        <v>15</v>
      </c>
      <c r="N200" s="4"/>
      <c r="O200" s="4"/>
      <c r="P200" s="4"/>
      <c r="Q200" s="4"/>
      <c r="R200" s="4"/>
      <c r="S200" s="4"/>
      <c r="T200" s="4"/>
      <c r="U200" s="4"/>
      <c r="X200" t="s">
        <v>814</v>
      </c>
      <c r="Y200" s="524">
        <f>C203</f>
        <v>264.55108786047771</v>
      </c>
      <c r="Z200" t="s">
        <v>31</v>
      </c>
      <c r="AF200" t="s">
        <v>356</v>
      </c>
      <c r="BN200"/>
      <c r="BO200"/>
    </row>
    <row r="201" spans="1:68" ht="14.25">
      <c r="B201" s="17" t="s">
        <v>16</v>
      </c>
      <c r="C201" s="563">
        <f>C199*C200*1000</f>
        <v>1058.2043514419108</v>
      </c>
      <c r="D201" s="15" t="s">
        <v>17</v>
      </c>
      <c r="N201" s="4"/>
      <c r="O201" s="4"/>
      <c r="P201" s="4"/>
      <c r="Q201" s="4"/>
      <c r="R201" s="4"/>
      <c r="S201" s="4"/>
      <c r="T201" s="4"/>
      <c r="U201" s="4"/>
      <c r="BN201"/>
      <c r="BO201"/>
    </row>
    <row r="202" spans="1:68" ht="14.25">
      <c r="B202" s="16" t="s">
        <v>18</v>
      </c>
      <c r="C202" s="21">
        <v>0.75</v>
      </c>
      <c r="D202" s="15"/>
      <c r="N202" s="4"/>
      <c r="O202" s="4"/>
      <c r="P202" s="4"/>
      <c r="Q202" s="4"/>
      <c r="R202" s="4"/>
      <c r="S202" s="4"/>
      <c r="T202" s="4"/>
      <c r="U202" s="4"/>
      <c r="BN202"/>
      <c r="BO202"/>
    </row>
    <row r="203" spans="1:68" ht="15">
      <c r="B203" s="16" t="s">
        <v>19</v>
      </c>
      <c r="C203" s="523">
        <f>C201*(1-C202)</f>
        <v>264.55108786047771</v>
      </c>
      <c r="D203" s="15" t="s">
        <v>20</v>
      </c>
      <c r="N203" s="4"/>
      <c r="O203" s="4"/>
      <c r="P203" s="4"/>
      <c r="Q203" s="4"/>
      <c r="R203" s="4"/>
      <c r="S203" s="4"/>
      <c r="T203" s="4"/>
      <c r="U203" s="4"/>
      <c r="V203" s="4"/>
      <c r="BN203"/>
      <c r="BO203"/>
    </row>
    <row r="204" spans="1:68" ht="29.25">
      <c r="D204" s="4" t="s">
        <v>913</v>
      </c>
      <c r="H204" s="4"/>
      <c r="M204" t="s">
        <v>915</v>
      </c>
      <c r="N204" s="4"/>
      <c r="O204" s="4"/>
      <c r="P204" s="4"/>
      <c r="Q204" s="101"/>
      <c r="R204" s="101"/>
      <c r="S204" s="101"/>
      <c r="T204" s="102" t="s">
        <v>20</v>
      </c>
      <c r="U204" s="102" t="s">
        <v>143</v>
      </c>
      <c r="W204" s="101"/>
      <c r="X204" s="101"/>
      <c r="Y204" s="102" t="s">
        <v>20</v>
      </c>
      <c r="Z204" s="102" t="s">
        <v>143</v>
      </c>
      <c r="AA204" s="102"/>
      <c r="AB204" s="101"/>
      <c r="AC204" s="101"/>
      <c r="AD204" s="102" t="s">
        <v>20</v>
      </c>
      <c r="AE204" s="102" t="s">
        <v>143</v>
      </c>
      <c r="AF204" s="101"/>
      <c r="AG204" s="101"/>
      <c r="AH204" s="101"/>
      <c r="AI204" s="101"/>
      <c r="AJ204" s="101"/>
      <c r="AK204" s="102" t="s">
        <v>20</v>
      </c>
      <c r="AL204" s="102" t="s">
        <v>143</v>
      </c>
      <c r="AM204" s="101"/>
      <c r="AN204" s="101"/>
      <c r="AO204" s="101"/>
      <c r="AP204" s="102" t="s">
        <v>20</v>
      </c>
      <c r="AQ204" s="102" t="s">
        <v>143</v>
      </c>
      <c r="AR204" s="102"/>
      <c r="AS204" s="101"/>
      <c r="AV204" s="101"/>
      <c r="AW204" s="101"/>
      <c r="BA204" s="162">
        <v>180.12</v>
      </c>
      <c r="BD204" s="162">
        <v>146</v>
      </c>
      <c r="BN204"/>
      <c r="BO204"/>
    </row>
    <row r="205" spans="1:68" thickBot="1">
      <c r="A205" s="1" t="s">
        <v>792</v>
      </c>
      <c r="B205" s="1" t="s">
        <v>230</v>
      </c>
      <c r="C205" s="1" t="s">
        <v>104</v>
      </c>
      <c r="D205" s="109" t="s">
        <v>914</v>
      </c>
      <c r="H205" s="109" t="s">
        <v>361</v>
      </c>
      <c r="I205" s="109" t="s">
        <v>339</v>
      </c>
      <c r="J205" s="109" t="s">
        <v>791</v>
      </c>
      <c r="K205" s="109" t="s">
        <v>793</v>
      </c>
      <c r="L205" s="109" t="s">
        <v>719</v>
      </c>
      <c r="M205" s="109" t="s">
        <v>916</v>
      </c>
      <c r="N205" s="490" t="s">
        <v>1020</v>
      </c>
      <c r="O205" s="4"/>
      <c r="P205" s="4"/>
      <c r="Q205" s="472" t="s">
        <v>651</v>
      </c>
      <c r="R205" s="472"/>
      <c r="S205" s="473"/>
      <c r="T205" s="474">
        <f>J203</f>
        <v>0</v>
      </c>
      <c r="U205" s="475">
        <v>180.16</v>
      </c>
      <c r="W205" s="10" t="s">
        <v>3</v>
      </c>
      <c r="X205" s="11"/>
      <c r="Y205" s="104">
        <f>$C$122</f>
        <v>0</v>
      </c>
      <c r="Z205" s="103">
        <v>180.16</v>
      </c>
      <c r="AA205" s="102"/>
      <c r="AB205" s="12" t="s">
        <v>7</v>
      </c>
      <c r="AC205" s="13"/>
      <c r="AD205" s="105" t="e">
        <f>#REF!</f>
        <v>#REF!</v>
      </c>
      <c r="AE205" s="106">
        <v>146.13999999999999</v>
      </c>
      <c r="AI205" s="592" t="s">
        <v>657</v>
      </c>
      <c r="AJ205" s="593"/>
      <c r="AK205" s="594" t="e">
        <f>#REF!</f>
        <v>#REF!</v>
      </c>
      <c r="AL205" s="595">
        <v>90</v>
      </c>
      <c r="AN205" s="596" t="s">
        <v>681</v>
      </c>
      <c r="AO205" s="597"/>
      <c r="AP205" s="598" t="e">
        <f>#REF!</f>
        <v>#REF!</v>
      </c>
      <c r="AQ205" s="599">
        <v>18</v>
      </c>
      <c r="AR205" s="599"/>
      <c r="AT205" t="s">
        <v>336</v>
      </c>
      <c r="AU205" t="s">
        <v>336</v>
      </c>
      <c r="AV205" t="s">
        <v>336</v>
      </c>
      <c r="AW205" t="s">
        <v>336</v>
      </c>
      <c r="AX205" t="s">
        <v>336</v>
      </c>
      <c r="AZ205" s="490" t="s">
        <v>721</v>
      </c>
      <c r="BC205" s="490" t="s">
        <v>928</v>
      </c>
      <c r="BN205"/>
      <c r="BO205"/>
    </row>
    <row r="206" spans="1:68" ht="60.75" thickBot="1">
      <c r="A206" s="436"/>
      <c r="B206" s="436"/>
      <c r="C206" s="432"/>
      <c r="D206" s="489" t="s">
        <v>106</v>
      </c>
      <c r="E206" s="489" t="s">
        <v>1019</v>
      </c>
      <c r="F206" s="489" t="s">
        <v>1424</v>
      </c>
      <c r="G206" s="489"/>
      <c r="H206" s="489" t="s">
        <v>108</v>
      </c>
      <c r="I206" s="489" t="s">
        <v>108</v>
      </c>
      <c r="J206" s="489" t="s">
        <v>108</v>
      </c>
      <c r="K206" s="515" t="s">
        <v>108</v>
      </c>
      <c r="L206" s="515"/>
      <c r="M206" s="515"/>
      <c r="N206" s="515" t="s">
        <v>340</v>
      </c>
      <c r="O206" s="515" t="s">
        <v>135</v>
      </c>
      <c r="P206" s="515"/>
      <c r="Q206" s="3" t="s">
        <v>952</v>
      </c>
      <c r="R206" s="3" t="s">
        <v>652</v>
      </c>
      <c r="S206" s="3" t="s">
        <v>655</v>
      </c>
      <c r="T206" s="3" t="s">
        <v>653</v>
      </c>
      <c r="U206" s="3" t="s">
        <v>654</v>
      </c>
      <c r="V206" s="436"/>
      <c r="W206" s="3" t="s">
        <v>6</v>
      </c>
      <c r="X206" s="3" t="s">
        <v>5</v>
      </c>
      <c r="Y206" s="3" t="s">
        <v>144</v>
      </c>
      <c r="Z206" s="3" t="s">
        <v>4</v>
      </c>
      <c r="AA206" s="3"/>
      <c r="AB206" s="3" t="s">
        <v>656</v>
      </c>
      <c r="AC206" s="3" t="s">
        <v>337</v>
      </c>
      <c r="AD206" s="3" t="s">
        <v>145</v>
      </c>
      <c r="AE206" s="3" t="s">
        <v>9</v>
      </c>
      <c r="AF206" s="2"/>
      <c r="AG206" s="107" t="s">
        <v>146</v>
      </c>
      <c r="AH206" s="107"/>
      <c r="AI206" s="3" t="s">
        <v>1021</v>
      </c>
      <c r="AJ206" s="3" t="s">
        <v>337</v>
      </c>
      <c r="AK206" s="3" t="s">
        <v>145</v>
      </c>
      <c r="AL206" s="3" t="s">
        <v>9</v>
      </c>
      <c r="AM206" s="107"/>
      <c r="AN206" s="3" t="s">
        <v>1022</v>
      </c>
      <c r="AO206" s="3" t="s">
        <v>337</v>
      </c>
      <c r="AP206" s="3" t="s">
        <v>145</v>
      </c>
      <c r="AQ206" s="3" t="s">
        <v>9</v>
      </c>
      <c r="AR206" s="107"/>
      <c r="AS206" s="2" t="s">
        <v>1425</v>
      </c>
      <c r="AT206" s="476" t="s">
        <v>330</v>
      </c>
      <c r="AU206" s="476" t="s">
        <v>331</v>
      </c>
      <c r="AV206" s="476" t="s">
        <v>661</v>
      </c>
      <c r="AW206" s="476" t="s">
        <v>662</v>
      </c>
      <c r="AX206" s="476" t="s">
        <v>663</v>
      </c>
      <c r="AZ206" s="114" t="s">
        <v>206</v>
      </c>
      <c r="BA206" s="114" t="s">
        <v>122</v>
      </c>
      <c r="BC206" s="114" t="s">
        <v>206</v>
      </c>
      <c r="BD206" s="114" t="s">
        <v>122</v>
      </c>
      <c r="BN206"/>
      <c r="BO206"/>
    </row>
    <row r="207" spans="1:68" thickTop="1">
      <c r="C207" s="1"/>
      <c r="D207" s="490" t="s">
        <v>1426</v>
      </c>
      <c r="H207" s="4"/>
      <c r="I207" s="4"/>
      <c r="J207" s="4"/>
      <c r="K207" s="418"/>
      <c r="L207" s="418"/>
      <c r="M207" s="418"/>
      <c r="N207" s="418"/>
      <c r="O207" s="418"/>
      <c r="P207" s="418"/>
      <c r="Q207" s="418"/>
      <c r="R207" s="418"/>
      <c r="S207" s="418"/>
      <c r="T207" s="418"/>
      <c r="U207" s="418"/>
      <c r="V207" s="418"/>
      <c r="BN207"/>
      <c r="BO207"/>
    </row>
    <row r="208" spans="1:68" ht="15">
      <c r="D208" s="6">
        <f>E208/24</f>
        <v>-3.3333333333333335E-3</v>
      </c>
      <c r="E208" s="7">
        <v>-0.08</v>
      </c>
      <c r="F208" s="7">
        <f>E208*60</f>
        <v>-4.8</v>
      </c>
      <c r="G208" s="7"/>
      <c r="H208" s="321">
        <v>0.1</v>
      </c>
      <c r="I208" s="245"/>
      <c r="J208" s="4"/>
      <c r="K208" s="4"/>
      <c r="L208" s="245"/>
      <c r="M208" s="245"/>
      <c r="N208" s="386"/>
      <c r="O208" s="386"/>
      <c r="P208" s="386"/>
      <c r="Q208" s="386">
        <v>0.17849999999999999</v>
      </c>
      <c r="R208" s="256">
        <f t="shared" ref="R208:R219" si="2">Q208*24</f>
        <v>4.2839999999999998</v>
      </c>
      <c r="S208" s="469">
        <f t="shared" ref="S208:S216" si="3">R208</f>
        <v>4.2839999999999998</v>
      </c>
      <c r="T208" s="591">
        <f>S208/$C$203*1000</f>
        <v>16.193469604099114</v>
      </c>
      <c r="U208" s="116">
        <f>T208*U$205/1000</f>
        <v>2.9174154838744961</v>
      </c>
      <c r="V208" s="386"/>
      <c r="W208" s="109">
        <v>2.3199999999999998</v>
      </c>
      <c r="X208" s="764">
        <f t="shared" ref="X208:X219" si="4">W208</f>
        <v>2.3199999999999998</v>
      </c>
      <c r="Y208" s="775">
        <f>X208/$C$203*1000</f>
        <v>8.7695727081022277</v>
      </c>
      <c r="Z208" s="116">
        <f>Y208*Z$205/1000</f>
        <v>1.5799262190916972</v>
      </c>
      <c r="AA208" s="116"/>
      <c r="AB208" s="4"/>
      <c r="AD208" s="591" t="e">
        <f t="shared" ref="AD208:AD216" si="5">AC208/AD$26*1000</f>
        <v>#DIV/0!</v>
      </c>
      <c r="AE208" s="116" t="e">
        <f t="shared" ref="AE208:AE216" si="6">AD208*AE$26/1000</f>
        <v>#DIV/0!</v>
      </c>
      <c r="AG208" s="119" t="e">
        <f t="shared" ref="AG208:AG216" si="7">Y208/AD208</f>
        <v>#DIV/0!</v>
      </c>
      <c r="AH208" s="119"/>
      <c r="AI208" s="109">
        <v>3.31</v>
      </c>
      <c r="AJ208" s="469">
        <f>AI208</f>
        <v>3.31</v>
      </c>
      <c r="AK208" s="591">
        <f>AJ208/$C$203*1000</f>
        <v>12.511761061990679</v>
      </c>
      <c r="AL208" s="116">
        <f>AK208*AL$205/1000</f>
        <v>1.1260584955791613</v>
      </c>
      <c r="AM208" s="119"/>
      <c r="AN208" s="6"/>
      <c r="AO208" s="469">
        <f t="shared" ref="AO208:AO216" si="8">AN208*24</f>
        <v>0</v>
      </c>
      <c r="AP208" s="591" t="e">
        <f t="shared" ref="AP208:AP216" si="9">AO208/AP$26*1000</f>
        <v>#DIV/0!</v>
      </c>
      <c r="AQ208" s="116" t="e">
        <f t="shared" ref="AQ208:AQ216" si="10">AP208*AQ$26/1000</f>
        <v>#DIV/0!</v>
      </c>
      <c r="AR208" s="116"/>
      <c r="AS208" s="769">
        <f>AI208/W208</f>
        <v>1.4267241379310347</v>
      </c>
      <c r="AT208" s="588">
        <v>1.43</v>
      </c>
      <c r="AV208" s="4"/>
      <c r="AW208" s="4"/>
      <c r="AX208" s="119"/>
      <c r="AZ208" s="520"/>
      <c r="BA208" s="520"/>
      <c r="BB208" s="520"/>
      <c r="BC208" s="520"/>
      <c r="BD208" s="520"/>
      <c r="BN208"/>
      <c r="BO208"/>
    </row>
    <row r="209" spans="4:77" ht="15">
      <c r="D209" s="6">
        <f t="shared" ref="D209:D219" si="11">E209/24</f>
        <v>3.3333333333333335E-3</v>
      </c>
      <c r="E209" s="7">
        <v>0.08</v>
      </c>
      <c r="F209" s="7">
        <f t="shared" ref="F209:F219" si="12">E209*60</f>
        <v>4.8</v>
      </c>
      <c r="G209" s="7"/>
      <c r="H209" s="321">
        <v>6.6</v>
      </c>
      <c r="I209" s="245"/>
      <c r="J209" s="4"/>
      <c r="K209" s="4"/>
      <c r="L209" s="245"/>
      <c r="M209" s="245"/>
      <c r="N209" s="386"/>
      <c r="O209" s="386"/>
      <c r="P209" s="386"/>
      <c r="Q209" s="386">
        <v>0.14449999999999999</v>
      </c>
      <c r="R209" s="256">
        <f t="shared" si="2"/>
        <v>3.468</v>
      </c>
      <c r="S209" s="469">
        <f t="shared" si="3"/>
        <v>3.468</v>
      </c>
      <c r="T209" s="591">
        <f t="shared" ref="T209:T219" si="13">S209/$C$203*1000</f>
        <v>13.10899920331833</v>
      </c>
      <c r="U209" s="116">
        <f t="shared" ref="U209:U219" si="14">T209*U$205/1000</f>
        <v>2.3617172964698301</v>
      </c>
      <c r="V209" s="386"/>
      <c r="W209" s="109">
        <v>4.78</v>
      </c>
      <c r="X209" s="764">
        <f t="shared" si="4"/>
        <v>4.78</v>
      </c>
      <c r="Y209" s="775">
        <f t="shared" ref="Y209:Y219" si="15">X209/$C$203*1000</f>
        <v>18.068343769279593</v>
      </c>
      <c r="Z209" s="116">
        <f t="shared" ref="Z209:Z219" si="16">Y209*Z$205/1000</f>
        <v>3.2551928134734118</v>
      </c>
      <c r="AA209" s="116"/>
      <c r="AB209" s="4"/>
      <c r="AD209" s="591"/>
      <c r="AE209" s="116"/>
      <c r="AG209" s="119"/>
      <c r="AH209" s="119"/>
      <c r="AI209" s="109"/>
      <c r="AJ209" s="4"/>
      <c r="AK209" s="4"/>
      <c r="AL209" s="4"/>
      <c r="AM209" s="4"/>
      <c r="AN209" s="6"/>
      <c r="AO209" s="469"/>
      <c r="AP209" s="591"/>
      <c r="AQ209" s="116"/>
      <c r="AR209" s="116"/>
      <c r="AS209" s="769"/>
      <c r="AT209" s="588">
        <v>0.75</v>
      </c>
      <c r="AV209" s="4"/>
      <c r="AW209" s="4"/>
      <c r="AX209" s="119"/>
      <c r="AZ209" s="520"/>
      <c r="BA209" s="520"/>
      <c r="BB209" s="520"/>
      <c r="BC209" s="520"/>
      <c r="BD209" s="520"/>
      <c r="BN209"/>
      <c r="BO209"/>
    </row>
    <row r="210" spans="4:77" ht="15">
      <c r="D210" s="6">
        <f t="shared" si="11"/>
        <v>8.3333333333333329E-2</v>
      </c>
      <c r="E210" s="7">
        <v>2</v>
      </c>
      <c r="F210" s="7">
        <f t="shared" si="12"/>
        <v>120</v>
      </c>
      <c r="G210" s="7"/>
      <c r="H210" s="109">
        <v>6.2</v>
      </c>
      <c r="I210" s="245"/>
      <c r="J210" s="4"/>
      <c r="K210" s="4"/>
      <c r="L210" s="245"/>
      <c r="M210" s="245"/>
      <c r="O210" s="564" t="e">
        <f>LN(M210/M208)/(D210-D208)</f>
        <v>#DIV/0!</v>
      </c>
      <c r="P210" s="564"/>
      <c r="Q210" s="830"/>
      <c r="R210" s="830"/>
      <c r="S210" s="830"/>
      <c r="T210" s="830"/>
      <c r="U210" s="830"/>
      <c r="W210" s="109">
        <v>4.3</v>
      </c>
      <c r="X210" s="764">
        <f t="shared" si="4"/>
        <v>4.3</v>
      </c>
      <c r="Y210" s="775">
        <f t="shared" si="15"/>
        <v>16.253949415879131</v>
      </c>
      <c r="Z210" s="116">
        <f t="shared" si="16"/>
        <v>2.9283115267647841</v>
      </c>
      <c r="AA210" s="116"/>
      <c r="AB210" s="4"/>
      <c r="AD210" s="591" t="e">
        <f t="shared" si="5"/>
        <v>#DIV/0!</v>
      </c>
      <c r="AE210" s="116" t="e">
        <f t="shared" si="6"/>
        <v>#DIV/0!</v>
      </c>
      <c r="AG210" s="119" t="e">
        <f t="shared" si="7"/>
        <v>#DIV/0!</v>
      </c>
      <c r="AH210" s="119"/>
      <c r="AI210" s="109"/>
      <c r="AJ210" s="4"/>
      <c r="AK210" s="4"/>
      <c r="AL210" s="4"/>
      <c r="AM210" s="119"/>
      <c r="AN210" s="6"/>
      <c r="AO210" s="469">
        <f t="shared" si="8"/>
        <v>0</v>
      </c>
      <c r="AP210" s="591" t="e">
        <f t="shared" si="9"/>
        <v>#DIV/0!</v>
      </c>
      <c r="AQ210" s="116" t="e">
        <f t="shared" si="10"/>
        <v>#DIV/0!</v>
      </c>
      <c r="AR210" s="116"/>
      <c r="AS210" s="769"/>
      <c r="AV210" s="4"/>
      <c r="AW210" s="4"/>
      <c r="AX210" s="119"/>
      <c r="AZ210" s="117" t="e">
        <f>O210/Y210</f>
        <v>#DIV/0!</v>
      </c>
      <c r="BA210" s="117" t="e">
        <f>AZ210/AV$52*1000</f>
        <v>#DIV/0!</v>
      </c>
      <c r="BC210" s="117" t="e">
        <f>O210/#REF!</f>
        <v>#DIV/0!</v>
      </c>
      <c r="BD210" s="117" t="e">
        <f>BC210/AY$52*1000</f>
        <v>#DIV/0!</v>
      </c>
      <c r="BN210"/>
      <c r="BO210"/>
    </row>
    <row r="211" spans="4:77" ht="15">
      <c r="D211" s="6">
        <f t="shared" si="11"/>
        <v>0.1125</v>
      </c>
      <c r="E211" s="7">
        <v>2.7</v>
      </c>
      <c r="F211" s="7">
        <f t="shared" si="12"/>
        <v>162</v>
      </c>
      <c r="G211" s="7"/>
      <c r="H211" s="321">
        <v>5.65</v>
      </c>
      <c r="I211" s="245"/>
      <c r="J211" s="4"/>
      <c r="K211" s="4"/>
      <c r="L211" s="245"/>
      <c r="M211" s="245"/>
      <c r="O211" s="564" t="e">
        <f>LN(M211/M210)/(D211-D210)</f>
        <v>#DIV/0!</v>
      </c>
      <c r="P211" s="564"/>
      <c r="Q211" s="830">
        <v>0.14799999999999999</v>
      </c>
      <c r="R211" s="256">
        <f t="shared" si="2"/>
        <v>3.5519999999999996</v>
      </c>
      <c r="S211" s="469">
        <f t="shared" si="3"/>
        <v>3.5519999999999996</v>
      </c>
      <c r="T211" s="591">
        <f t="shared" si="13"/>
        <v>13.42651821516341</v>
      </c>
      <c r="U211" s="116">
        <f t="shared" si="14"/>
        <v>2.4189215216438402</v>
      </c>
      <c r="W211" s="109">
        <v>4.12</v>
      </c>
      <c r="X211" s="764">
        <f t="shared" si="4"/>
        <v>4.12</v>
      </c>
      <c r="Y211" s="775">
        <f t="shared" si="15"/>
        <v>15.573551533353958</v>
      </c>
      <c r="Z211" s="116">
        <f t="shared" si="16"/>
        <v>2.8057310442490495</v>
      </c>
      <c r="AA211" s="116"/>
      <c r="AB211" s="4"/>
      <c r="AD211" s="591" t="e">
        <f t="shared" si="5"/>
        <v>#DIV/0!</v>
      </c>
      <c r="AE211" s="116" t="e">
        <f t="shared" si="6"/>
        <v>#DIV/0!</v>
      </c>
      <c r="AG211" s="119" t="e">
        <f t="shared" si="7"/>
        <v>#DIV/0!</v>
      </c>
      <c r="AH211" s="119"/>
      <c r="AI211" s="109">
        <v>3.6</v>
      </c>
      <c r="AJ211" s="469">
        <f t="shared" ref="AJ211:AJ219" si="17">AI211</f>
        <v>3.6</v>
      </c>
      <c r="AK211" s="591">
        <f t="shared" ref="AK211:AK219" si="18">AJ211/$C$203*1000</f>
        <v>13.607957650503456</v>
      </c>
      <c r="AL211" s="116">
        <f t="shared" ref="AL211:AL219" si="19">AK211*AL$205/1000</f>
        <v>1.2247161885453111</v>
      </c>
      <c r="AM211" s="119"/>
      <c r="AN211" s="6"/>
      <c r="AO211" s="469">
        <f t="shared" si="8"/>
        <v>0</v>
      </c>
      <c r="AP211" s="591" t="e">
        <f t="shared" si="9"/>
        <v>#DIV/0!</v>
      </c>
      <c r="AQ211" s="116" t="e">
        <f t="shared" si="10"/>
        <v>#DIV/0!</v>
      </c>
      <c r="AR211" s="116"/>
      <c r="AS211" s="769">
        <f t="shared" ref="AS211:AS218" si="20">AI211/W211</f>
        <v>0.87378640776699024</v>
      </c>
      <c r="AT211" s="588">
        <v>0.88</v>
      </c>
      <c r="AV211" s="4"/>
      <c r="AW211" s="4"/>
      <c r="AX211" s="119"/>
      <c r="AZ211" s="117" t="e">
        <f>O211/Y211</f>
        <v>#DIV/0!</v>
      </c>
      <c r="BA211" s="117" t="e">
        <f>AZ211/AV$52*1000</f>
        <v>#DIV/0!</v>
      </c>
      <c r="BC211" s="117" t="e">
        <f>O211/#REF!</f>
        <v>#DIV/0!</v>
      </c>
      <c r="BD211" s="117" t="e">
        <f>BC211/AY$52*1000</f>
        <v>#DIV/0!</v>
      </c>
      <c r="BN211"/>
      <c r="BO211"/>
    </row>
    <row r="212" spans="4:77" ht="15">
      <c r="D212" s="6">
        <f t="shared" si="11"/>
        <v>0.125</v>
      </c>
      <c r="E212" s="7">
        <v>3</v>
      </c>
      <c r="F212" s="7">
        <f t="shared" si="12"/>
        <v>180</v>
      </c>
      <c r="G212" s="7"/>
      <c r="H212" s="321">
        <v>5.45</v>
      </c>
      <c r="I212" s="245"/>
      <c r="J212" s="4"/>
      <c r="K212" s="4"/>
      <c r="L212" s="245"/>
      <c r="M212" s="245"/>
      <c r="O212" s="564" t="e">
        <f>LN(M212/M211)/(D212-D211)</f>
        <v>#DIV/0!</v>
      </c>
      <c r="P212" s="564"/>
      <c r="Q212" s="830"/>
      <c r="R212" s="830"/>
      <c r="S212" s="830"/>
      <c r="T212" s="830"/>
      <c r="U212" s="830"/>
      <c r="W212" s="109">
        <v>3.81</v>
      </c>
      <c r="X212" s="764">
        <f t="shared" si="4"/>
        <v>3.81</v>
      </c>
      <c r="Y212" s="775">
        <f t="shared" si="15"/>
        <v>14.40175518011616</v>
      </c>
      <c r="Z212" s="116">
        <f t="shared" si="16"/>
        <v>2.5946202132497276</v>
      </c>
      <c r="AA212" s="116"/>
      <c r="AB212" s="4"/>
      <c r="AD212" s="591" t="e">
        <f t="shared" si="5"/>
        <v>#DIV/0!</v>
      </c>
      <c r="AE212" s="116" t="e">
        <f t="shared" si="6"/>
        <v>#DIV/0!</v>
      </c>
      <c r="AG212" s="119" t="e">
        <f t="shared" si="7"/>
        <v>#DIV/0!</v>
      </c>
      <c r="AH212" s="119"/>
      <c r="AI212" s="109">
        <v>4.03</v>
      </c>
      <c r="AJ212" s="469">
        <f t="shared" si="17"/>
        <v>4.03</v>
      </c>
      <c r="AK212" s="591">
        <f t="shared" si="18"/>
        <v>15.233352592091371</v>
      </c>
      <c r="AL212" s="116">
        <f t="shared" si="19"/>
        <v>1.3710017332882234</v>
      </c>
      <c r="AM212" s="119"/>
      <c r="AN212" s="6"/>
      <c r="AO212" s="469">
        <f t="shared" si="8"/>
        <v>0</v>
      </c>
      <c r="AP212" s="591" t="e">
        <f t="shared" si="9"/>
        <v>#DIV/0!</v>
      </c>
      <c r="AQ212" s="116" t="e">
        <f t="shared" si="10"/>
        <v>#DIV/0!</v>
      </c>
      <c r="AR212" s="116"/>
      <c r="AS212" s="769">
        <f t="shared" si="20"/>
        <v>1.0577427821522309</v>
      </c>
      <c r="AT212" s="588">
        <v>1.05</v>
      </c>
      <c r="AV212" s="4"/>
      <c r="AW212" s="4"/>
      <c r="AX212" s="119"/>
      <c r="AZ212" s="117" t="e">
        <f>O212/Y212</f>
        <v>#DIV/0!</v>
      </c>
      <c r="BA212" s="117" t="e">
        <f>AZ212/AV$52*1000</f>
        <v>#DIV/0!</v>
      </c>
      <c r="BC212" s="117" t="e">
        <f>O212/#REF!</f>
        <v>#DIV/0!</v>
      </c>
      <c r="BD212" s="117" t="e">
        <f>BC212/AY$52*1000</f>
        <v>#DIV/0!</v>
      </c>
      <c r="BN212"/>
      <c r="BO212"/>
    </row>
    <row r="213" spans="4:77" ht="15">
      <c r="D213" s="6">
        <f t="shared" si="11"/>
        <v>0.1875</v>
      </c>
      <c r="E213" s="7">
        <v>4.5</v>
      </c>
      <c r="F213" s="7">
        <f t="shared" si="12"/>
        <v>270</v>
      </c>
      <c r="G213" s="7"/>
      <c r="H213" s="321">
        <v>5.03</v>
      </c>
      <c r="I213" s="245"/>
      <c r="J213" s="4"/>
      <c r="K213" s="4"/>
      <c r="L213" s="245"/>
      <c r="M213" s="245"/>
      <c r="O213" s="564" t="e">
        <f>LN(M213/M212)/(D213-D212)</f>
        <v>#DIV/0!</v>
      </c>
      <c r="P213" s="564"/>
      <c r="Q213" s="830">
        <v>0.15040000000000001</v>
      </c>
      <c r="R213" s="256">
        <f t="shared" si="2"/>
        <v>3.6096000000000004</v>
      </c>
      <c r="S213" s="469">
        <f t="shared" si="3"/>
        <v>3.6096000000000004</v>
      </c>
      <c r="T213" s="591">
        <f t="shared" si="13"/>
        <v>13.644245537571468</v>
      </c>
      <c r="U213" s="116">
        <f t="shared" si="14"/>
        <v>2.4581472760488756</v>
      </c>
      <c r="W213" s="109">
        <v>3.7450000000000001</v>
      </c>
      <c r="X213" s="764">
        <f t="shared" si="4"/>
        <v>3.7450000000000001</v>
      </c>
      <c r="Y213" s="775">
        <f t="shared" si="15"/>
        <v>14.156055944759848</v>
      </c>
      <c r="Z213" s="116">
        <f t="shared" si="16"/>
        <v>2.5503550390079339</v>
      </c>
      <c r="AA213" s="116"/>
      <c r="AB213" s="4"/>
      <c r="AD213" s="591" t="e">
        <f t="shared" si="5"/>
        <v>#DIV/0!</v>
      </c>
      <c r="AE213" s="116" t="e">
        <f t="shared" si="6"/>
        <v>#DIV/0!</v>
      </c>
      <c r="AG213" s="119" t="e">
        <f t="shared" si="7"/>
        <v>#DIV/0!</v>
      </c>
      <c r="AH213" s="119"/>
      <c r="AI213" s="109">
        <v>4.9800000000000004</v>
      </c>
      <c r="AJ213" s="469">
        <f t="shared" si="17"/>
        <v>4.9800000000000004</v>
      </c>
      <c r="AK213" s="591">
        <f t="shared" si="18"/>
        <v>18.824341416529784</v>
      </c>
      <c r="AL213" s="116">
        <f t="shared" si="19"/>
        <v>1.6941907274876806</v>
      </c>
      <c r="AM213" s="119"/>
      <c r="AN213" s="6"/>
      <c r="AO213" s="469">
        <f t="shared" si="8"/>
        <v>0</v>
      </c>
      <c r="AP213" s="591" t="e">
        <f t="shared" si="9"/>
        <v>#DIV/0!</v>
      </c>
      <c r="AQ213" s="116" t="e">
        <f t="shared" si="10"/>
        <v>#DIV/0!</v>
      </c>
      <c r="AR213" s="116"/>
      <c r="AS213" s="769">
        <f t="shared" si="20"/>
        <v>1.3297730307076103</v>
      </c>
      <c r="AT213" s="588">
        <v>1.32</v>
      </c>
      <c r="AV213" s="4"/>
      <c r="AW213" s="4"/>
      <c r="AX213" s="4"/>
      <c r="AZ213" s="117" t="e">
        <f>O213/Y213</f>
        <v>#DIV/0!</v>
      </c>
      <c r="BA213" s="117" t="e">
        <f>AZ213/AV$52*1000</f>
        <v>#DIV/0!</v>
      </c>
      <c r="BC213" s="117" t="e">
        <f>O213/#REF!</f>
        <v>#DIV/0!</v>
      </c>
      <c r="BD213" s="117" t="e">
        <f>BC213/AY$52*1000</f>
        <v>#DIV/0!</v>
      </c>
      <c r="BN213"/>
      <c r="BO213"/>
    </row>
    <row r="214" spans="4:77" ht="15">
      <c r="D214" s="6">
        <f t="shared" si="11"/>
        <v>0.25</v>
      </c>
      <c r="E214" s="7">
        <v>6</v>
      </c>
      <c r="F214" s="7">
        <f t="shared" si="12"/>
        <v>360</v>
      </c>
      <c r="G214" s="7"/>
      <c r="H214" s="321">
        <v>4.3499999999999996</v>
      </c>
      <c r="I214" s="245"/>
      <c r="J214" s="4"/>
      <c r="K214" s="245"/>
      <c r="L214" s="245"/>
      <c r="M214" s="245"/>
      <c r="O214" s="564" t="e">
        <f>LN(M214/M213)/(D214-D213)</f>
        <v>#DIV/0!</v>
      </c>
      <c r="P214" s="564"/>
      <c r="Q214" s="830">
        <v>0.152</v>
      </c>
      <c r="R214" s="256">
        <f t="shared" si="2"/>
        <v>3.6479999999999997</v>
      </c>
      <c r="S214" s="469">
        <f t="shared" si="3"/>
        <v>3.6479999999999997</v>
      </c>
      <c r="T214" s="591">
        <f t="shared" si="13"/>
        <v>13.789397085843502</v>
      </c>
      <c r="U214" s="116">
        <f t="shared" si="14"/>
        <v>2.4842977789855656</v>
      </c>
      <c r="W214" s="109">
        <v>3.6949999999999998</v>
      </c>
      <c r="X214" s="764">
        <f t="shared" si="4"/>
        <v>3.6949999999999998</v>
      </c>
      <c r="Y214" s="775">
        <f t="shared" si="15"/>
        <v>13.967056532947298</v>
      </c>
      <c r="Z214" s="116">
        <f t="shared" si="16"/>
        <v>2.5163049049757853</v>
      </c>
      <c r="AA214" s="4"/>
      <c r="AB214" s="4"/>
      <c r="AD214" s="591" t="e">
        <f t="shared" si="5"/>
        <v>#DIV/0!</v>
      </c>
      <c r="AE214" s="116" t="e">
        <f t="shared" si="6"/>
        <v>#DIV/0!</v>
      </c>
      <c r="AG214" s="119" t="e">
        <f t="shared" si="7"/>
        <v>#DIV/0!</v>
      </c>
      <c r="AH214" s="119"/>
      <c r="AI214" s="109">
        <v>5.2</v>
      </c>
      <c r="AJ214" s="469">
        <f t="shared" si="17"/>
        <v>5.2</v>
      </c>
      <c r="AK214" s="591">
        <f t="shared" si="18"/>
        <v>19.655938828504993</v>
      </c>
      <c r="AL214" s="116">
        <f t="shared" si="19"/>
        <v>1.7690344945654495</v>
      </c>
      <c r="AM214" s="119"/>
      <c r="AN214" s="6"/>
      <c r="AO214" s="469">
        <f t="shared" si="8"/>
        <v>0</v>
      </c>
      <c r="AP214" s="591" t="e">
        <f t="shared" si="9"/>
        <v>#DIV/0!</v>
      </c>
      <c r="AQ214" s="116" t="e">
        <f t="shared" si="10"/>
        <v>#DIV/0!</v>
      </c>
      <c r="AR214" s="116"/>
      <c r="AS214" s="769">
        <f t="shared" si="20"/>
        <v>1.4073071718538566</v>
      </c>
      <c r="AT214" s="588">
        <v>1.405</v>
      </c>
      <c r="AV214" s="4"/>
      <c r="AW214" s="4"/>
      <c r="AX214" s="4"/>
      <c r="AZ214" s="117" t="e">
        <f>O214/Y214</f>
        <v>#DIV/0!</v>
      </c>
      <c r="BA214" s="117" t="e">
        <f>AZ214/AV$52*1000</f>
        <v>#DIV/0!</v>
      </c>
      <c r="BC214" s="117" t="e">
        <f>O214/#REF!</f>
        <v>#DIV/0!</v>
      </c>
      <c r="BD214" s="117" t="e">
        <f>BC214/AY$52*1000</f>
        <v>#DIV/0!</v>
      </c>
      <c r="BN214"/>
      <c r="BO214"/>
    </row>
    <row r="215" spans="4:77" ht="15">
      <c r="D215" s="6">
        <f t="shared" si="11"/>
        <v>0.35000000000000003</v>
      </c>
      <c r="E215" s="7">
        <v>8.4</v>
      </c>
      <c r="F215" s="7">
        <f t="shared" si="12"/>
        <v>504</v>
      </c>
      <c r="G215" s="7"/>
      <c r="H215" s="321">
        <v>3.99</v>
      </c>
      <c r="Q215" s="830">
        <v>0.1555</v>
      </c>
      <c r="R215" s="256">
        <f t="shared" si="2"/>
        <v>3.7320000000000002</v>
      </c>
      <c r="S215" s="469">
        <f t="shared" si="3"/>
        <v>3.7320000000000002</v>
      </c>
      <c r="T215" s="591">
        <f t="shared" si="13"/>
        <v>14.106916097688586</v>
      </c>
      <c r="U215" s="116">
        <f t="shared" si="14"/>
        <v>2.5415020041595757</v>
      </c>
      <c r="W215" s="109">
        <v>3.6749999999999998</v>
      </c>
      <c r="X215" s="764">
        <f t="shared" si="4"/>
        <v>3.6749999999999998</v>
      </c>
      <c r="Y215" s="775">
        <f t="shared" si="15"/>
        <v>13.891456768222278</v>
      </c>
      <c r="Z215" s="116">
        <f t="shared" si="16"/>
        <v>2.5026848513629258</v>
      </c>
      <c r="AB215" s="4"/>
      <c r="AD215" s="591" t="e">
        <f t="shared" si="5"/>
        <v>#DIV/0!</v>
      </c>
      <c r="AE215" s="116" t="e">
        <f t="shared" si="6"/>
        <v>#DIV/0!</v>
      </c>
      <c r="AG215" s="119" t="e">
        <f t="shared" si="7"/>
        <v>#DIV/0!</v>
      </c>
      <c r="AH215" s="119"/>
      <c r="AI215" s="109">
        <v>5.49</v>
      </c>
      <c r="AJ215" s="469">
        <f t="shared" si="17"/>
        <v>5.49</v>
      </c>
      <c r="AK215" s="591">
        <f t="shared" si="18"/>
        <v>20.752135417017772</v>
      </c>
      <c r="AL215" s="116">
        <f t="shared" si="19"/>
        <v>1.8676921875315995</v>
      </c>
      <c r="AM215" s="119"/>
      <c r="AN215" s="6"/>
      <c r="AO215" s="469">
        <f t="shared" si="8"/>
        <v>0</v>
      </c>
      <c r="AP215" s="591" t="e">
        <f t="shared" si="9"/>
        <v>#DIV/0!</v>
      </c>
      <c r="AQ215" s="116" t="e">
        <f t="shared" si="10"/>
        <v>#DIV/0!</v>
      </c>
      <c r="AR215" s="116"/>
      <c r="AS215" s="769">
        <f t="shared" si="20"/>
        <v>1.4938775510204083</v>
      </c>
      <c r="AT215" s="588">
        <v>1.4850000000000001</v>
      </c>
      <c r="AV215" s="4"/>
      <c r="AW215" s="4"/>
      <c r="AX215" s="4"/>
      <c r="BN215"/>
      <c r="BO215"/>
    </row>
    <row r="216" spans="4:77" ht="15">
      <c r="D216" s="6">
        <f t="shared" si="11"/>
        <v>0.91666666666666663</v>
      </c>
      <c r="E216" s="7">
        <v>22</v>
      </c>
      <c r="F216" s="7">
        <f t="shared" si="12"/>
        <v>1320</v>
      </c>
      <c r="G216" s="7"/>
      <c r="H216" s="321">
        <v>0.8</v>
      </c>
      <c r="Q216" s="830">
        <v>0.158</v>
      </c>
      <c r="R216" s="256">
        <f t="shared" si="2"/>
        <v>3.7919999999999998</v>
      </c>
      <c r="S216" s="469">
        <f t="shared" si="3"/>
        <v>3.7919999999999998</v>
      </c>
      <c r="T216" s="591">
        <f t="shared" si="13"/>
        <v>14.33371539186364</v>
      </c>
      <c r="U216" s="116">
        <f t="shared" si="14"/>
        <v>2.5823621649981532</v>
      </c>
      <c r="W216" s="109">
        <v>3</v>
      </c>
      <c r="X216" s="764">
        <f t="shared" si="4"/>
        <v>3</v>
      </c>
      <c r="Y216" s="775">
        <f t="shared" si="15"/>
        <v>11.339964708752882</v>
      </c>
      <c r="Z216" s="116">
        <f t="shared" si="16"/>
        <v>2.0430080419289194</v>
      </c>
      <c r="AB216" s="256"/>
      <c r="AD216" s="591" t="e">
        <f t="shared" si="5"/>
        <v>#DIV/0!</v>
      </c>
      <c r="AE216" s="116" t="e">
        <f t="shared" si="6"/>
        <v>#DIV/0!</v>
      </c>
      <c r="AG216" s="119" t="e">
        <f t="shared" si="7"/>
        <v>#DIV/0!</v>
      </c>
      <c r="AH216" s="119"/>
      <c r="AI216" s="118">
        <v>4.53</v>
      </c>
      <c r="AJ216" s="469">
        <f t="shared" si="17"/>
        <v>4.53</v>
      </c>
      <c r="AK216" s="591">
        <f t="shared" si="18"/>
        <v>17.12334671021685</v>
      </c>
      <c r="AL216" s="116">
        <f t="shared" si="19"/>
        <v>1.5411012039195167</v>
      </c>
      <c r="AM216" s="119"/>
      <c r="AN216" s="6"/>
      <c r="AO216" s="469">
        <f t="shared" si="8"/>
        <v>0</v>
      </c>
      <c r="AP216" s="591" t="e">
        <f t="shared" si="9"/>
        <v>#DIV/0!</v>
      </c>
      <c r="AQ216" s="116" t="e">
        <f t="shared" si="10"/>
        <v>#DIV/0!</v>
      </c>
      <c r="AR216" s="116"/>
      <c r="AS216" s="769">
        <f t="shared" si="20"/>
        <v>1.51</v>
      </c>
      <c r="AT216" s="588">
        <v>1.5149999999999999</v>
      </c>
      <c r="AV216" s="4"/>
      <c r="AW216" s="4"/>
      <c r="AX216" s="4"/>
      <c r="BN216"/>
      <c r="BO216"/>
    </row>
    <row r="217" spans="4:77" ht="15">
      <c r="D217" s="6">
        <f t="shared" si="11"/>
        <v>1.5833333333333333</v>
      </c>
      <c r="E217" s="7">
        <v>38</v>
      </c>
      <c r="F217" s="7">
        <f t="shared" si="12"/>
        <v>2280</v>
      </c>
      <c r="G217" s="7"/>
      <c r="H217" s="321">
        <v>0.15</v>
      </c>
      <c r="W217" s="109">
        <v>2.36</v>
      </c>
      <c r="X217" s="764">
        <f t="shared" si="4"/>
        <v>2.36</v>
      </c>
      <c r="Y217" s="775">
        <f t="shared" si="15"/>
        <v>8.9207722375522671</v>
      </c>
      <c r="Z217" s="116">
        <f t="shared" si="16"/>
        <v>1.6071663263174165</v>
      </c>
      <c r="AI217" s="109">
        <v>3.47</v>
      </c>
      <c r="AJ217" s="469">
        <f t="shared" si="17"/>
        <v>3.47</v>
      </c>
      <c r="AK217" s="591">
        <f t="shared" si="18"/>
        <v>13.116559179790833</v>
      </c>
      <c r="AL217" s="116">
        <f t="shared" si="19"/>
        <v>1.180490326181175</v>
      </c>
      <c r="AS217" s="769">
        <f t="shared" si="20"/>
        <v>1.4703389830508475</v>
      </c>
      <c r="AT217" s="588">
        <v>1.478</v>
      </c>
      <c r="BN217"/>
      <c r="BO217"/>
    </row>
    <row r="218" spans="4:77" ht="15">
      <c r="D218" s="6">
        <f t="shared" si="11"/>
        <v>1.9791666666666667</v>
      </c>
      <c r="E218" s="7">
        <v>47.5</v>
      </c>
      <c r="F218" s="7">
        <f t="shared" si="12"/>
        <v>2850</v>
      </c>
      <c r="G218" s="7"/>
      <c r="H218" s="321">
        <v>0.1</v>
      </c>
      <c r="Q218" s="830">
        <v>0.17599999999999999</v>
      </c>
      <c r="R218" s="256">
        <f t="shared" si="2"/>
        <v>4.2240000000000002</v>
      </c>
      <c r="S218" s="469">
        <f t="shared" ref="S218:S219" si="21">R218</f>
        <v>4.2240000000000002</v>
      </c>
      <c r="T218" s="591">
        <f t="shared" si="13"/>
        <v>15.966670309924057</v>
      </c>
      <c r="U218" s="116">
        <f t="shared" si="14"/>
        <v>2.8765553230359178</v>
      </c>
      <c r="W218" s="109">
        <v>2.3199999999999998</v>
      </c>
      <c r="X218" s="764">
        <f t="shared" si="4"/>
        <v>2.3199999999999998</v>
      </c>
      <c r="Y218" s="775">
        <f t="shared" si="15"/>
        <v>8.7695727081022277</v>
      </c>
      <c r="Z218" s="116">
        <f t="shared" si="16"/>
        <v>1.5799262190916972</v>
      </c>
      <c r="AI218" s="109">
        <v>2.68</v>
      </c>
      <c r="AJ218" s="469">
        <f t="shared" si="17"/>
        <v>2.68</v>
      </c>
      <c r="AK218" s="591">
        <f t="shared" si="18"/>
        <v>10.130368473152576</v>
      </c>
      <c r="AL218" s="116">
        <f t="shared" si="19"/>
        <v>0.91173316258373172</v>
      </c>
      <c r="AS218" s="769">
        <f t="shared" si="20"/>
        <v>1.1551724137931036</v>
      </c>
      <c r="AT218" s="588">
        <v>1.165</v>
      </c>
      <c r="BN218"/>
      <c r="BO218"/>
    </row>
    <row r="219" spans="4:77" ht="15">
      <c r="D219" s="6">
        <f t="shared" si="11"/>
        <v>2.375</v>
      </c>
      <c r="E219" s="7">
        <v>57</v>
      </c>
      <c r="F219" s="7">
        <f t="shared" si="12"/>
        <v>3420</v>
      </c>
      <c r="G219" s="7"/>
      <c r="H219" s="321">
        <v>0.1</v>
      </c>
      <c r="Q219" s="830">
        <v>0.183</v>
      </c>
      <c r="R219" s="256">
        <f t="shared" si="2"/>
        <v>4.3919999999999995</v>
      </c>
      <c r="S219" s="469">
        <f t="shared" si="21"/>
        <v>4.3919999999999995</v>
      </c>
      <c r="T219" s="591">
        <f t="shared" si="13"/>
        <v>16.601708333614216</v>
      </c>
      <c r="U219" s="116">
        <f t="shared" si="14"/>
        <v>2.9909637733839372</v>
      </c>
      <c r="W219" s="109">
        <v>2.3199999999999998</v>
      </c>
      <c r="X219" s="764">
        <f t="shared" si="4"/>
        <v>2.3199999999999998</v>
      </c>
      <c r="Y219" s="775">
        <f t="shared" si="15"/>
        <v>8.7695727081022277</v>
      </c>
      <c r="Z219" s="116">
        <f t="shared" si="16"/>
        <v>1.5799262190916972</v>
      </c>
      <c r="AI219" s="109">
        <v>2.71</v>
      </c>
      <c r="AJ219" s="469">
        <f t="shared" si="17"/>
        <v>2.71</v>
      </c>
      <c r="AK219" s="591">
        <f t="shared" si="18"/>
        <v>10.243768120240103</v>
      </c>
      <c r="AL219" s="116">
        <f t="shared" si="19"/>
        <v>0.92193913082160928</v>
      </c>
      <c r="AT219" s="588"/>
      <c r="BN219"/>
      <c r="BO219"/>
    </row>
    <row r="220" spans="4:77" ht="15">
      <c r="AI220" s="1"/>
      <c r="BN220"/>
      <c r="BO220"/>
    </row>
    <row r="221" spans="4:77" ht="14.25">
      <c r="BN221"/>
      <c r="BO221"/>
    </row>
    <row r="222" spans="4:77">
      <c r="BN222"/>
      <c r="BO222"/>
      <c r="BW222" s="178"/>
      <c r="BX222" s="176"/>
      <c r="BY222" t="s">
        <v>1104</v>
      </c>
    </row>
    <row r="223" spans="4:77">
      <c r="BN223"/>
      <c r="BO223"/>
      <c r="BW223" s="178"/>
      <c r="BX223" s="176"/>
    </row>
    <row r="224" spans="4:77">
      <c r="BN224"/>
      <c r="BO224"/>
      <c r="BW224" s="178"/>
      <c r="BX224" s="176">
        <v>20</v>
      </c>
      <c r="BY224" s="23" t="s">
        <v>756</v>
      </c>
    </row>
    <row r="225" spans="66:77">
      <c r="BN225"/>
      <c r="BO225"/>
      <c r="BW225" s="178"/>
      <c r="BX225" s="176"/>
      <c r="BY225" t="s">
        <v>1108</v>
      </c>
    </row>
    <row r="226" spans="66:77">
      <c r="BN226"/>
      <c r="BO226"/>
      <c r="BW226" s="178"/>
      <c r="BX226" s="176"/>
    </row>
    <row r="227" spans="66:77">
      <c r="BN227"/>
      <c r="BO227"/>
      <c r="BW227" s="178" t="s">
        <v>1109</v>
      </c>
      <c r="BX227" s="685">
        <v>28000000000</v>
      </c>
      <c r="BY227" s="23" t="s">
        <v>623</v>
      </c>
    </row>
    <row r="228" spans="66:77">
      <c r="BN228"/>
      <c r="BO228"/>
      <c r="BW228" s="178"/>
      <c r="BX228" s="176"/>
      <c r="BY228" t="s">
        <v>1104</v>
      </c>
    </row>
    <row r="229" spans="66:77">
      <c r="BN229"/>
      <c r="BO229"/>
      <c r="BW229" s="178"/>
      <c r="BX229" s="176"/>
    </row>
    <row r="230" spans="66:77">
      <c r="BN230"/>
      <c r="BO230"/>
      <c r="BW230" s="178"/>
      <c r="BX230" s="176">
        <v>7.5</v>
      </c>
      <c r="BY230" s="23" t="s">
        <v>756</v>
      </c>
    </row>
    <row r="231" spans="66:77">
      <c r="BN231"/>
      <c r="BO231"/>
      <c r="BW231" s="178"/>
      <c r="BX231" s="176"/>
      <c r="BY231" t="s">
        <v>1108</v>
      </c>
    </row>
    <row r="232" spans="66:77">
      <c r="BN232"/>
      <c r="BO232"/>
      <c r="BW232" s="178"/>
      <c r="BX232" s="176"/>
    </row>
    <row r="233" spans="66:77">
      <c r="BN233"/>
      <c r="BO233"/>
      <c r="BW233" s="178"/>
      <c r="BX233" s="176"/>
    </row>
    <row r="234" spans="66:77">
      <c r="BN234"/>
      <c r="BO234"/>
      <c r="BW234" s="178"/>
      <c r="BX234" s="176"/>
    </row>
    <row r="235" spans="66:77">
      <c r="BN235"/>
      <c r="BO235"/>
      <c r="BW235" s="178"/>
      <c r="BX235" s="176"/>
    </row>
    <row r="236" spans="66:77">
      <c r="BN236"/>
      <c r="BO236"/>
      <c r="BW236" s="178"/>
      <c r="BX236" s="176"/>
    </row>
    <row r="237" spans="66:77">
      <c r="BN237"/>
      <c r="BO237"/>
      <c r="BW237" s="178"/>
      <c r="BX237" s="176"/>
    </row>
    <row r="238" spans="66:77">
      <c r="BN238"/>
      <c r="BO238"/>
      <c r="BW238" s="178"/>
      <c r="BX238" s="176"/>
    </row>
    <row r="239" spans="66:77">
      <c r="BN239"/>
      <c r="BO239"/>
      <c r="BW239" s="178"/>
      <c r="BX239" s="176"/>
    </row>
    <row r="240" spans="66:77">
      <c r="BN240"/>
      <c r="BO240"/>
      <c r="BW240" s="178"/>
      <c r="BX240" s="176"/>
    </row>
    <row r="241" spans="66:76">
      <c r="BN241"/>
      <c r="BO241"/>
      <c r="BW241" s="178"/>
      <c r="BX241" s="176"/>
    </row>
    <row r="242" spans="66:76">
      <c r="BN242"/>
      <c r="BO242"/>
      <c r="BW242" s="178"/>
      <c r="BX242" s="176"/>
    </row>
    <row r="243" spans="66:76">
      <c r="BN243"/>
      <c r="BO243"/>
      <c r="BW243" s="178"/>
      <c r="BX243" s="176"/>
    </row>
    <row r="244" spans="66:76">
      <c r="BN244"/>
      <c r="BO244"/>
      <c r="BW244" s="178"/>
      <c r="BX244" s="176"/>
    </row>
    <row r="245" spans="66:76">
      <c r="BN245"/>
      <c r="BO245"/>
      <c r="BW245" s="178"/>
      <c r="BX245" s="176"/>
    </row>
    <row r="246" spans="66:76">
      <c r="BN246"/>
      <c r="BO246"/>
      <c r="BW246" s="178"/>
      <c r="BX246" s="176"/>
    </row>
    <row r="247" spans="66:76">
      <c r="BN247"/>
      <c r="BO247"/>
      <c r="BW247" s="178"/>
      <c r="BX247" s="176"/>
    </row>
    <row r="248" spans="66:76">
      <c r="BN248"/>
      <c r="BO248"/>
      <c r="BW248" s="178"/>
      <c r="BX248" s="176"/>
    </row>
    <row r="249" spans="66:76">
      <c r="BN249"/>
      <c r="BO249"/>
      <c r="BW249" s="178"/>
      <c r="BX249" s="176"/>
    </row>
    <row r="250" spans="66:76">
      <c r="BN250"/>
      <c r="BO250"/>
      <c r="BW250" s="178"/>
      <c r="BX250" s="176"/>
    </row>
    <row r="251" spans="66:76">
      <c r="BN251"/>
      <c r="BO251"/>
      <c r="BW251" s="178"/>
      <c r="BX251" s="176"/>
    </row>
    <row r="252" spans="66:76">
      <c r="BN252"/>
      <c r="BO252"/>
      <c r="BW252" s="178"/>
      <c r="BX252" s="176"/>
    </row>
    <row r="253" spans="66:76">
      <c r="BN253"/>
      <c r="BO253"/>
      <c r="BW253" s="178"/>
      <c r="BX253" s="176"/>
    </row>
    <row r="254" spans="66:76">
      <c r="BN254"/>
      <c r="BO254"/>
      <c r="BW254" s="178"/>
      <c r="BX254" s="176"/>
    </row>
    <row r="255" spans="66:76">
      <c r="BN255"/>
      <c r="BO255"/>
      <c r="BW255" s="178"/>
      <c r="BX255" s="176"/>
    </row>
  </sheetData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7F2A3-A111-4203-BCBE-7DCCCB02D57A}">
  <dimension ref="A1:AG44"/>
  <sheetViews>
    <sheetView topLeftCell="O23" zoomScale="179" workbookViewId="0">
      <selection activeCell="W35" sqref="W35"/>
    </sheetView>
  </sheetViews>
  <sheetFormatPr defaultColWidth="8.875" defaultRowHeight="14.25"/>
  <sheetData>
    <row r="1" spans="1:2" ht="23.25">
      <c r="A1" s="359" t="s">
        <v>743</v>
      </c>
    </row>
    <row r="2" spans="1:2" ht="18">
      <c r="B2" s="506" t="s">
        <v>744</v>
      </c>
    </row>
    <row r="26" spans="11:33">
      <c r="K26" t="s">
        <v>747</v>
      </c>
      <c r="L26" s="285">
        <v>1.2499999999999999E-8</v>
      </c>
      <c r="M26" s="23" t="s">
        <v>745</v>
      </c>
      <c r="N26" t="s">
        <v>27</v>
      </c>
      <c r="O26">
        <v>271</v>
      </c>
      <c r="P26" s="23" t="s">
        <v>750</v>
      </c>
      <c r="Q26" s="285">
        <f>L26*O26</f>
        <v>3.3874999999999998E-6</v>
      </c>
      <c r="R26" t="s">
        <v>23</v>
      </c>
      <c r="S26" t="s">
        <v>27</v>
      </c>
      <c r="T26" s="285">
        <v>1000000000000</v>
      </c>
      <c r="U26" s="23" t="s">
        <v>746</v>
      </c>
      <c r="V26" s="285">
        <f>Q26*T26</f>
        <v>3387499.9999999995</v>
      </c>
      <c r="W26" t="s">
        <v>23</v>
      </c>
      <c r="X26" s="285" t="s">
        <v>27</v>
      </c>
      <c r="Y26">
        <v>180.12</v>
      </c>
      <c r="Z26" s="286" t="s">
        <v>753</v>
      </c>
      <c r="AA26" s="285">
        <f>V26*Y26</f>
        <v>610156499.99999988</v>
      </c>
      <c r="AB26" s="286" t="s">
        <v>629</v>
      </c>
      <c r="AC26" s="285" t="s">
        <v>27</v>
      </c>
      <c r="AE26" s="286" t="s">
        <v>754</v>
      </c>
      <c r="AF26" s="285">
        <f>AA26/AD27</f>
        <v>610156.49999999988</v>
      </c>
      <c r="AG26" s="286" t="s">
        <v>755</v>
      </c>
    </row>
    <row r="27" spans="11:33">
      <c r="M27" t="s">
        <v>748</v>
      </c>
      <c r="P27" t="s">
        <v>749</v>
      </c>
      <c r="R27" t="s">
        <v>751</v>
      </c>
      <c r="U27" t="s">
        <v>731</v>
      </c>
      <c r="W27" t="s">
        <v>752</v>
      </c>
      <c r="Z27" t="s">
        <v>23</v>
      </c>
      <c r="AB27" t="s">
        <v>752</v>
      </c>
      <c r="AD27">
        <v>1000</v>
      </c>
      <c r="AE27" t="s">
        <v>624</v>
      </c>
      <c r="AG27" t="s">
        <v>752</v>
      </c>
    </row>
    <row r="35" spans="11:30">
      <c r="O35" t="s">
        <v>357</v>
      </c>
      <c r="P35" s="450" t="s">
        <v>28</v>
      </c>
      <c r="Q35">
        <f>L38/O36</f>
        <v>943.4</v>
      </c>
      <c r="R35" t="s">
        <v>623</v>
      </c>
      <c r="T35" s="23" t="s">
        <v>23</v>
      </c>
      <c r="U35">
        <f>Q35/S36</f>
        <v>5.2376193648678653</v>
      </c>
      <c r="V35" s="23" t="s">
        <v>626</v>
      </c>
      <c r="W35">
        <v>271</v>
      </c>
      <c r="X35" t="s">
        <v>746</v>
      </c>
      <c r="Y35">
        <f>U35*W35</f>
        <v>1419.3948478791915</v>
      </c>
      <c r="Z35" s="23" t="s">
        <v>32</v>
      </c>
    </row>
    <row r="36" spans="11:30">
      <c r="O36">
        <v>1000</v>
      </c>
      <c r="P36" t="s">
        <v>622</v>
      </c>
      <c r="R36" t="s">
        <v>745</v>
      </c>
      <c r="S36">
        <v>180.12</v>
      </c>
      <c r="T36" t="s">
        <v>624</v>
      </c>
      <c r="V36" t="s">
        <v>23</v>
      </c>
      <c r="X36" t="s">
        <v>33</v>
      </c>
      <c r="Z36" t="s">
        <v>23</v>
      </c>
    </row>
    <row r="38" spans="11:30" ht="15">
      <c r="K38" t="s">
        <v>1294</v>
      </c>
      <c r="L38" s="505">
        <v>943400</v>
      </c>
      <c r="M38" s="23" t="s">
        <v>623</v>
      </c>
      <c r="N38" s="450" t="s">
        <v>27</v>
      </c>
      <c r="O38" s="23">
        <v>271</v>
      </c>
      <c r="P38" s="23" t="s">
        <v>749</v>
      </c>
      <c r="Q38" t="s">
        <v>27</v>
      </c>
      <c r="R38" s="23"/>
      <c r="S38" s="23" t="s">
        <v>356</v>
      </c>
      <c r="T38" s="450" t="s">
        <v>28</v>
      </c>
      <c r="U38" s="285">
        <f>L38*O38/R39</f>
        <v>2.5566139999999999E-4</v>
      </c>
      <c r="V38" s="23" t="s">
        <v>756</v>
      </c>
      <c r="W38" t="s">
        <v>27</v>
      </c>
      <c r="Y38" s="23" t="s">
        <v>23</v>
      </c>
      <c r="Z38" t="s">
        <v>27</v>
      </c>
      <c r="AA38">
        <v>1000</v>
      </c>
      <c r="AB38" s="450" t="s">
        <v>28</v>
      </c>
      <c r="AC38" s="285">
        <f>U38/X39*AA38</f>
        <v>1.7499069130732375E-3</v>
      </c>
      <c r="AD38" t="s">
        <v>756</v>
      </c>
    </row>
    <row r="39" spans="11:30">
      <c r="M39" t="s">
        <v>1295</v>
      </c>
      <c r="P39" t="s">
        <v>33</v>
      </c>
      <c r="R39" s="285">
        <v>1000000000000</v>
      </c>
      <c r="S39" t="s">
        <v>31</v>
      </c>
      <c r="V39" t="s">
        <v>23</v>
      </c>
      <c r="X39">
        <v>146.1</v>
      </c>
      <c r="Y39" t="s">
        <v>624</v>
      </c>
      <c r="AD39" t="s">
        <v>1296</v>
      </c>
    </row>
    <row r="43" spans="11:30">
      <c r="K43" t="s">
        <v>360</v>
      </c>
      <c r="L43">
        <v>1.51</v>
      </c>
      <c r="M43" s="23" t="s">
        <v>627</v>
      </c>
      <c r="N43">
        <v>180.12</v>
      </c>
      <c r="O43" t="s">
        <v>629</v>
      </c>
    </row>
    <row r="44" spans="11:30">
      <c r="M44" t="s">
        <v>628</v>
      </c>
      <c r="O44" t="s">
        <v>23</v>
      </c>
    </row>
  </sheetData>
  <pageMargins left="0.7" right="0.7" top="0.75" bottom="0.75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33D1F-4582-412C-9D1C-116E5641594A}">
  <dimension ref="A1:BO78"/>
  <sheetViews>
    <sheetView topLeftCell="AT1" zoomScale="98" zoomScaleNormal="98" workbookViewId="0">
      <selection activeCell="BI57" activeCellId="1" sqref="U57:U65 BI57:BI65"/>
    </sheetView>
  </sheetViews>
  <sheetFormatPr defaultColWidth="8.875" defaultRowHeight="14.25"/>
  <cols>
    <col min="5" max="5" width="7.625" customWidth="1"/>
    <col min="23" max="23" width="9.625" customWidth="1"/>
    <col min="26" max="26" width="10.5" customWidth="1"/>
    <col min="27" max="27" width="10.875" customWidth="1"/>
    <col min="40" max="40" width="4" customWidth="1"/>
    <col min="54" max="54" width="9.5" customWidth="1"/>
    <col min="64" max="64" width="11.625" customWidth="1"/>
  </cols>
  <sheetData>
    <row r="1" spans="1:1" ht="26.25">
      <c r="A1" s="491" t="s">
        <v>955</v>
      </c>
    </row>
    <row r="38" spans="3:6" ht="14.25" customHeight="1"/>
    <row r="39" spans="3:6" ht="14.25" customHeight="1"/>
    <row r="40" spans="3:6" ht="14.25" customHeight="1"/>
    <row r="41" spans="3:6" ht="14.25" customHeight="1"/>
    <row r="42" spans="3:6" ht="14.25" customHeight="1"/>
    <row r="43" spans="3:6" ht="14.25" customHeight="1"/>
    <row r="44" spans="3:6" ht="14.25" customHeight="1"/>
    <row r="45" spans="3:6" ht="14.25" customHeight="1"/>
    <row r="46" spans="3:6">
      <c r="C46" s="18" t="s">
        <v>21</v>
      </c>
    </row>
    <row r="48" spans="3:6">
      <c r="D48" s="17" t="s">
        <v>10</v>
      </c>
      <c r="E48" s="19">
        <v>12.5</v>
      </c>
      <c r="F48" s="15" t="s">
        <v>11</v>
      </c>
    </row>
    <row r="49" spans="2:67">
      <c r="D49" s="16" t="s">
        <v>12</v>
      </c>
      <c r="E49" s="20">
        <f>PI()/6*E48^3/1000</f>
        <v>1.0226538585904275</v>
      </c>
      <c r="F49" s="15" t="s">
        <v>13</v>
      </c>
    </row>
    <row r="50" spans="2:67">
      <c r="D50" s="16" t="s">
        <v>14</v>
      </c>
      <c r="E50" s="19">
        <v>1.06</v>
      </c>
      <c r="F50" s="15" t="s">
        <v>15</v>
      </c>
    </row>
    <row r="51" spans="2:67">
      <c r="D51" s="17" t="s">
        <v>16</v>
      </c>
      <c r="E51" s="22">
        <f>E49*E50*1000</f>
        <v>1084.0130901058531</v>
      </c>
      <c r="F51" s="15" t="s">
        <v>17</v>
      </c>
    </row>
    <row r="52" spans="2:67">
      <c r="D52" s="16" t="s">
        <v>18</v>
      </c>
      <c r="E52" s="21">
        <v>0.75</v>
      </c>
      <c r="F52" s="15"/>
    </row>
    <row r="53" spans="2:67" ht="15.75">
      <c r="D53" s="16" t="s">
        <v>19</v>
      </c>
      <c r="E53" s="471">
        <f>E51*(1-E52)</f>
        <v>271.00327252646326</v>
      </c>
      <c r="F53" s="15" t="s">
        <v>20</v>
      </c>
      <c r="N53" s="346"/>
      <c r="O53" s="346"/>
      <c r="P53" s="346"/>
      <c r="Q53" s="346"/>
      <c r="R53" s="346"/>
      <c r="S53" s="346"/>
      <c r="T53" s="346"/>
      <c r="U53" s="346"/>
      <c r="V53" s="346"/>
      <c r="W53" s="346"/>
      <c r="X53" s="346"/>
      <c r="Y53" s="346"/>
      <c r="Z53" s="346"/>
      <c r="AA53" s="346"/>
      <c r="AB53" s="346"/>
      <c r="AC53" s="346"/>
      <c r="AD53" s="346"/>
      <c r="AE53" s="346"/>
      <c r="AF53" s="346"/>
      <c r="AG53" s="346"/>
      <c r="AH53" s="346"/>
      <c r="AI53" s="346"/>
      <c r="AJ53" s="346"/>
      <c r="AK53" s="346"/>
      <c r="AL53" s="346"/>
      <c r="AM53" s="346"/>
      <c r="AN53" s="346"/>
      <c r="AO53" s="346"/>
      <c r="AP53" s="346"/>
      <c r="AQ53" s="346"/>
      <c r="AR53" s="346"/>
      <c r="AS53" s="346"/>
      <c r="AT53" s="346"/>
      <c r="AU53" s="346"/>
      <c r="AV53" s="346"/>
      <c r="AW53" s="346"/>
      <c r="AX53" s="346"/>
      <c r="AY53" s="346"/>
      <c r="AZ53" s="346"/>
      <c r="BA53" s="346"/>
      <c r="BB53" s="346"/>
      <c r="BC53" s="346"/>
      <c r="BD53" s="346"/>
      <c r="BE53" s="346"/>
      <c r="BF53" s="346"/>
      <c r="BG53" s="346"/>
      <c r="BH53" s="346"/>
    </row>
    <row r="54" spans="2:67" ht="28.5">
      <c r="E54" s="527" t="s">
        <v>958</v>
      </c>
      <c r="F54" s="4">
        <v>4.5</v>
      </c>
      <c r="G54" s="4"/>
      <c r="H54" s="4">
        <v>4</v>
      </c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B54" s="102" t="s">
        <v>20</v>
      </c>
      <c r="AC54" s="102" t="s">
        <v>143</v>
      </c>
      <c r="AD54" s="101"/>
      <c r="AE54" s="101"/>
      <c r="AF54" s="101"/>
      <c r="AG54" s="102" t="s">
        <v>20</v>
      </c>
      <c r="AH54" s="102" t="s">
        <v>143</v>
      </c>
      <c r="AI54" s="101"/>
      <c r="AJ54" s="101"/>
      <c r="AK54" s="101"/>
      <c r="AL54" s="102" t="s">
        <v>20</v>
      </c>
      <c r="AM54" s="102" t="s">
        <v>143</v>
      </c>
      <c r="AN54" s="101"/>
      <c r="AO54" s="101"/>
      <c r="AP54" s="101"/>
      <c r="AQ54" s="101"/>
      <c r="AR54" s="101"/>
      <c r="AS54" s="102" t="s">
        <v>20</v>
      </c>
      <c r="AT54" s="102" t="s">
        <v>143</v>
      </c>
      <c r="AU54" s="101"/>
      <c r="AV54" s="101"/>
      <c r="AW54" s="101"/>
      <c r="AX54" s="102" t="s">
        <v>20</v>
      </c>
      <c r="AY54" s="102" t="s">
        <v>143</v>
      </c>
      <c r="AZ54" s="101"/>
      <c r="BC54" s="101"/>
      <c r="BD54" s="101"/>
      <c r="BG54" s="101"/>
      <c r="BH54" s="101"/>
      <c r="BI54" s="102" t="s">
        <v>20</v>
      </c>
      <c r="BJ54" s="102" t="s">
        <v>143</v>
      </c>
    </row>
    <row r="55" spans="2:67" ht="15.75" thickBot="1">
      <c r="B55" s="1" t="s">
        <v>792</v>
      </c>
      <c r="C55" s="1" t="s">
        <v>230</v>
      </c>
      <c r="D55" s="1" t="s">
        <v>104</v>
      </c>
      <c r="F55" s="109" t="s">
        <v>361</v>
      </c>
      <c r="G55" s="109" t="s">
        <v>361</v>
      </c>
      <c r="H55" s="109" t="s">
        <v>339</v>
      </c>
      <c r="I55" s="109" t="s">
        <v>791</v>
      </c>
      <c r="J55" s="109" t="s">
        <v>793</v>
      </c>
      <c r="K55" s="109" t="s">
        <v>793</v>
      </c>
      <c r="L55" s="109" t="s">
        <v>719</v>
      </c>
      <c r="Y55" s="472" t="s">
        <v>651</v>
      </c>
      <c r="Z55" s="472"/>
      <c r="AA55" s="473"/>
      <c r="AB55" s="474">
        <f>E53</f>
        <v>271.00327252646326</v>
      </c>
      <c r="AC55" s="475">
        <v>180.16</v>
      </c>
      <c r="AE55" s="10" t="s">
        <v>3</v>
      </c>
      <c r="AF55" s="11"/>
      <c r="AG55" s="104">
        <f>E53</f>
        <v>271.00327252646326</v>
      </c>
      <c r="AH55" s="103">
        <v>180.16</v>
      </c>
      <c r="AJ55" s="12" t="s">
        <v>7</v>
      </c>
      <c r="AK55" s="13"/>
      <c r="AL55" s="105">
        <f>E53</f>
        <v>271.00327252646326</v>
      </c>
      <c r="AM55" s="106">
        <v>146.13999999999999</v>
      </c>
      <c r="AQ55" s="592" t="s">
        <v>657</v>
      </c>
      <c r="AR55" s="593"/>
      <c r="AS55" s="594">
        <f>E53</f>
        <v>271.00327252646326</v>
      </c>
      <c r="AT55" s="595">
        <v>90</v>
      </c>
      <c r="AV55" s="596" t="s">
        <v>681</v>
      </c>
      <c r="AW55" s="597"/>
      <c r="AX55" s="598">
        <f>E53</f>
        <v>271.00327252646326</v>
      </c>
      <c r="AY55" s="599">
        <v>18</v>
      </c>
      <c r="BA55" t="s">
        <v>336</v>
      </c>
      <c r="BB55" t="s">
        <v>336</v>
      </c>
      <c r="BC55" t="s">
        <v>336</v>
      </c>
      <c r="BD55" t="s">
        <v>336</v>
      </c>
      <c r="BE55" t="s">
        <v>336</v>
      </c>
      <c r="BG55" s="689" t="s">
        <v>713</v>
      </c>
      <c r="BH55" s="314"/>
      <c r="BI55" s="690">
        <f>E53</f>
        <v>271.00327252646326</v>
      </c>
      <c r="BJ55" s="691">
        <v>18</v>
      </c>
      <c r="BM55" t="s">
        <v>1157</v>
      </c>
      <c r="BN55">
        <v>45</v>
      </c>
      <c r="BO55" t="s">
        <v>1158</v>
      </c>
    </row>
    <row r="56" spans="2:67" ht="60.75" thickBot="1">
      <c r="B56" s="436"/>
      <c r="C56" s="436"/>
      <c r="D56" s="432"/>
      <c r="F56" s="489" t="s">
        <v>956</v>
      </c>
      <c r="G56" s="489" t="s">
        <v>108</v>
      </c>
      <c r="H56" s="489" t="s">
        <v>108</v>
      </c>
      <c r="I56" s="489" t="s">
        <v>108</v>
      </c>
      <c r="J56" s="489" t="s">
        <v>956</v>
      </c>
      <c r="K56" s="515" t="s">
        <v>108</v>
      </c>
      <c r="L56" s="515"/>
      <c r="M56" s="112" t="s">
        <v>959</v>
      </c>
      <c r="N56" s="112" t="s">
        <v>650</v>
      </c>
      <c r="O56" s="112"/>
      <c r="P56" s="3" t="s">
        <v>649</v>
      </c>
      <c r="Q56" s="3" t="s">
        <v>960</v>
      </c>
      <c r="R56" s="3" t="s">
        <v>961</v>
      </c>
      <c r="S56" s="3" t="s">
        <v>962</v>
      </c>
      <c r="T56" s="112" t="s">
        <v>467</v>
      </c>
      <c r="U56" s="3" t="s">
        <v>0</v>
      </c>
      <c r="V56" s="3" t="s">
        <v>1</v>
      </c>
      <c r="W56" s="3" t="s">
        <v>2</v>
      </c>
      <c r="X56" s="3"/>
      <c r="Y56" s="3" t="s">
        <v>963</v>
      </c>
      <c r="Z56" s="3" t="s">
        <v>652</v>
      </c>
      <c r="AA56" s="3" t="s">
        <v>655</v>
      </c>
      <c r="AB56" s="3" t="s">
        <v>653</v>
      </c>
      <c r="AC56" s="3" t="s">
        <v>654</v>
      </c>
      <c r="AD56" s="3"/>
      <c r="AE56" s="3" t="s">
        <v>967</v>
      </c>
      <c r="AF56" s="3" t="s">
        <v>5</v>
      </c>
      <c r="AG56" s="3" t="s">
        <v>144</v>
      </c>
      <c r="AH56" s="3" t="s">
        <v>4</v>
      </c>
      <c r="AI56" s="3"/>
      <c r="AJ56" s="3" t="s">
        <v>968</v>
      </c>
      <c r="AK56" s="3" t="s">
        <v>337</v>
      </c>
      <c r="AL56" s="3" t="s">
        <v>145</v>
      </c>
      <c r="AM56" s="3" t="s">
        <v>9</v>
      </c>
      <c r="AN56" s="2"/>
      <c r="AO56" s="107" t="s">
        <v>146</v>
      </c>
      <c r="AP56" s="107"/>
      <c r="AQ56" s="3" t="s">
        <v>969</v>
      </c>
      <c r="AR56" s="3" t="s">
        <v>337</v>
      </c>
      <c r="AS56" s="3" t="s">
        <v>145</v>
      </c>
      <c r="AT56" s="3" t="s">
        <v>9</v>
      </c>
      <c r="AU56" s="107"/>
      <c r="AV56" s="3" t="s">
        <v>970</v>
      </c>
      <c r="AW56" s="3" t="s">
        <v>337</v>
      </c>
      <c r="AX56" s="3" t="s">
        <v>145</v>
      </c>
      <c r="AY56" s="3" t="s">
        <v>9</v>
      </c>
      <c r="AZ56" s="2"/>
      <c r="BA56" s="476" t="s">
        <v>330</v>
      </c>
      <c r="BB56" s="476" t="s">
        <v>331</v>
      </c>
      <c r="BC56" s="476" t="s">
        <v>661</v>
      </c>
      <c r="BD56" s="476" t="s">
        <v>662</v>
      </c>
      <c r="BE56" s="476" t="s">
        <v>663</v>
      </c>
      <c r="BG56" s="3" t="s">
        <v>1140</v>
      </c>
      <c r="BH56" s="3" t="s">
        <v>1132</v>
      </c>
      <c r="BI56" s="3" t="s">
        <v>145</v>
      </c>
      <c r="BJ56" s="3" t="s">
        <v>9</v>
      </c>
      <c r="BL56" s="3" t="s">
        <v>1156</v>
      </c>
      <c r="BN56" s="107" t="s">
        <v>1160</v>
      </c>
    </row>
    <row r="57" spans="2:67" ht="15.75" thickTop="1">
      <c r="B57" s="115">
        <v>0.05</v>
      </c>
      <c r="C57" s="109">
        <v>37</v>
      </c>
      <c r="D57" s="109">
        <v>7.1</v>
      </c>
      <c r="F57" s="4">
        <v>2.2000000000000002</v>
      </c>
      <c r="G57" s="588">
        <f>F57/180.12*1000</f>
        <v>12.214079502553854</v>
      </c>
      <c r="H57" s="109">
        <v>0.38</v>
      </c>
      <c r="I57" s="4"/>
      <c r="J57" s="4">
        <v>1.25</v>
      </c>
      <c r="K57" s="588">
        <f>J57/90*1000</f>
        <v>13.888888888888888</v>
      </c>
      <c r="L57" s="109">
        <v>1.95</v>
      </c>
      <c r="M57" s="4">
        <v>274</v>
      </c>
      <c r="N57" s="121">
        <v>1</v>
      </c>
      <c r="O57" s="121"/>
      <c r="P57" s="4">
        <v>0.57999999999999996</v>
      </c>
      <c r="Q57" s="4">
        <v>2.8</v>
      </c>
      <c r="R57" s="4">
        <v>0.46</v>
      </c>
      <c r="S57" s="4">
        <f>Q57+R57</f>
        <v>3.26</v>
      </c>
      <c r="T57" s="590">
        <f>Q57/S57</f>
        <v>0.85889570552147243</v>
      </c>
      <c r="U57" s="118">
        <f>P57/T57</f>
        <v>0.67528571428571416</v>
      </c>
      <c r="V57" s="119">
        <f>U57/24</f>
        <v>2.8136904761904755E-2</v>
      </c>
      <c r="W57" s="469">
        <f>LN(2)/V57</f>
        <v>24.634805655610499</v>
      </c>
      <c r="X57" s="477">
        <f t="shared" ref="X57:X65" si="0">P57-U57</f>
        <v>-9.5285714285714196E-2</v>
      </c>
      <c r="Y57" s="256">
        <v>7.2999999999999995E-2</v>
      </c>
      <c r="Z57" s="469">
        <f>Y57*24</f>
        <v>1.7519999999999998</v>
      </c>
      <c r="AA57" s="469">
        <f>Z57</f>
        <v>1.7519999999999998</v>
      </c>
      <c r="AB57" s="601">
        <f>AA57/AB$55*1000</f>
        <v>6.4648665813764969</v>
      </c>
      <c r="AC57" s="116">
        <f>AB57*AC$55/1000</f>
        <v>1.1647103633007896</v>
      </c>
      <c r="AD57" s="4"/>
      <c r="AE57" s="4">
        <v>8.5999999999999993E-2</v>
      </c>
      <c r="AF57" s="469">
        <f>AE57*24</f>
        <v>2.0640000000000001</v>
      </c>
      <c r="AG57" s="601">
        <f>AF57/AG$55*1000</f>
        <v>7.6161441917586146</v>
      </c>
      <c r="AH57" s="116">
        <f>AG57*AH$55/1000</f>
        <v>1.372124537587232</v>
      </c>
      <c r="AI57" s="4"/>
      <c r="AJ57" s="4">
        <v>2.9000000000000001E-2</v>
      </c>
      <c r="AK57" s="469">
        <f>AJ57*24</f>
        <v>0.69600000000000006</v>
      </c>
      <c r="AL57" s="601">
        <f>AK57/AL$55*1000</f>
        <v>2.5682346693139513</v>
      </c>
      <c r="AM57" s="116">
        <f>AL57*AM$55/1000</f>
        <v>0.3753218145735408</v>
      </c>
      <c r="AO57" s="119">
        <f>AG57/AL57</f>
        <v>2.9655172413793105</v>
      </c>
      <c r="AP57" s="119"/>
      <c r="AQ57" s="4">
        <v>0.105</v>
      </c>
      <c r="AR57" s="469">
        <f>AQ57*24</f>
        <v>2.52</v>
      </c>
      <c r="AS57" s="591">
        <f>AR57/AS$55*1000</f>
        <v>9.2987806992401687</v>
      </c>
      <c r="AT57" s="116">
        <f>AS57*AT$55/1000</f>
        <v>0.83689026293161517</v>
      </c>
      <c r="AU57" s="119"/>
      <c r="AV57" s="6">
        <v>1.7000000000000001E-2</v>
      </c>
      <c r="AW57" s="469">
        <f>AV57*24</f>
        <v>0.40800000000000003</v>
      </c>
      <c r="AX57" s="591">
        <f>AW57/AX$55*1000</f>
        <v>1.5055168751150749</v>
      </c>
      <c r="AY57" s="116">
        <f>AX57*AY$55/1000</f>
        <v>2.7099303752071351E-2</v>
      </c>
      <c r="BA57" s="588">
        <f>AS57/AG57</f>
        <v>1.2209302325581395</v>
      </c>
      <c r="BB57" s="118">
        <f>AX57/AL57</f>
        <v>0.5862068965517242</v>
      </c>
      <c r="BC57" s="4">
        <v>0.36</v>
      </c>
      <c r="BD57" s="4">
        <v>0.25</v>
      </c>
      <c r="BE57" s="119">
        <f>BC57+BD57</f>
        <v>0.61</v>
      </c>
      <c r="BG57" s="4">
        <v>0.54</v>
      </c>
      <c r="BH57" s="469">
        <f>BG57*24</f>
        <v>12.96</v>
      </c>
      <c r="BI57" s="591">
        <f>BH57/BI$55*1000</f>
        <v>47.822300738949444</v>
      </c>
      <c r="BJ57" s="116">
        <f>BI57*BJ$55/1000</f>
        <v>0.86080141330108995</v>
      </c>
      <c r="BL57" s="257">
        <f>U57/BI57*1000</f>
        <v>14.120728276373363</v>
      </c>
      <c r="BN57">
        <f>BL57*U57/(U57-BL57*BN$55/1000)</f>
        <v>239.267809048967</v>
      </c>
    </row>
    <row r="58" spans="2:67" ht="15">
      <c r="F58" s="4">
        <v>1.9</v>
      </c>
      <c r="G58" s="588">
        <f t="shared" ref="G58:G67" si="1">F58/180.12*1000</f>
        <v>10.548523206751055</v>
      </c>
      <c r="H58" s="109">
        <v>0.16</v>
      </c>
      <c r="I58" s="4"/>
      <c r="J58" s="4">
        <v>1.6</v>
      </c>
      <c r="K58" s="588">
        <f t="shared" ref="K58:K67" si="2">J58/90*1000</f>
        <v>17.777777777777779</v>
      </c>
      <c r="L58" s="109">
        <v>1.75</v>
      </c>
      <c r="M58" s="4">
        <v>254</v>
      </c>
      <c r="N58" s="121">
        <v>0.78</v>
      </c>
      <c r="O58" s="121"/>
      <c r="P58" s="4">
        <v>0.57999999999999996</v>
      </c>
      <c r="Q58" s="4">
        <v>3.4</v>
      </c>
      <c r="R58" s="4">
        <v>0.7</v>
      </c>
      <c r="S58" s="4">
        <f t="shared" ref="S58:S67" si="3">Q58+R58</f>
        <v>4.0999999999999996</v>
      </c>
      <c r="T58" s="590">
        <f t="shared" ref="T58:T67" si="4">Q58/S58</f>
        <v>0.8292682926829269</v>
      </c>
      <c r="U58" s="118">
        <f t="shared" ref="U58:U67" si="5">P58/T58</f>
        <v>0.69941176470588229</v>
      </c>
      <c r="V58" s="119">
        <f t="shared" ref="V58:V67" si="6">U58/24</f>
        <v>2.9142156862745097E-2</v>
      </c>
      <c r="W58" s="469">
        <f t="shared" ref="W58:W67" si="7">LN(2)/V58</f>
        <v>23.785033613831597</v>
      </c>
      <c r="X58" s="477">
        <f t="shared" si="0"/>
        <v>-0.11941176470588233</v>
      </c>
      <c r="Y58" s="4">
        <v>6.2E-2</v>
      </c>
      <c r="Z58" s="469">
        <f t="shared" ref="Z58:Z67" si="8">Y58*24</f>
        <v>1.488</v>
      </c>
      <c r="AA58" s="469">
        <f t="shared" ref="AA58:AA67" si="9">Z58</f>
        <v>1.488</v>
      </c>
      <c r="AB58" s="601">
        <f t="shared" ref="AB58:AB67" si="10">AA58/AB$55*1000</f>
        <v>5.4907086033608614</v>
      </c>
      <c r="AC58" s="116">
        <f t="shared" ref="AC58:AC67" si="11">AB58*AC$55/1000</f>
        <v>0.98920606198149275</v>
      </c>
      <c r="AD58" s="4"/>
      <c r="AE58" s="4">
        <v>9.2999999999999999E-2</v>
      </c>
      <c r="AF58" s="469">
        <f t="shared" ref="AF58:AF67" si="12">AE58*24</f>
        <v>2.2320000000000002</v>
      </c>
      <c r="AG58" s="601">
        <f t="shared" ref="AG58:AG67" si="13">AF58/AG$55*1000</f>
        <v>8.2360629050412921</v>
      </c>
      <c r="AH58" s="116">
        <f t="shared" ref="AH58:AH67" si="14">AG58*AH$55/1000</f>
        <v>1.4838090929722392</v>
      </c>
      <c r="AI58" s="4"/>
      <c r="AJ58" s="4">
        <v>2.5999999999999999E-2</v>
      </c>
      <c r="AK58" s="469">
        <f t="shared" ref="AK58:AK67" si="15">AJ58*24</f>
        <v>0.624</v>
      </c>
      <c r="AL58" s="601">
        <f t="shared" ref="AL58:AL67" si="16">AK58/AL$55*1000</f>
        <v>2.3025552207642326</v>
      </c>
      <c r="AM58" s="116">
        <f t="shared" ref="AM58:AM67" si="17">AL58*AM$55/1000</f>
        <v>0.33649541996248489</v>
      </c>
      <c r="AO58" s="119">
        <f t="shared" ref="AO58:AO67" si="18">AG58/AL58</f>
        <v>3.5769230769230762</v>
      </c>
      <c r="AP58" s="119"/>
      <c r="AQ58" s="4">
        <v>0.126</v>
      </c>
      <c r="AR58" s="469">
        <f t="shared" ref="AR58:AR67" si="19">AQ58*24</f>
        <v>3.024</v>
      </c>
      <c r="AS58" s="591">
        <f t="shared" ref="AS58:AS67" si="20">AR58/AS$55*1000</f>
        <v>11.158536839088201</v>
      </c>
      <c r="AT58" s="116">
        <f t="shared" ref="AT58:AT67" si="21">AS58*AT$55/1000</f>
        <v>1.0042683155179382</v>
      </c>
      <c r="AU58" s="119"/>
      <c r="AV58" s="6">
        <v>1.2E-2</v>
      </c>
      <c r="AW58" s="469">
        <f t="shared" ref="AW58:AW67" si="22">AV58*24</f>
        <v>0.28800000000000003</v>
      </c>
      <c r="AX58" s="591">
        <f t="shared" ref="AX58:AX67" si="23">AW58/AX$55*1000</f>
        <v>1.0627177941988766</v>
      </c>
      <c r="AY58" s="116">
        <f t="shared" ref="AY58:AY67" si="24">AX58*AY$55/1000</f>
        <v>1.912892029557978E-2</v>
      </c>
      <c r="BA58" s="588">
        <f t="shared" ref="BA58:BA67" si="25">AS58/AG58</f>
        <v>1.3548387096774193</v>
      </c>
      <c r="BB58" s="118">
        <f>AX58/AL58</f>
        <v>0.46153846153846156</v>
      </c>
      <c r="BC58" s="4">
        <v>0.33</v>
      </c>
      <c r="BD58" s="4">
        <v>0.22500000000000001</v>
      </c>
      <c r="BE58" s="119">
        <f t="shared" ref="BE58:BE61" si="26">BC58+BD58</f>
        <v>0.55500000000000005</v>
      </c>
      <c r="BG58" s="4">
        <v>0.5</v>
      </c>
      <c r="BH58" s="469">
        <f t="shared" ref="BH58:BH67" si="27">BG58*24</f>
        <v>12</v>
      </c>
      <c r="BI58" s="591">
        <f t="shared" ref="BI58:BI67" si="28">BH58/BI$55*1000</f>
        <v>44.279908091619852</v>
      </c>
      <c r="BJ58" s="116">
        <f t="shared" ref="BJ58:BJ67" si="29">BI58*BJ$55/1000</f>
        <v>0.79703834564915732</v>
      </c>
      <c r="BL58" s="257">
        <f t="shared" ref="BL58:BL67" si="30">U58/BI58*1000</f>
        <v>15.795239756566902</v>
      </c>
      <c r="BN58">
        <f t="shared" ref="BN58:BN67" si="31">BL58*U58/(U58-BL58*BN$55/1000)</f>
        <v>-971.28124419452263</v>
      </c>
    </row>
    <row r="59" spans="2:67" ht="15">
      <c r="F59" s="4">
        <v>1.75</v>
      </c>
      <c r="G59" s="588">
        <f t="shared" si="1"/>
        <v>9.7157450588496559</v>
      </c>
      <c r="H59" s="109">
        <v>0.16</v>
      </c>
      <c r="I59" s="4"/>
      <c r="J59" s="4">
        <v>1.5</v>
      </c>
      <c r="K59" s="588">
        <f t="shared" si="2"/>
        <v>16.666666666666668</v>
      </c>
      <c r="L59" s="109">
        <v>1.7</v>
      </c>
      <c r="M59" s="4">
        <v>230</v>
      </c>
      <c r="N59" s="121">
        <v>0.35</v>
      </c>
      <c r="O59" s="121"/>
      <c r="P59" s="4">
        <v>0.57999999999999996</v>
      </c>
      <c r="Q59" s="4">
        <v>3.8</v>
      </c>
      <c r="R59" s="4">
        <v>0.67</v>
      </c>
      <c r="S59" s="4">
        <f t="shared" si="3"/>
        <v>4.47</v>
      </c>
      <c r="T59" s="590">
        <f t="shared" si="4"/>
        <v>0.85011185682326618</v>
      </c>
      <c r="U59" s="118">
        <f t="shared" si="5"/>
        <v>0.68226315789473679</v>
      </c>
      <c r="V59" s="119">
        <f t="shared" si="6"/>
        <v>2.8427631578947368E-2</v>
      </c>
      <c r="W59" s="469">
        <f t="shared" si="7"/>
        <v>24.38286772624663</v>
      </c>
      <c r="X59" s="477">
        <f t="shared" si="0"/>
        <v>-0.10226315789473683</v>
      </c>
      <c r="Y59" s="4">
        <v>6.0999999999999999E-2</v>
      </c>
      <c r="Z59" s="469">
        <f t="shared" si="8"/>
        <v>1.464</v>
      </c>
      <c r="AA59" s="469">
        <f t="shared" si="9"/>
        <v>1.464</v>
      </c>
      <c r="AB59" s="601">
        <f t="shared" si="10"/>
        <v>5.4021487871776213</v>
      </c>
      <c r="AC59" s="116">
        <f t="shared" si="11"/>
        <v>0.97325112549792026</v>
      </c>
      <c r="AD59" s="4"/>
      <c r="AE59" s="4">
        <v>8.7999999999999995E-2</v>
      </c>
      <c r="AF59" s="469">
        <f t="shared" si="12"/>
        <v>2.1120000000000001</v>
      </c>
      <c r="AG59" s="601">
        <f t="shared" si="13"/>
        <v>7.793263824125094</v>
      </c>
      <c r="AH59" s="116">
        <f t="shared" si="14"/>
        <v>1.4040344105543769</v>
      </c>
      <c r="AI59" s="4"/>
      <c r="AJ59" s="4">
        <v>2.3E-2</v>
      </c>
      <c r="AK59" s="469">
        <f t="shared" si="15"/>
        <v>0.55200000000000005</v>
      </c>
      <c r="AL59" s="601">
        <f t="shared" si="16"/>
        <v>2.0368757722145134</v>
      </c>
      <c r="AM59" s="116">
        <f t="shared" si="17"/>
        <v>0.29766902535142897</v>
      </c>
      <c r="AO59" s="119">
        <f t="shared" si="18"/>
        <v>3.8260869565217388</v>
      </c>
      <c r="AP59" s="119"/>
      <c r="AQ59" s="4">
        <v>0.106</v>
      </c>
      <c r="AR59" s="469">
        <f t="shared" si="19"/>
        <v>2.544</v>
      </c>
      <c r="AS59" s="591">
        <f t="shared" si="20"/>
        <v>9.3873405154234089</v>
      </c>
      <c r="AT59" s="116">
        <f t="shared" si="21"/>
        <v>0.84486064638810687</v>
      </c>
      <c r="AU59" s="119"/>
      <c r="AV59" s="6">
        <v>1.0999999999999999E-2</v>
      </c>
      <c r="AW59" s="469">
        <f t="shared" si="22"/>
        <v>0.26400000000000001</v>
      </c>
      <c r="AX59" s="591">
        <f t="shared" si="23"/>
        <v>0.97415797801563675</v>
      </c>
      <c r="AY59" s="116">
        <f t="shared" si="24"/>
        <v>1.7534843604281463E-2</v>
      </c>
      <c r="BA59" s="588">
        <f t="shared" si="25"/>
        <v>1.2045454545454546</v>
      </c>
      <c r="BB59" s="118">
        <f t="shared" ref="BB59:BB67" si="32">AX59/AL59</f>
        <v>0.47826086956521735</v>
      </c>
      <c r="BC59" s="4">
        <v>0.39</v>
      </c>
      <c r="BD59" s="4">
        <v>0.24</v>
      </c>
      <c r="BE59" s="119">
        <f t="shared" si="26"/>
        <v>0.63</v>
      </c>
      <c r="BG59" s="4">
        <v>0.40500000000000003</v>
      </c>
      <c r="BH59" s="469">
        <f t="shared" si="27"/>
        <v>9.7200000000000006</v>
      </c>
      <c r="BI59" s="591">
        <f t="shared" si="28"/>
        <v>35.866725554212081</v>
      </c>
      <c r="BJ59" s="116">
        <f t="shared" si="29"/>
        <v>0.6456010599758174</v>
      </c>
      <c r="BL59" s="257">
        <f t="shared" si="30"/>
        <v>19.022175773015718</v>
      </c>
      <c r="BN59">
        <f t="shared" si="31"/>
        <v>-74.700827391580532</v>
      </c>
    </row>
    <row r="60" spans="2:67" ht="15">
      <c r="F60" s="4">
        <v>1.8</v>
      </c>
      <c r="G60" s="588">
        <f t="shared" si="1"/>
        <v>9.9933377748167889</v>
      </c>
      <c r="H60" s="109">
        <v>0.38</v>
      </c>
      <c r="I60" s="4"/>
      <c r="J60" s="4">
        <v>1.8</v>
      </c>
      <c r="K60" s="588">
        <f t="shared" si="2"/>
        <v>20</v>
      </c>
      <c r="L60" s="109">
        <v>1.65</v>
      </c>
      <c r="M60" s="4">
        <v>170</v>
      </c>
      <c r="N60" s="121">
        <v>0.25</v>
      </c>
      <c r="O60" s="121"/>
      <c r="P60" s="4">
        <v>0.57999999999999996</v>
      </c>
      <c r="Q60" s="4">
        <v>3.5</v>
      </c>
      <c r="R60" s="4">
        <v>0.36</v>
      </c>
      <c r="S60" s="4">
        <f t="shared" si="3"/>
        <v>3.86</v>
      </c>
      <c r="T60" s="590">
        <f t="shared" si="4"/>
        <v>0.90673575129533679</v>
      </c>
      <c r="U60" s="118">
        <f t="shared" si="5"/>
        <v>0.63965714285714281</v>
      </c>
      <c r="V60" s="119">
        <f t="shared" si="6"/>
        <v>2.6652380952380952E-2</v>
      </c>
      <c r="W60" s="469">
        <f t="shared" si="7"/>
        <v>26.006951566479991</v>
      </c>
      <c r="X60" s="477">
        <f t="shared" si="0"/>
        <v>-5.9657142857142853E-2</v>
      </c>
      <c r="Y60" s="4">
        <v>6.4000000000000001E-2</v>
      </c>
      <c r="Z60" s="469">
        <f t="shared" si="8"/>
        <v>1.536</v>
      </c>
      <c r="AA60" s="469">
        <f t="shared" si="9"/>
        <v>1.536</v>
      </c>
      <c r="AB60" s="601">
        <f t="shared" si="10"/>
        <v>5.6678282357273408</v>
      </c>
      <c r="AC60" s="116">
        <f t="shared" si="11"/>
        <v>1.0211159349486376</v>
      </c>
      <c r="AD60" s="4"/>
      <c r="AE60" s="4">
        <v>0.10199999999999999</v>
      </c>
      <c r="AF60" s="469">
        <f t="shared" si="12"/>
        <v>2.448</v>
      </c>
      <c r="AG60" s="601">
        <f t="shared" si="13"/>
        <v>9.03310125069045</v>
      </c>
      <c r="AH60" s="116">
        <f t="shared" si="14"/>
        <v>1.6274035213243914</v>
      </c>
      <c r="AI60" s="4"/>
      <c r="AJ60" s="4">
        <v>2.4E-2</v>
      </c>
      <c r="AK60" s="469">
        <f t="shared" si="15"/>
        <v>0.57600000000000007</v>
      </c>
      <c r="AL60" s="601">
        <f t="shared" si="16"/>
        <v>2.1254355883977532</v>
      </c>
      <c r="AM60" s="116">
        <f t="shared" si="17"/>
        <v>0.31061115688844765</v>
      </c>
      <c r="AO60" s="119">
        <f t="shared" si="18"/>
        <v>4.25</v>
      </c>
      <c r="AP60" s="119"/>
      <c r="AQ60" s="4">
        <v>0.13700000000000001</v>
      </c>
      <c r="AR60" s="469">
        <f t="shared" si="19"/>
        <v>3.2880000000000003</v>
      </c>
      <c r="AS60" s="591">
        <f t="shared" si="20"/>
        <v>12.132694817103841</v>
      </c>
      <c r="AT60" s="116">
        <f t="shared" si="21"/>
        <v>1.0919425335393458</v>
      </c>
      <c r="AU60" s="119"/>
      <c r="AV60" s="6">
        <v>1.0999999999999999E-2</v>
      </c>
      <c r="AW60" s="469">
        <f t="shared" si="22"/>
        <v>0.26400000000000001</v>
      </c>
      <c r="AX60" s="591">
        <f t="shared" si="23"/>
        <v>0.97415797801563675</v>
      </c>
      <c r="AY60" s="116">
        <f t="shared" si="24"/>
        <v>1.7534843604281463E-2</v>
      </c>
      <c r="BA60" s="588">
        <f t="shared" si="25"/>
        <v>1.3431372549019609</v>
      </c>
      <c r="BB60" s="118">
        <f t="shared" si="32"/>
        <v>0.45833333333333326</v>
      </c>
      <c r="BC60" s="4">
        <v>0.44</v>
      </c>
      <c r="BD60" s="4">
        <v>0.18</v>
      </c>
      <c r="BE60" s="119">
        <f t="shared" si="26"/>
        <v>0.62</v>
      </c>
      <c r="BG60" s="4">
        <v>0.51500000000000001</v>
      </c>
      <c r="BH60" s="469">
        <f t="shared" si="27"/>
        <v>12.36</v>
      </c>
      <c r="BI60" s="591">
        <f t="shared" si="28"/>
        <v>45.608305334368445</v>
      </c>
      <c r="BJ60" s="116">
        <f t="shared" si="29"/>
        <v>0.82094949601863199</v>
      </c>
      <c r="BL60" s="257">
        <f t="shared" si="30"/>
        <v>14.025014482946045</v>
      </c>
      <c r="BN60">
        <f t="shared" si="31"/>
        <v>1051.5395915790252</v>
      </c>
    </row>
    <row r="61" spans="2:67" ht="15">
      <c r="F61" s="4">
        <v>1.5</v>
      </c>
      <c r="G61" s="588">
        <f t="shared" si="1"/>
        <v>8.327781479013991</v>
      </c>
      <c r="H61" s="109">
        <v>0.44</v>
      </c>
      <c r="I61" s="4"/>
      <c r="J61" s="4">
        <v>2</v>
      </c>
      <c r="K61" s="588">
        <f t="shared" si="2"/>
        <v>22.222222222222221</v>
      </c>
      <c r="L61" s="109">
        <v>1.6</v>
      </c>
      <c r="M61" s="4">
        <v>153</v>
      </c>
      <c r="N61" s="121">
        <v>0.05</v>
      </c>
      <c r="O61" s="121"/>
      <c r="P61" s="4">
        <v>0.57999999999999996</v>
      </c>
      <c r="Q61" s="4">
        <v>3.7</v>
      </c>
      <c r="R61" s="4">
        <v>0.45</v>
      </c>
      <c r="S61" s="4">
        <f t="shared" si="3"/>
        <v>4.1500000000000004</v>
      </c>
      <c r="T61" s="590">
        <f t="shared" si="4"/>
        <v>0.89156626506024095</v>
      </c>
      <c r="U61" s="118">
        <f t="shared" si="5"/>
        <v>0.65054054054054056</v>
      </c>
      <c r="V61" s="119">
        <f t="shared" si="6"/>
        <v>2.7105855855855857E-2</v>
      </c>
      <c r="W61" s="469">
        <f t="shared" si="7"/>
        <v>25.571861085884144</v>
      </c>
      <c r="X61" s="477">
        <f t="shared" si="0"/>
        <v>-7.0540540540540597E-2</v>
      </c>
      <c r="Y61" s="4">
        <v>7.0999999999999994E-2</v>
      </c>
      <c r="Z61" s="469">
        <f t="shared" si="8"/>
        <v>1.7039999999999997</v>
      </c>
      <c r="AA61" s="469">
        <f t="shared" si="9"/>
        <v>1.7039999999999997</v>
      </c>
      <c r="AB61" s="601">
        <f t="shared" si="10"/>
        <v>6.2877469490100175</v>
      </c>
      <c r="AC61" s="116">
        <f t="shared" si="11"/>
        <v>1.1328004903336448</v>
      </c>
      <c r="AD61" s="4"/>
      <c r="AE61" s="4">
        <v>9.9000000000000005E-2</v>
      </c>
      <c r="AF61" s="469">
        <f t="shared" si="12"/>
        <v>2.3760000000000003</v>
      </c>
      <c r="AG61" s="601">
        <f t="shared" si="13"/>
        <v>8.7674218021407313</v>
      </c>
      <c r="AH61" s="116">
        <f t="shared" si="14"/>
        <v>1.5795387118736741</v>
      </c>
      <c r="AI61" s="4"/>
      <c r="AJ61" s="4">
        <v>1.9E-2</v>
      </c>
      <c r="AK61" s="469">
        <f t="shared" si="15"/>
        <v>0.45599999999999996</v>
      </c>
      <c r="AL61" s="601">
        <f t="shared" si="16"/>
        <v>1.6826365074815541</v>
      </c>
      <c r="AM61" s="116">
        <f t="shared" si="17"/>
        <v>0.24590049920335427</v>
      </c>
      <c r="AO61" s="119">
        <f t="shared" si="18"/>
        <v>5.2105263157894752</v>
      </c>
      <c r="AP61" s="119"/>
      <c r="AQ61" s="4">
        <v>0.14399999999999999</v>
      </c>
      <c r="AR61" s="469">
        <f t="shared" si="19"/>
        <v>3.4559999999999995</v>
      </c>
      <c r="AS61" s="591">
        <f t="shared" si="20"/>
        <v>12.752613530386515</v>
      </c>
      <c r="AT61" s="116">
        <f t="shared" si="21"/>
        <v>1.1477352177347864</v>
      </c>
      <c r="AU61" s="119"/>
      <c r="AV61" s="6">
        <v>0.01</v>
      </c>
      <c r="AW61" s="469">
        <f t="shared" si="22"/>
        <v>0.24</v>
      </c>
      <c r="AX61" s="591">
        <f t="shared" si="23"/>
        <v>0.88559816183239704</v>
      </c>
      <c r="AY61" s="116">
        <f t="shared" si="24"/>
        <v>1.5940766912983146E-2</v>
      </c>
      <c r="BA61" s="588">
        <f t="shared" si="25"/>
        <v>1.4545454545454541</v>
      </c>
      <c r="BB61" s="118">
        <f t="shared" si="32"/>
        <v>0.52631578947368429</v>
      </c>
      <c r="BC61" s="4">
        <v>0.39500000000000002</v>
      </c>
      <c r="BD61" s="4">
        <v>0.27</v>
      </c>
      <c r="BE61" s="119">
        <f t="shared" si="26"/>
        <v>0.66500000000000004</v>
      </c>
      <c r="BG61" s="4">
        <v>0.57999999999999996</v>
      </c>
      <c r="BH61" s="469">
        <f t="shared" si="27"/>
        <v>13.919999999999998</v>
      </c>
      <c r="BI61" s="591">
        <f t="shared" si="28"/>
        <v>51.364693386279022</v>
      </c>
      <c r="BJ61" s="116">
        <f t="shared" si="29"/>
        <v>0.92456448095302246</v>
      </c>
      <c r="BL61" s="257">
        <f t="shared" si="30"/>
        <v>12.665130416495751</v>
      </c>
      <c r="BN61">
        <f t="shared" si="31"/>
        <v>102.21082164664415</v>
      </c>
    </row>
    <row r="62" spans="2:67" ht="15">
      <c r="F62" s="4">
        <v>1.6</v>
      </c>
      <c r="G62" s="588">
        <f t="shared" si="1"/>
        <v>8.882966910948257</v>
      </c>
      <c r="H62" s="109">
        <v>0.77</v>
      </c>
      <c r="I62" s="4"/>
      <c r="J62" s="4">
        <v>2.25</v>
      </c>
      <c r="K62" s="588">
        <f t="shared" si="2"/>
        <v>25</v>
      </c>
      <c r="L62" s="109">
        <v>1.25</v>
      </c>
      <c r="M62" s="4">
        <v>121</v>
      </c>
      <c r="N62" s="589">
        <v>1.2E-2</v>
      </c>
      <c r="O62" s="589"/>
      <c r="P62" s="4">
        <v>0.57999999999999996</v>
      </c>
      <c r="Q62" s="4">
        <v>3</v>
      </c>
      <c r="R62" s="4">
        <v>0.28000000000000003</v>
      </c>
      <c r="S62" s="4">
        <f t="shared" si="3"/>
        <v>3.2800000000000002</v>
      </c>
      <c r="T62" s="590">
        <f t="shared" si="4"/>
        <v>0.91463414634146334</v>
      </c>
      <c r="U62" s="118">
        <f t="shared" si="5"/>
        <v>0.63413333333333333</v>
      </c>
      <c r="V62" s="119">
        <f t="shared" si="6"/>
        <v>2.6422222222222222E-2</v>
      </c>
      <c r="W62" s="469">
        <f t="shared" si="7"/>
        <v>26.233492956431906</v>
      </c>
      <c r="X62" s="477">
        <f t="shared" si="0"/>
        <v>-5.4133333333333367E-2</v>
      </c>
      <c r="Y62" s="4">
        <v>7.0999999999999994E-2</v>
      </c>
      <c r="Z62" s="469">
        <f t="shared" si="8"/>
        <v>1.7039999999999997</v>
      </c>
      <c r="AA62" s="469">
        <f t="shared" si="9"/>
        <v>1.7039999999999997</v>
      </c>
      <c r="AB62" s="601">
        <f t="shared" si="10"/>
        <v>6.2877469490100175</v>
      </c>
      <c r="AC62" s="116">
        <f t="shared" si="11"/>
        <v>1.1328004903336448</v>
      </c>
      <c r="AD62" s="4"/>
      <c r="AE62" s="4">
        <v>0.11799999999999999</v>
      </c>
      <c r="AF62" s="469">
        <f t="shared" si="12"/>
        <v>2.8319999999999999</v>
      </c>
      <c r="AG62" s="601">
        <f t="shared" si="13"/>
        <v>10.450058309622284</v>
      </c>
      <c r="AH62" s="116">
        <f t="shared" si="14"/>
        <v>1.8826825050615505</v>
      </c>
      <c r="AI62" s="4"/>
      <c r="AJ62" s="4">
        <v>2.4E-2</v>
      </c>
      <c r="AK62" s="469">
        <f t="shared" si="15"/>
        <v>0.57600000000000007</v>
      </c>
      <c r="AL62" s="601">
        <f t="shared" si="16"/>
        <v>2.1254355883977532</v>
      </c>
      <c r="AM62" s="116">
        <f t="shared" si="17"/>
        <v>0.31061115688844765</v>
      </c>
      <c r="AO62" s="119">
        <f t="shared" si="18"/>
        <v>4.9166666666666652</v>
      </c>
      <c r="AP62" s="119"/>
      <c r="AQ62" s="4">
        <v>0.20100000000000001</v>
      </c>
      <c r="AR62" s="469">
        <f t="shared" si="19"/>
        <v>4.8239999999999998</v>
      </c>
      <c r="AS62" s="591">
        <f t="shared" si="20"/>
        <v>17.800523052831178</v>
      </c>
      <c r="AT62" s="116">
        <f t="shared" si="21"/>
        <v>1.6020470747548061</v>
      </c>
      <c r="AU62" s="119"/>
      <c r="AV62" s="6">
        <v>0.01</v>
      </c>
      <c r="AW62" s="469">
        <f t="shared" si="22"/>
        <v>0.24</v>
      </c>
      <c r="AX62" s="591">
        <f t="shared" si="23"/>
        <v>0.88559816183239704</v>
      </c>
      <c r="AY62" s="116">
        <f t="shared" si="24"/>
        <v>1.5940766912983146E-2</v>
      </c>
      <c r="BA62" s="588">
        <f t="shared" si="25"/>
        <v>1.7033898305084745</v>
      </c>
      <c r="BB62" s="118">
        <f t="shared" si="32"/>
        <v>0.41666666666666663</v>
      </c>
      <c r="BC62" s="4"/>
      <c r="BD62" s="4"/>
      <c r="BE62" s="4"/>
      <c r="BG62" s="4">
        <v>0.61699999999999999</v>
      </c>
      <c r="BH62" s="469">
        <f t="shared" si="27"/>
        <v>14.808</v>
      </c>
      <c r="BI62" s="591">
        <f t="shared" si="28"/>
        <v>54.641406585058895</v>
      </c>
      <c r="BJ62" s="116">
        <f t="shared" si="29"/>
        <v>0.9835453185310602</v>
      </c>
      <c r="BL62" s="257">
        <f t="shared" si="30"/>
        <v>11.605362543992969</v>
      </c>
      <c r="BN62">
        <f t="shared" si="31"/>
        <v>65.771869253604265</v>
      </c>
    </row>
    <row r="63" spans="2:67" ht="15">
      <c r="F63" s="4">
        <v>1.8</v>
      </c>
      <c r="G63" s="588">
        <f t="shared" si="1"/>
        <v>9.9933377748167889</v>
      </c>
      <c r="H63" s="109">
        <v>1.31</v>
      </c>
      <c r="I63" s="4"/>
      <c r="J63" s="4">
        <v>2.2999999999999998</v>
      </c>
      <c r="K63" s="588">
        <f t="shared" si="2"/>
        <v>25.555555555555554</v>
      </c>
      <c r="L63" s="109">
        <v>1.05</v>
      </c>
      <c r="M63" s="4">
        <v>78</v>
      </c>
      <c r="N63" s="589">
        <v>8.0000000000000002E-3</v>
      </c>
      <c r="O63" s="589"/>
      <c r="P63" s="4">
        <v>0.57999999999999996</v>
      </c>
      <c r="Q63" s="4">
        <v>2.2000000000000002</v>
      </c>
      <c r="R63" s="4">
        <v>0.19</v>
      </c>
      <c r="S63" s="4">
        <f t="shared" si="3"/>
        <v>2.39</v>
      </c>
      <c r="T63" s="590">
        <f t="shared" si="4"/>
        <v>0.92050209205020928</v>
      </c>
      <c r="U63" s="118">
        <f t="shared" si="5"/>
        <v>0.63009090909090903</v>
      </c>
      <c r="V63" s="119">
        <f t="shared" si="6"/>
        <v>2.6253787878787876E-2</v>
      </c>
      <c r="W63" s="469">
        <f t="shared" si="7"/>
        <v>26.401797095343468</v>
      </c>
      <c r="X63" s="477">
        <f t="shared" si="0"/>
        <v>-5.0090909090909075E-2</v>
      </c>
      <c r="Y63" s="4">
        <v>6.0999999999999999E-2</v>
      </c>
      <c r="Z63" s="469">
        <f t="shared" si="8"/>
        <v>1.464</v>
      </c>
      <c r="AA63" s="469">
        <f t="shared" si="9"/>
        <v>1.464</v>
      </c>
      <c r="AB63" s="591">
        <f t="shared" si="10"/>
        <v>5.4021487871776213</v>
      </c>
      <c r="AC63" s="116">
        <f t="shared" si="11"/>
        <v>0.97325112549792026</v>
      </c>
      <c r="AD63" s="4"/>
      <c r="AE63" s="4">
        <v>0.14899999999999999</v>
      </c>
      <c r="AF63" s="469">
        <f t="shared" si="12"/>
        <v>3.5759999999999996</v>
      </c>
      <c r="AG63" s="591">
        <f t="shared" si="13"/>
        <v>13.195412611302713</v>
      </c>
      <c r="AH63" s="116">
        <f t="shared" si="14"/>
        <v>2.3772855360522969</v>
      </c>
      <c r="AI63" s="4"/>
      <c r="AJ63" s="4">
        <v>2.5999999999999999E-2</v>
      </c>
      <c r="AK63" s="469">
        <f t="shared" si="15"/>
        <v>0.624</v>
      </c>
      <c r="AL63" s="591">
        <f t="shared" si="16"/>
        <v>2.3025552207642326</v>
      </c>
      <c r="AM63" s="116">
        <f t="shared" si="17"/>
        <v>0.33649541996248489</v>
      </c>
      <c r="AO63" s="119">
        <f t="shared" si="18"/>
        <v>5.7307692307692291</v>
      </c>
      <c r="AP63" s="119"/>
      <c r="AQ63" s="4">
        <v>0.28000000000000003</v>
      </c>
      <c r="AR63" s="469">
        <f t="shared" si="19"/>
        <v>6.7200000000000006</v>
      </c>
      <c r="AS63" s="591">
        <f t="shared" si="20"/>
        <v>24.796748531307117</v>
      </c>
      <c r="AT63" s="116">
        <f t="shared" si="21"/>
        <v>2.2317073678176405</v>
      </c>
      <c r="AU63" s="119"/>
      <c r="AV63" s="6">
        <v>0.01</v>
      </c>
      <c r="AW63" s="469">
        <f t="shared" si="22"/>
        <v>0.24</v>
      </c>
      <c r="AX63" s="591">
        <f t="shared" si="23"/>
        <v>0.88559816183239704</v>
      </c>
      <c r="AY63" s="116">
        <f t="shared" si="24"/>
        <v>1.5940766912983146E-2</v>
      </c>
      <c r="BA63" s="588">
        <f t="shared" si="25"/>
        <v>1.8791946308724836</v>
      </c>
      <c r="BB63" s="118">
        <f t="shared" si="32"/>
        <v>0.38461538461538458</v>
      </c>
      <c r="BC63" s="4"/>
      <c r="BD63" s="4"/>
      <c r="BE63" s="4"/>
      <c r="BG63" s="4">
        <v>0.64</v>
      </c>
      <c r="BH63" s="469">
        <f t="shared" si="27"/>
        <v>15.36</v>
      </c>
      <c r="BI63" s="591">
        <f t="shared" si="28"/>
        <v>56.67828235727341</v>
      </c>
      <c r="BJ63" s="116">
        <f t="shared" si="29"/>
        <v>1.0202090824309213</v>
      </c>
      <c r="BL63" s="257">
        <f t="shared" si="30"/>
        <v>11.116972549011107</v>
      </c>
      <c r="BN63">
        <f t="shared" si="31"/>
        <v>53.954073879578623</v>
      </c>
    </row>
    <row r="64" spans="2:67" ht="15">
      <c r="F64" s="4">
        <v>2.1</v>
      </c>
      <c r="G64" s="588">
        <f t="shared" si="1"/>
        <v>11.658894070619588</v>
      </c>
      <c r="H64" s="109">
        <v>1.92</v>
      </c>
      <c r="I64" s="4"/>
      <c r="J64" s="4">
        <v>2</v>
      </c>
      <c r="K64" s="588">
        <f t="shared" si="2"/>
        <v>22.222222222222221</v>
      </c>
      <c r="L64" s="109">
        <v>1.1000000000000001</v>
      </c>
      <c r="M64" s="4">
        <v>33</v>
      </c>
      <c r="N64" s="589">
        <v>5.0000000000000001E-3</v>
      </c>
      <c r="O64" s="589"/>
      <c r="P64" s="4">
        <v>0.57999999999999996</v>
      </c>
      <c r="Q64" s="4">
        <v>1.4</v>
      </c>
      <c r="R64" s="4">
        <v>0.1</v>
      </c>
      <c r="S64" s="4">
        <f t="shared" si="3"/>
        <v>1.5</v>
      </c>
      <c r="T64" s="590">
        <f t="shared" si="4"/>
        <v>0.93333333333333324</v>
      </c>
      <c r="U64" s="118">
        <f t="shared" si="5"/>
        <v>0.62142857142857144</v>
      </c>
      <c r="V64" s="119">
        <f t="shared" si="6"/>
        <v>2.5892857142857145E-2</v>
      </c>
      <c r="W64" s="469">
        <f t="shared" si="7"/>
        <v>26.769822145763403</v>
      </c>
      <c r="X64" s="477">
        <f t="shared" si="0"/>
        <v>-4.1428571428571481E-2</v>
      </c>
      <c r="Y64" s="4">
        <v>3.9E-2</v>
      </c>
      <c r="Z64" s="469">
        <f t="shared" si="8"/>
        <v>0.93599999999999994</v>
      </c>
      <c r="AA64" s="469">
        <f t="shared" si="9"/>
        <v>0.93599999999999994</v>
      </c>
      <c r="AB64" s="591">
        <f t="shared" si="10"/>
        <v>3.453832831146348</v>
      </c>
      <c r="AC64" s="116">
        <f t="shared" si="11"/>
        <v>0.62224252285932602</v>
      </c>
      <c r="AD64" s="4"/>
      <c r="AE64" s="4">
        <v>0.20599999999999999</v>
      </c>
      <c r="AF64" s="469">
        <f t="shared" si="12"/>
        <v>4.944</v>
      </c>
      <c r="AG64" s="591">
        <f t="shared" si="13"/>
        <v>18.243322133747377</v>
      </c>
      <c r="AH64" s="116">
        <f t="shared" si="14"/>
        <v>3.2867169156159277</v>
      </c>
      <c r="AI64" s="4"/>
      <c r="AJ64" s="4">
        <v>0.03</v>
      </c>
      <c r="AK64" s="469">
        <f t="shared" si="15"/>
        <v>0.72</v>
      </c>
      <c r="AL64" s="591">
        <f t="shared" si="16"/>
        <v>2.6567944854971905</v>
      </c>
      <c r="AM64" s="116">
        <f t="shared" si="17"/>
        <v>0.38826394611055942</v>
      </c>
      <c r="AO64" s="119">
        <f t="shared" si="18"/>
        <v>6.8666666666666671</v>
      </c>
      <c r="AP64" s="119"/>
      <c r="AQ64" s="4">
        <v>0.38300000000000001</v>
      </c>
      <c r="AR64" s="469">
        <f t="shared" si="19"/>
        <v>9.1920000000000002</v>
      </c>
      <c r="AS64" s="591">
        <f t="shared" si="20"/>
        <v>33.918409598180808</v>
      </c>
      <c r="AT64" s="116">
        <f t="shared" si="21"/>
        <v>3.052656863836273</v>
      </c>
      <c r="AU64" s="119"/>
      <c r="AV64" s="6">
        <v>1.6E-2</v>
      </c>
      <c r="AW64" s="469">
        <f t="shared" si="22"/>
        <v>0.38400000000000001</v>
      </c>
      <c r="AX64" s="591">
        <f t="shared" si="23"/>
        <v>1.4169570589318352</v>
      </c>
      <c r="AY64" s="116">
        <f t="shared" si="24"/>
        <v>2.5505227060773034E-2</v>
      </c>
      <c r="BA64" s="588">
        <f t="shared" si="25"/>
        <v>1.8592233009708741</v>
      </c>
      <c r="BB64" s="118">
        <f t="shared" si="32"/>
        <v>0.53333333333333344</v>
      </c>
      <c r="BC64" s="4"/>
      <c r="BD64" s="4"/>
      <c r="BE64" s="4"/>
      <c r="BG64" s="4">
        <v>0.61599999999999999</v>
      </c>
      <c r="BH64" s="469">
        <f t="shared" si="27"/>
        <v>14.783999999999999</v>
      </c>
      <c r="BI64" s="591">
        <f t="shared" si="28"/>
        <v>54.552846768875654</v>
      </c>
      <c r="BJ64" s="116">
        <f t="shared" si="29"/>
        <v>0.98195124183976179</v>
      </c>
      <c r="BL64" s="257">
        <f t="shared" si="30"/>
        <v>11.391313345413142</v>
      </c>
      <c r="BN64">
        <f t="shared" si="31"/>
        <v>65.051663285677463</v>
      </c>
    </row>
    <row r="65" spans="2:66" ht="15">
      <c r="F65" s="4">
        <v>1.95</v>
      </c>
      <c r="G65" s="588">
        <f t="shared" si="1"/>
        <v>10.826115922718188</v>
      </c>
      <c r="H65" s="109">
        <v>1.98</v>
      </c>
      <c r="I65" s="4"/>
      <c r="J65" s="4">
        <v>2.25</v>
      </c>
      <c r="K65" s="588">
        <f t="shared" si="2"/>
        <v>25</v>
      </c>
      <c r="L65" s="109">
        <v>1</v>
      </c>
      <c r="M65" s="4">
        <v>16</v>
      </c>
      <c r="N65" s="589">
        <v>3.0000000000000001E-3</v>
      </c>
      <c r="O65" s="589"/>
      <c r="P65" s="4">
        <v>0.57999999999999996</v>
      </c>
      <c r="Q65" s="4">
        <v>1.2</v>
      </c>
      <c r="R65" s="4">
        <v>0.05</v>
      </c>
      <c r="S65" s="4">
        <f t="shared" si="3"/>
        <v>1.25</v>
      </c>
      <c r="T65" s="590">
        <f t="shared" si="4"/>
        <v>0.96</v>
      </c>
      <c r="U65" s="118">
        <f t="shared" si="5"/>
        <v>0.60416666666666663</v>
      </c>
      <c r="V65" s="119">
        <f t="shared" si="6"/>
        <v>2.5173611111111108E-2</v>
      </c>
      <c r="W65" s="469">
        <f t="shared" si="7"/>
        <v>27.534674207070932</v>
      </c>
      <c r="X65" s="477">
        <f t="shared" si="0"/>
        <v>-2.416666666666667E-2</v>
      </c>
      <c r="Y65" s="4">
        <v>2.3E-2</v>
      </c>
      <c r="Z65" s="469">
        <f t="shared" si="8"/>
        <v>0.55200000000000005</v>
      </c>
      <c r="AA65" s="469">
        <f t="shared" si="9"/>
        <v>0.55200000000000005</v>
      </c>
      <c r="AB65" s="591">
        <f t="shared" si="10"/>
        <v>2.0368757722145134</v>
      </c>
      <c r="AC65" s="116">
        <f t="shared" si="11"/>
        <v>0.36696353912216673</v>
      </c>
      <c r="AD65" s="4"/>
      <c r="AE65" s="4">
        <v>0.25700000000000001</v>
      </c>
      <c r="AF65" s="469">
        <f t="shared" si="12"/>
        <v>6.1680000000000001</v>
      </c>
      <c r="AG65" s="591">
        <f t="shared" si="13"/>
        <v>22.759872759092602</v>
      </c>
      <c r="AH65" s="116">
        <f t="shared" si="14"/>
        <v>4.1004186762781227</v>
      </c>
      <c r="AI65" s="4"/>
      <c r="AJ65" s="256">
        <v>3.3000000000000002E-2</v>
      </c>
      <c r="AK65" s="469">
        <f t="shared" si="15"/>
        <v>0.79200000000000004</v>
      </c>
      <c r="AL65" s="591">
        <f t="shared" si="16"/>
        <v>2.9224739340469101</v>
      </c>
      <c r="AM65" s="116">
        <f t="shared" si="17"/>
        <v>0.42709034072161539</v>
      </c>
      <c r="AO65" s="119">
        <f t="shared" si="18"/>
        <v>7.7878787878787872</v>
      </c>
      <c r="AP65" s="119"/>
      <c r="AQ65" s="6">
        <v>0.46899999999999997</v>
      </c>
      <c r="AR65" s="469">
        <f t="shared" si="19"/>
        <v>11.256</v>
      </c>
      <c r="AS65" s="591">
        <f t="shared" si="20"/>
        <v>41.534553789939423</v>
      </c>
      <c r="AT65" s="116">
        <f t="shared" si="21"/>
        <v>3.7381098410945479</v>
      </c>
      <c r="AU65" s="119"/>
      <c r="AV65" s="6">
        <v>1.7000000000000001E-2</v>
      </c>
      <c r="AW65" s="469">
        <f t="shared" si="22"/>
        <v>0.40800000000000003</v>
      </c>
      <c r="AX65" s="591">
        <f t="shared" si="23"/>
        <v>1.5055168751150749</v>
      </c>
      <c r="AY65" s="116">
        <f t="shared" si="24"/>
        <v>2.7099303752071351E-2</v>
      </c>
      <c r="BA65" s="588">
        <f t="shared" si="25"/>
        <v>1.8249027237354087</v>
      </c>
      <c r="BB65" s="118">
        <f t="shared" si="32"/>
        <v>0.51515151515151514</v>
      </c>
      <c r="BC65" s="4"/>
      <c r="BD65" s="4"/>
      <c r="BE65" s="4"/>
      <c r="BG65" s="4">
        <v>0.6</v>
      </c>
      <c r="BH65" s="469">
        <f t="shared" si="27"/>
        <v>14.399999999999999</v>
      </c>
      <c r="BI65" s="591">
        <f t="shared" si="28"/>
        <v>53.135889709943818</v>
      </c>
      <c r="BJ65" s="116">
        <f t="shared" si="29"/>
        <v>0.95644601477898872</v>
      </c>
      <c r="BL65" s="257">
        <f t="shared" si="30"/>
        <v>11.370218320699413</v>
      </c>
      <c r="BN65">
        <f t="shared" si="31"/>
        <v>74.259446502604916</v>
      </c>
    </row>
    <row r="66" spans="2:66" ht="15">
      <c r="F66" s="4">
        <v>2.2999999999999998</v>
      </c>
      <c r="G66" s="588">
        <f t="shared" si="1"/>
        <v>12.769264934488119</v>
      </c>
      <c r="H66" s="109">
        <v>2.52</v>
      </c>
      <c r="I66" s="4"/>
      <c r="J66" s="4">
        <v>2.0499999999999998</v>
      </c>
      <c r="K66" s="588">
        <f t="shared" si="2"/>
        <v>22.777777777777775</v>
      </c>
      <c r="L66" s="109">
        <v>0.7</v>
      </c>
      <c r="M66" s="4">
        <v>0</v>
      </c>
      <c r="N66" s="703">
        <v>0</v>
      </c>
      <c r="O66" s="589"/>
      <c r="P66" s="4">
        <v>0.57999999999999996</v>
      </c>
      <c r="Q66" s="4">
        <v>0.5</v>
      </c>
      <c r="R66" s="4">
        <v>0.04</v>
      </c>
      <c r="S66" s="4">
        <f t="shared" si="3"/>
        <v>0.54</v>
      </c>
      <c r="T66" s="590">
        <f t="shared" si="4"/>
        <v>0.92592592592592582</v>
      </c>
      <c r="U66" s="118">
        <f t="shared" si="5"/>
        <v>0.62640000000000007</v>
      </c>
      <c r="V66" s="119">
        <f t="shared" si="6"/>
        <v>2.6100000000000002E-2</v>
      </c>
      <c r="W66" s="469">
        <f t="shared" si="7"/>
        <v>26.557363239844644</v>
      </c>
      <c r="X66" s="477">
        <f t="shared" ref="X66:X67" si="33">P66-U66</f>
        <v>-4.6400000000000108E-2</v>
      </c>
      <c r="Y66" s="4">
        <v>0</v>
      </c>
      <c r="Z66" s="469">
        <f t="shared" si="8"/>
        <v>0</v>
      </c>
      <c r="AA66" s="4">
        <f t="shared" si="9"/>
        <v>0</v>
      </c>
      <c r="AB66" s="591">
        <f t="shared" si="10"/>
        <v>0</v>
      </c>
      <c r="AC66" s="116">
        <f t="shared" si="11"/>
        <v>0</v>
      </c>
      <c r="AD66" s="4"/>
      <c r="AE66" s="4">
        <v>0.44400000000000001</v>
      </c>
      <c r="AF66" s="469">
        <f t="shared" si="12"/>
        <v>10.656000000000001</v>
      </c>
      <c r="AG66" s="591">
        <f t="shared" si="13"/>
        <v>39.320558385358432</v>
      </c>
      <c r="AH66" s="116">
        <f t="shared" si="14"/>
        <v>7.0839917987061742</v>
      </c>
      <c r="AJ66" s="4">
        <v>5.1999999999999998E-2</v>
      </c>
      <c r="AK66" s="469">
        <f t="shared" si="15"/>
        <v>1.248</v>
      </c>
      <c r="AL66" s="591">
        <f t="shared" si="16"/>
        <v>4.6051104415284652</v>
      </c>
      <c r="AM66" s="116">
        <f t="shared" si="17"/>
        <v>0.67299083992496977</v>
      </c>
      <c r="AO66" s="119">
        <f t="shared" si="18"/>
        <v>8.5384615384615383</v>
      </c>
      <c r="AP66" s="119"/>
      <c r="AQ66" s="4">
        <v>0.90600000000000003</v>
      </c>
      <c r="AR66" s="469">
        <f t="shared" si="19"/>
        <v>21.744</v>
      </c>
      <c r="AS66" s="591">
        <f t="shared" si="20"/>
        <v>80.235193462015175</v>
      </c>
      <c r="AT66" s="116">
        <f t="shared" si="21"/>
        <v>7.2211674115813658</v>
      </c>
      <c r="AU66" s="119"/>
      <c r="AV66" s="6">
        <v>2.4E-2</v>
      </c>
      <c r="AW66" s="469">
        <f t="shared" si="22"/>
        <v>0.57600000000000007</v>
      </c>
      <c r="AX66" s="591">
        <f t="shared" si="23"/>
        <v>2.1254355883977532</v>
      </c>
      <c r="AY66" s="116">
        <f t="shared" si="24"/>
        <v>3.825784059115956E-2</v>
      </c>
      <c r="BA66" s="588">
        <f t="shared" si="25"/>
        <v>2.0405405405405403</v>
      </c>
      <c r="BB66" s="118">
        <f t="shared" si="32"/>
        <v>0.46153846153846156</v>
      </c>
      <c r="BC66" s="4"/>
      <c r="BD66" s="4"/>
      <c r="BE66" s="4"/>
      <c r="BG66" s="4">
        <v>0.92</v>
      </c>
      <c r="BH66" s="469">
        <f t="shared" si="27"/>
        <v>22.080000000000002</v>
      </c>
      <c r="BI66" s="591">
        <f t="shared" si="28"/>
        <v>81.475030888580534</v>
      </c>
      <c r="BJ66" s="116">
        <f t="shared" si="29"/>
        <v>1.4665505559944494</v>
      </c>
      <c r="BL66" s="257">
        <f t="shared" si="30"/>
        <v>7.6882450140659691</v>
      </c>
      <c r="BN66">
        <f t="shared" si="31"/>
        <v>17.173391899610731</v>
      </c>
    </row>
    <row r="67" spans="2:66" ht="15">
      <c r="F67" s="4">
        <v>1.8</v>
      </c>
      <c r="G67" s="588">
        <f t="shared" si="1"/>
        <v>9.9933377748167889</v>
      </c>
      <c r="H67" s="109">
        <v>0.17</v>
      </c>
      <c r="I67" s="4"/>
      <c r="J67" s="4">
        <v>1.8</v>
      </c>
      <c r="K67" s="588">
        <f t="shared" si="2"/>
        <v>20</v>
      </c>
      <c r="L67" s="109">
        <v>2.2000000000000002</v>
      </c>
      <c r="M67" s="4">
        <v>310</v>
      </c>
      <c r="N67" s="589">
        <v>0.83</v>
      </c>
      <c r="O67" s="589"/>
      <c r="P67" s="4">
        <v>0.57999999999999996</v>
      </c>
      <c r="Q67" s="4">
        <v>3.5</v>
      </c>
      <c r="R67" s="4">
        <v>0.34</v>
      </c>
      <c r="S67" s="4">
        <f t="shared" si="3"/>
        <v>3.84</v>
      </c>
      <c r="T67" s="590">
        <f t="shared" si="4"/>
        <v>0.91145833333333337</v>
      </c>
      <c r="U67" s="118">
        <f t="shared" si="5"/>
        <v>0.6363428571428571</v>
      </c>
      <c r="V67" s="119">
        <f t="shared" si="6"/>
        <v>2.6514285714285712E-2</v>
      </c>
      <c r="W67" s="469">
        <f t="shared" si="7"/>
        <v>26.142404439222076</v>
      </c>
      <c r="X67" s="477">
        <f t="shared" si="33"/>
        <v>-5.6342857142857139E-2</v>
      </c>
      <c r="Y67" s="4">
        <v>8.6999999999999994E-2</v>
      </c>
      <c r="Z67" s="469">
        <f t="shared" si="8"/>
        <v>2.0880000000000001</v>
      </c>
      <c r="AA67" s="469">
        <f t="shared" si="9"/>
        <v>2.0880000000000001</v>
      </c>
      <c r="AB67" s="591">
        <f t="shared" si="10"/>
        <v>7.7047040079418547</v>
      </c>
      <c r="AC67" s="116">
        <f t="shared" si="11"/>
        <v>1.3880794740708045</v>
      </c>
      <c r="AE67" s="4">
        <v>0.10100000000000001</v>
      </c>
      <c r="AF67" s="469">
        <f t="shared" si="12"/>
        <v>2.4240000000000004</v>
      </c>
      <c r="AG67" s="591">
        <f t="shared" si="13"/>
        <v>8.9445414345072116</v>
      </c>
      <c r="AH67" s="116">
        <f t="shared" si="14"/>
        <v>1.6114485848408191</v>
      </c>
      <c r="AJ67" s="4">
        <v>2.5000000000000001E-2</v>
      </c>
      <c r="AK67" s="469">
        <f t="shared" si="15"/>
        <v>0.60000000000000009</v>
      </c>
      <c r="AL67" s="591">
        <f t="shared" si="16"/>
        <v>2.2139954045809929</v>
      </c>
      <c r="AM67" s="116">
        <f t="shared" si="17"/>
        <v>0.32355328842546627</v>
      </c>
      <c r="AO67" s="119">
        <f t="shared" si="18"/>
        <v>4.04</v>
      </c>
      <c r="AP67" s="119"/>
      <c r="AQ67" s="4">
        <v>0.13800000000000001</v>
      </c>
      <c r="AR67" s="469">
        <f t="shared" si="19"/>
        <v>3.3120000000000003</v>
      </c>
      <c r="AS67" s="591">
        <f t="shared" si="20"/>
        <v>12.22125463328708</v>
      </c>
      <c r="AT67" s="116">
        <f t="shared" si="21"/>
        <v>1.099912916995837</v>
      </c>
      <c r="AU67" s="119"/>
      <c r="AV67" s="6">
        <v>1.4999999999999999E-2</v>
      </c>
      <c r="AW67" s="469">
        <f t="shared" si="22"/>
        <v>0.36</v>
      </c>
      <c r="AX67" s="591">
        <f t="shared" si="23"/>
        <v>1.3283972427485953</v>
      </c>
      <c r="AY67" s="116">
        <f t="shared" si="24"/>
        <v>2.3911150369474714E-2</v>
      </c>
      <c r="BA67" s="588">
        <f t="shared" si="25"/>
        <v>1.3663366336633662</v>
      </c>
      <c r="BB67" s="118">
        <f t="shared" si="32"/>
        <v>0.59999999999999976</v>
      </c>
      <c r="BC67" s="4"/>
      <c r="BD67" s="4"/>
      <c r="BE67" s="4"/>
      <c r="BG67" s="4">
        <v>0.64</v>
      </c>
      <c r="BH67" s="469">
        <f t="shared" si="27"/>
        <v>15.36</v>
      </c>
      <c r="BI67" s="591">
        <f t="shared" si="28"/>
        <v>56.67828235727341</v>
      </c>
      <c r="BJ67" s="116">
        <f t="shared" si="29"/>
        <v>1.0202090824309213</v>
      </c>
      <c r="BL67" s="257">
        <f t="shared" si="30"/>
        <v>11.227278433239192</v>
      </c>
      <c r="BN67">
        <f t="shared" si="31"/>
        <v>54.489422132059822</v>
      </c>
    </row>
    <row r="68" spans="2:66" ht="15" thickBot="1">
      <c r="B68" s="210"/>
      <c r="C68" s="210"/>
      <c r="D68" s="210"/>
      <c r="E68" s="210"/>
      <c r="F68" s="705"/>
      <c r="G68" s="705"/>
      <c r="H68" s="705"/>
      <c r="I68" s="210"/>
      <c r="J68" s="210"/>
      <c r="K68" s="210"/>
      <c r="L68" s="210"/>
      <c r="M68" s="210" t="s">
        <v>957</v>
      </c>
      <c r="N68" s="210"/>
      <c r="O68" s="210"/>
      <c r="P68" s="210"/>
      <c r="Q68" s="210"/>
      <c r="R68" s="210"/>
      <c r="S68" s="210"/>
      <c r="T68" s="210"/>
      <c r="U68" s="210"/>
      <c r="V68" s="210"/>
      <c r="W68" s="210"/>
      <c r="X68" s="210"/>
      <c r="Y68" s="210"/>
      <c r="Z68" s="210"/>
      <c r="AA68" s="210"/>
      <c r="AB68" s="210"/>
      <c r="AC68" s="210"/>
      <c r="AD68" s="210"/>
      <c r="AE68" s="210"/>
      <c r="AF68" s="210"/>
      <c r="AG68" s="210"/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705"/>
      <c r="BB68" s="705"/>
      <c r="BC68" s="705"/>
      <c r="BD68" s="705"/>
      <c r="BE68" s="705"/>
      <c r="BF68" s="210"/>
      <c r="BG68" s="210"/>
      <c r="BH68" s="210"/>
      <c r="BI68" s="210"/>
      <c r="BJ68" s="210"/>
      <c r="BK68" s="210"/>
      <c r="BL68" s="210"/>
      <c r="BM68" s="210"/>
      <c r="BN68" s="210"/>
    </row>
    <row r="69" spans="2:66">
      <c r="F69" s="4"/>
      <c r="G69" s="4"/>
      <c r="H69" s="4"/>
      <c r="U69" s="257">
        <f>AVERAGE(U57:U68)</f>
        <v>0.64542915072239582</v>
      </c>
      <c r="BN69">
        <f>AVERAGE(BN57:BN67)</f>
        <v>61.612365240151732</v>
      </c>
    </row>
    <row r="71" spans="2:66">
      <c r="U71" s="23" t="s">
        <v>964</v>
      </c>
      <c r="V71" s="4" t="s">
        <v>27</v>
      </c>
      <c r="W71" s="23" t="s">
        <v>966</v>
      </c>
      <c r="X71" s="4" t="s">
        <v>27</v>
      </c>
      <c r="Y71" s="23" t="s">
        <v>926</v>
      </c>
      <c r="Z71" s="24" t="s">
        <v>28</v>
      </c>
      <c r="AA71" s="24"/>
      <c r="AB71" t="s">
        <v>29</v>
      </c>
      <c r="AC71" s="4" t="s">
        <v>27</v>
      </c>
      <c r="AD71" s="23" t="s">
        <v>31</v>
      </c>
      <c r="AE71" s="4" t="s">
        <v>27</v>
      </c>
      <c r="AF71" s="23" t="s">
        <v>33</v>
      </c>
      <c r="AG71" s="24" t="s">
        <v>28</v>
      </c>
      <c r="AH71" s="23" t="s">
        <v>31</v>
      </c>
      <c r="BN71">
        <f>_xlfn.STDEV.S(BN57:BN67)</f>
        <v>458.35459927077278</v>
      </c>
    </row>
    <row r="72" spans="2:66">
      <c r="U72" t="s">
        <v>965</v>
      </c>
      <c r="W72" t="s">
        <v>964</v>
      </c>
      <c r="Y72" t="s">
        <v>925</v>
      </c>
      <c r="AB72" t="s">
        <v>30</v>
      </c>
      <c r="AD72" t="s">
        <v>29</v>
      </c>
      <c r="AF72" t="s">
        <v>32</v>
      </c>
      <c r="AH72" t="s">
        <v>34</v>
      </c>
    </row>
    <row r="74" spans="2:66">
      <c r="T74">
        <v>0.57999999999999996</v>
      </c>
      <c r="U74" t="s">
        <v>964</v>
      </c>
      <c r="W74" s="23"/>
      <c r="X74" s="23" t="s">
        <v>1107</v>
      </c>
      <c r="Y74" s="713" t="s">
        <v>1177</v>
      </c>
      <c r="Z74" s="23" t="s">
        <v>623</v>
      </c>
      <c r="AA74">
        <v>24</v>
      </c>
      <c r="AB74" s="23" t="s">
        <v>346</v>
      </c>
      <c r="AE74" t="s">
        <v>33</v>
      </c>
      <c r="AF74" s="712">
        <v>1000000000000</v>
      </c>
      <c r="AG74" t="s">
        <v>31</v>
      </c>
      <c r="AH74" s="424">
        <f>T74/W75/Y75*AA74/AD75*AF74</f>
        <v>5.1364693386279026E-2</v>
      </c>
      <c r="AI74" s="23" t="s">
        <v>1108</v>
      </c>
    </row>
    <row r="75" spans="2:66">
      <c r="U75" t="s">
        <v>1176</v>
      </c>
      <c r="W75" s="712">
        <v>1000000</v>
      </c>
      <c r="X75" t="s">
        <v>964</v>
      </c>
      <c r="Y75" s="712">
        <v>1000000</v>
      </c>
      <c r="Z75" t="s">
        <v>623</v>
      </c>
      <c r="AB75" t="s">
        <v>349</v>
      </c>
      <c r="AD75" s="524">
        <f>E53</f>
        <v>271.00327252646326</v>
      </c>
      <c r="AE75" t="s">
        <v>31</v>
      </c>
      <c r="AG75" t="s">
        <v>731</v>
      </c>
      <c r="AI75" t="s">
        <v>1092</v>
      </c>
    </row>
    <row r="77" spans="2:66">
      <c r="T77" s="424">
        <f>AH74</f>
        <v>5.1364693386279026E-2</v>
      </c>
      <c r="U77" s="23" t="s">
        <v>1108</v>
      </c>
      <c r="V77" t="s">
        <v>1178</v>
      </c>
      <c r="X77" t="s">
        <v>349</v>
      </c>
      <c r="Y77" s="424">
        <f>T77/W78</f>
        <v>7.9582233508959349E-2</v>
      </c>
      <c r="Z77" t="s">
        <v>1108</v>
      </c>
      <c r="AA77" s="712"/>
      <c r="AB77">
        <f>1/Y77</f>
        <v>12.565618680297785</v>
      </c>
      <c r="AC77" t="s">
        <v>1179</v>
      </c>
    </row>
    <row r="78" spans="2:66">
      <c r="U78" t="s">
        <v>1092</v>
      </c>
      <c r="W78" s="257">
        <f>U69</f>
        <v>0.64542915072239582</v>
      </c>
      <c r="X78">
        <v>1</v>
      </c>
      <c r="Z78" t="s">
        <v>756</v>
      </c>
    </row>
  </sheetData>
  <phoneticPr fontId="24" type="noConversion"/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18904-EE8E-4C3A-B8C1-81B5BB5A5DF4}">
  <dimension ref="A1:AF126"/>
  <sheetViews>
    <sheetView topLeftCell="C83" zoomScaleNormal="100" workbookViewId="0">
      <selection activeCell="W84" activeCellId="1" sqref="J84:J102 W84:W102"/>
    </sheetView>
  </sheetViews>
  <sheetFormatPr defaultColWidth="8.875" defaultRowHeight="14.25"/>
  <sheetData>
    <row r="1" spans="1:1" ht="27.75">
      <c r="A1" s="207" t="s">
        <v>984</v>
      </c>
    </row>
    <row r="2" spans="1:1" ht="27.75">
      <c r="A2" s="207"/>
    </row>
    <row r="31" spans="1:1" ht="30">
      <c r="A31" s="714" t="s">
        <v>1180</v>
      </c>
    </row>
    <row r="81" spans="1:28" ht="28.5">
      <c r="A81" s="101"/>
      <c r="B81" s="101"/>
      <c r="C81" s="101"/>
      <c r="D81" s="101"/>
      <c r="E81" s="101"/>
      <c r="F81" s="101"/>
      <c r="G81" s="101"/>
      <c r="H81" s="101"/>
      <c r="I81" s="101"/>
      <c r="J81" s="101"/>
      <c r="K81" s="101"/>
      <c r="L81" s="101"/>
      <c r="M81" s="101"/>
      <c r="N81" s="101"/>
      <c r="O81" s="101"/>
      <c r="P81" s="102" t="s">
        <v>20</v>
      </c>
      <c r="Q81" s="102" t="s">
        <v>143</v>
      </c>
      <c r="R81" s="102"/>
      <c r="S81" s="102"/>
      <c r="T81" s="101"/>
      <c r="U81" s="101"/>
      <c r="V81" s="101"/>
      <c r="W81" s="102" t="s">
        <v>20</v>
      </c>
      <c r="X81" s="102" t="s">
        <v>143</v>
      </c>
      <c r="Y81" s="102"/>
      <c r="Z81" s="102"/>
      <c r="AA81" s="101"/>
      <c r="AB81" s="101"/>
    </row>
    <row r="82" spans="1:28" ht="15">
      <c r="N82" s="10" t="s">
        <v>3</v>
      </c>
      <c r="O82" s="11"/>
      <c r="P82" s="104">
        <f>$C$64</f>
        <v>0</v>
      </c>
      <c r="Q82" s="103">
        <v>180.16</v>
      </c>
      <c r="R82" s="103"/>
      <c r="S82" s="103"/>
      <c r="U82" s="12" t="s">
        <v>7</v>
      </c>
      <c r="V82" s="13"/>
      <c r="W82" s="105">
        <f>$C$64</f>
        <v>0</v>
      </c>
      <c r="X82" s="106">
        <v>146.13999999999999</v>
      </c>
      <c r="Y82" s="106"/>
      <c r="Z82" s="106"/>
    </row>
    <row r="83" spans="1:28" ht="60.75" thickBot="1">
      <c r="A83" s="2"/>
      <c r="B83" s="682" t="s">
        <v>520</v>
      </c>
      <c r="C83" s="682" t="s">
        <v>1010</v>
      </c>
      <c r="D83" s="682" t="s">
        <v>1011</v>
      </c>
      <c r="E83" s="682" t="s">
        <v>1012</v>
      </c>
      <c r="F83" s="682"/>
      <c r="G83" s="682"/>
      <c r="H83" s="682" t="s">
        <v>649</v>
      </c>
      <c r="I83" s="682"/>
      <c r="J83" s="3" t="s">
        <v>0</v>
      </c>
      <c r="K83" s="3" t="s">
        <v>1</v>
      </c>
      <c r="L83" s="3" t="s">
        <v>2</v>
      </c>
      <c r="M83" s="3"/>
      <c r="N83" s="3" t="s">
        <v>1185</v>
      </c>
      <c r="O83" s="3" t="s">
        <v>5</v>
      </c>
      <c r="P83" s="3" t="s">
        <v>144</v>
      </c>
      <c r="Q83" s="3" t="s">
        <v>4</v>
      </c>
      <c r="R83" s="3" t="s">
        <v>1212</v>
      </c>
      <c r="S83" s="3"/>
      <c r="T83" s="3"/>
      <c r="U83" s="3" t="s">
        <v>1184</v>
      </c>
      <c r="V83" s="3" t="s">
        <v>337</v>
      </c>
      <c r="W83" s="3" t="s">
        <v>145</v>
      </c>
      <c r="X83" s="3" t="s">
        <v>9</v>
      </c>
      <c r="Y83" s="3" t="s">
        <v>1297</v>
      </c>
      <c r="Z83" s="3" t="s">
        <v>1298</v>
      </c>
      <c r="AA83" s="2"/>
      <c r="AB83" s="107" t="s">
        <v>146</v>
      </c>
    </row>
    <row r="84" spans="1:28" ht="15.75" thickTop="1">
      <c r="J84" s="591">
        <f>K84*24</f>
        <v>0.21599999999999997</v>
      </c>
      <c r="K84" s="602">
        <v>8.9999999999999993E-3</v>
      </c>
      <c r="L84" s="469">
        <f>LN(2)/K84</f>
        <v>77.016353395549487</v>
      </c>
      <c r="M84" s="4"/>
      <c r="N84" s="4"/>
      <c r="P84" s="525">
        <f>N84*24</f>
        <v>0</v>
      </c>
      <c r="Q84" s="116">
        <f>P84*Q$82/1000</f>
        <v>0</v>
      </c>
      <c r="R84" s="116"/>
      <c r="S84" s="116"/>
      <c r="T84" s="4"/>
      <c r="U84" s="109">
        <v>6.5000000000000002E-2</v>
      </c>
      <c r="W84" s="525">
        <f>U84*24</f>
        <v>1.56</v>
      </c>
      <c r="X84" s="116">
        <f>W84*X$82/1000</f>
        <v>0.2279784</v>
      </c>
      <c r="Y84" s="116">
        <f>J84/W84</f>
        <v>0.13846153846153844</v>
      </c>
      <c r="Z84" s="116">
        <f>J84/X84</f>
        <v>0.94745818024865502</v>
      </c>
      <c r="AB84" s="8">
        <f>P84/W84</f>
        <v>0</v>
      </c>
    </row>
    <row r="85" spans="1:28" ht="15">
      <c r="J85" s="591">
        <f t="shared" ref="J85:J123" si="0">K85*24</f>
        <v>0.252</v>
      </c>
      <c r="K85" s="602">
        <v>1.0500000000000001E-2</v>
      </c>
      <c r="L85" s="469">
        <f t="shared" ref="L85:L123" si="1">LN(2)/K85</f>
        <v>66.014017196185264</v>
      </c>
      <c r="M85" s="4"/>
      <c r="N85" s="4"/>
      <c r="P85" s="525">
        <f t="shared" ref="P85:P102" si="2">N85*24</f>
        <v>0</v>
      </c>
      <c r="Q85" s="116">
        <f t="shared" ref="Q85:Q102" si="3">P85*Q$82/1000</f>
        <v>0</v>
      </c>
      <c r="R85" s="116"/>
      <c r="S85" s="116"/>
      <c r="T85" s="4"/>
      <c r="U85" s="109">
        <v>5.8999999999999997E-2</v>
      </c>
      <c r="W85" s="525">
        <f t="shared" ref="W85:W102" si="4">U85*24</f>
        <v>1.4159999999999999</v>
      </c>
      <c r="X85" s="116">
        <f t="shared" ref="X85:X102" si="5">W85*X$82/1000</f>
        <v>0.20693423999999996</v>
      </c>
      <c r="Y85" s="116">
        <f t="shared" ref="Y85:Y102" si="6">J85/W85</f>
        <v>0.17796610169491525</v>
      </c>
      <c r="Z85" s="116">
        <f t="shared" ref="Z85:Z102" si="7">J85/X85</f>
        <v>1.2177781695286389</v>
      </c>
      <c r="AB85" s="8">
        <f t="shared" ref="AB85:AB89" si="8">P85/W85</f>
        <v>0</v>
      </c>
    </row>
    <row r="86" spans="1:28" ht="15">
      <c r="J86" s="591">
        <f t="shared" si="0"/>
        <v>0.44399999999999995</v>
      </c>
      <c r="K86" s="602">
        <v>1.8499999999999999E-2</v>
      </c>
      <c r="L86" s="469">
        <f t="shared" si="1"/>
        <v>37.46741516540245</v>
      </c>
      <c r="M86" s="4"/>
      <c r="N86" s="4"/>
      <c r="P86" s="525">
        <f t="shared" si="2"/>
        <v>0</v>
      </c>
      <c r="Q86" s="116">
        <f t="shared" si="3"/>
        <v>0</v>
      </c>
      <c r="R86" s="116"/>
      <c r="S86" s="116"/>
      <c r="T86" s="4"/>
      <c r="U86" s="109">
        <v>0.122</v>
      </c>
      <c r="W86" s="525">
        <f t="shared" si="4"/>
        <v>2.9279999999999999</v>
      </c>
      <c r="X86" s="116">
        <f t="shared" si="5"/>
        <v>0.42789791999999993</v>
      </c>
      <c r="Y86" s="116">
        <f t="shared" si="6"/>
        <v>0.15163934426229506</v>
      </c>
      <c r="Z86" s="116">
        <f t="shared" si="7"/>
        <v>1.0376306573306082</v>
      </c>
      <c r="AB86" s="8">
        <f t="shared" si="8"/>
        <v>0</v>
      </c>
    </row>
    <row r="87" spans="1:28" ht="15">
      <c r="J87" s="591">
        <f t="shared" si="0"/>
        <v>0.54239999999999999</v>
      </c>
      <c r="K87" s="602">
        <v>2.2599999999999999E-2</v>
      </c>
      <c r="L87" s="469">
        <f t="shared" si="1"/>
        <v>30.670229228316167</v>
      </c>
      <c r="M87" s="4"/>
      <c r="N87" s="4"/>
      <c r="P87" s="525">
        <f t="shared" si="2"/>
        <v>0</v>
      </c>
      <c r="Q87" s="116">
        <f t="shared" si="3"/>
        <v>0</v>
      </c>
      <c r="R87" s="116"/>
      <c r="S87" s="116"/>
      <c r="T87" s="4"/>
      <c r="U87" s="109">
        <v>0.155</v>
      </c>
      <c r="W87" s="525">
        <f t="shared" si="4"/>
        <v>3.7199999999999998</v>
      </c>
      <c r="X87" s="116">
        <f t="shared" si="5"/>
        <v>0.54364079999999992</v>
      </c>
      <c r="Y87" s="116">
        <f t="shared" si="6"/>
        <v>0.14580645161290323</v>
      </c>
      <c r="Z87" s="116">
        <f t="shared" si="7"/>
        <v>0.99771761059876318</v>
      </c>
      <c r="AB87" s="8">
        <f t="shared" si="8"/>
        <v>0</v>
      </c>
    </row>
    <row r="88" spans="1:28" ht="15">
      <c r="J88" s="591">
        <f t="shared" si="0"/>
        <v>0.54480000000000006</v>
      </c>
      <c r="K88" s="602">
        <v>2.2700000000000001E-2</v>
      </c>
      <c r="L88" s="469">
        <f t="shared" si="1"/>
        <v>30.5351180863412</v>
      </c>
      <c r="M88" s="4"/>
      <c r="N88" s="4"/>
      <c r="P88" s="525">
        <f t="shared" si="2"/>
        <v>0</v>
      </c>
      <c r="Q88" s="116">
        <f t="shared" si="3"/>
        <v>0</v>
      </c>
      <c r="R88" s="116"/>
      <c r="S88" s="116"/>
      <c r="T88" s="4"/>
      <c r="U88" s="109">
        <v>0.17399999999999999</v>
      </c>
      <c r="W88" s="525">
        <f t="shared" si="4"/>
        <v>4.1760000000000002</v>
      </c>
      <c r="X88" s="116">
        <f t="shared" si="5"/>
        <v>0.61028063999999993</v>
      </c>
      <c r="Y88" s="116">
        <f t="shared" si="6"/>
        <v>0.13045977011494253</v>
      </c>
      <c r="Z88" s="116">
        <f t="shared" si="7"/>
        <v>0.89270405169660982</v>
      </c>
      <c r="AB88" s="8">
        <f t="shared" si="8"/>
        <v>0</v>
      </c>
    </row>
    <row r="89" spans="1:28" ht="15">
      <c r="J89" s="591">
        <f t="shared" si="0"/>
        <v>0.57600000000000007</v>
      </c>
      <c r="K89" s="602">
        <v>2.4E-2</v>
      </c>
      <c r="L89" s="469">
        <f t="shared" si="1"/>
        <v>28.881132523331054</v>
      </c>
      <c r="M89" s="4"/>
      <c r="N89" s="4"/>
      <c r="P89" s="525">
        <f t="shared" si="2"/>
        <v>0</v>
      </c>
      <c r="Q89" s="116">
        <f t="shared" si="3"/>
        <v>0</v>
      </c>
      <c r="R89" s="116"/>
      <c r="S89" s="116"/>
      <c r="T89" s="4"/>
      <c r="U89" s="109">
        <v>0.17499999999999999</v>
      </c>
      <c r="W89" s="525">
        <f t="shared" si="4"/>
        <v>4.1999999999999993</v>
      </c>
      <c r="X89" s="116">
        <f t="shared" si="5"/>
        <v>0.61378799999999978</v>
      </c>
      <c r="Y89" s="116">
        <f t="shared" si="6"/>
        <v>0.13714285714285718</v>
      </c>
      <c r="Z89" s="116">
        <f t="shared" si="7"/>
        <v>0.93843476900819223</v>
      </c>
      <c r="AB89" s="8">
        <f t="shared" si="8"/>
        <v>0</v>
      </c>
    </row>
    <row r="90" spans="1:28" ht="15">
      <c r="E90" s="4"/>
      <c r="J90" s="591">
        <f t="shared" si="0"/>
        <v>0.5736</v>
      </c>
      <c r="K90" s="602">
        <v>2.3900000000000001E-2</v>
      </c>
      <c r="L90" s="469">
        <f t="shared" si="1"/>
        <v>29.001974082006079</v>
      </c>
      <c r="P90" s="525">
        <f t="shared" si="2"/>
        <v>0</v>
      </c>
      <c r="Q90" s="116">
        <f t="shared" si="3"/>
        <v>0</v>
      </c>
      <c r="R90" s="116"/>
      <c r="S90" s="116"/>
      <c r="U90" s="109">
        <v>0.18099999999999999</v>
      </c>
      <c r="W90" s="525">
        <f t="shared" si="4"/>
        <v>4.3439999999999994</v>
      </c>
      <c r="X90" s="116">
        <f t="shared" si="5"/>
        <v>0.63483215999999987</v>
      </c>
      <c r="Y90" s="116">
        <f t="shared" si="6"/>
        <v>0.13204419889502764</v>
      </c>
      <c r="Z90" s="116">
        <f t="shared" si="7"/>
        <v>0.90354590731509277</v>
      </c>
    </row>
    <row r="91" spans="1:28" ht="15">
      <c r="J91" s="591">
        <f t="shared" si="0"/>
        <v>0.67200000000000004</v>
      </c>
      <c r="K91" s="602">
        <v>2.8000000000000001E-2</v>
      </c>
      <c r="L91" s="469">
        <f t="shared" si="1"/>
        <v>24.755256448569472</v>
      </c>
      <c r="P91" s="525">
        <f t="shared" si="2"/>
        <v>0</v>
      </c>
      <c r="Q91" s="116">
        <f t="shared" si="3"/>
        <v>0</v>
      </c>
      <c r="R91" s="116"/>
      <c r="S91" s="116"/>
      <c r="U91" s="109">
        <v>0.19</v>
      </c>
      <c r="W91" s="525">
        <f t="shared" si="4"/>
        <v>4.5600000000000005</v>
      </c>
      <c r="X91" s="116">
        <f t="shared" si="5"/>
        <v>0.66639840000000006</v>
      </c>
      <c r="Y91" s="116">
        <f t="shared" si="6"/>
        <v>0.14736842105263157</v>
      </c>
      <c r="Z91" s="116">
        <f t="shared" si="7"/>
        <v>1.0084057824868726</v>
      </c>
    </row>
    <row r="92" spans="1:28" ht="15">
      <c r="J92" s="591">
        <f t="shared" si="0"/>
        <v>0.68159999999999998</v>
      </c>
      <c r="K92" s="602">
        <v>2.8400000000000002E-2</v>
      </c>
      <c r="L92" s="469">
        <f t="shared" si="1"/>
        <v>24.406590864786804</v>
      </c>
      <c r="P92" s="525">
        <f t="shared" si="2"/>
        <v>0</v>
      </c>
      <c r="Q92" s="116">
        <f t="shared" si="3"/>
        <v>0</v>
      </c>
      <c r="R92" s="116"/>
      <c r="S92" s="116"/>
      <c r="U92" s="109">
        <v>0.224</v>
      </c>
      <c r="W92" s="525">
        <f t="shared" si="4"/>
        <v>5.3760000000000003</v>
      </c>
      <c r="X92" s="116">
        <f t="shared" si="5"/>
        <v>0.78564864000000001</v>
      </c>
      <c r="Y92" s="116">
        <f t="shared" si="6"/>
        <v>0.12678571428571428</v>
      </c>
      <c r="Z92" s="116">
        <f t="shared" si="7"/>
        <v>0.86756339322371889</v>
      </c>
    </row>
    <row r="93" spans="1:28" ht="15">
      <c r="J93" s="591">
        <f t="shared" si="0"/>
        <v>0.7056</v>
      </c>
      <c r="K93" s="602">
        <v>2.9399999999999999E-2</v>
      </c>
      <c r="L93" s="469">
        <f t="shared" si="1"/>
        <v>23.576434712923309</v>
      </c>
      <c r="P93" s="525">
        <f t="shared" si="2"/>
        <v>0</v>
      </c>
      <c r="Q93" s="116">
        <f t="shared" si="3"/>
        <v>0</v>
      </c>
      <c r="R93" s="116"/>
      <c r="S93" s="116"/>
      <c r="U93" s="109">
        <v>0.22800000000000001</v>
      </c>
      <c r="W93" s="525">
        <f t="shared" si="4"/>
        <v>5.4720000000000004</v>
      </c>
      <c r="X93" s="116">
        <f t="shared" si="5"/>
        <v>0.79967808000000007</v>
      </c>
      <c r="Y93" s="116">
        <f t="shared" si="6"/>
        <v>0.12894736842105262</v>
      </c>
      <c r="Z93" s="116">
        <f t="shared" si="7"/>
        <v>0.88235505967601358</v>
      </c>
    </row>
    <row r="94" spans="1:28" ht="15">
      <c r="J94" s="591">
        <f t="shared" si="0"/>
        <v>0.91199999999999992</v>
      </c>
      <c r="K94" s="602">
        <v>3.7999999999999999E-2</v>
      </c>
      <c r="L94" s="469">
        <f t="shared" si="1"/>
        <v>18.240715277893297</v>
      </c>
      <c r="P94" s="525">
        <f t="shared" si="2"/>
        <v>0</v>
      </c>
      <c r="Q94" s="116">
        <f t="shared" si="3"/>
        <v>0</v>
      </c>
      <c r="R94" s="116"/>
      <c r="S94" s="116"/>
      <c r="U94" s="109">
        <v>0.28499999999999998</v>
      </c>
      <c r="W94" s="525">
        <f t="shared" si="4"/>
        <v>6.84</v>
      </c>
      <c r="X94" s="116">
        <f t="shared" si="5"/>
        <v>0.99959759999999986</v>
      </c>
      <c r="Y94" s="116">
        <f t="shared" si="6"/>
        <v>0.13333333333333333</v>
      </c>
      <c r="Z94" s="116">
        <f t="shared" si="7"/>
        <v>0.91236713653574197</v>
      </c>
    </row>
    <row r="95" spans="1:28" ht="15">
      <c r="J95" s="591">
        <f t="shared" si="0"/>
        <v>0.95279999999999998</v>
      </c>
      <c r="K95" s="602">
        <v>3.9699999999999999E-2</v>
      </c>
      <c r="L95" s="469">
        <f t="shared" si="1"/>
        <v>17.459626714356304</v>
      </c>
      <c r="P95" s="525">
        <f t="shared" si="2"/>
        <v>0</v>
      </c>
      <c r="Q95" s="116">
        <f t="shared" si="3"/>
        <v>0</v>
      </c>
      <c r="R95" s="116"/>
      <c r="S95" s="116"/>
      <c r="U95" s="109">
        <v>0.32900000000000001</v>
      </c>
      <c r="W95" s="525">
        <f t="shared" si="4"/>
        <v>7.8960000000000008</v>
      </c>
      <c r="X95" s="116">
        <f t="shared" si="5"/>
        <v>1.15392144</v>
      </c>
      <c r="Y95" s="116">
        <f t="shared" si="6"/>
        <v>0.12066869300911853</v>
      </c>
      <c r="Z95" s="116">
        <f t="shared" si="7"/>
        <v>0.82570612432679991</v>
      </c>
    </row>
    <row r="96" spans="1:28" ht="15">
      <c r="J96" s="591">
        <f t="shared" si="0"/>
        <v>1.0704</v>
      </c>
      <c r="K96" s="602">
        <v>4.4600000000000001E-2</v>
      </c>
      <c r="L96" s="469">
        <f t="shared" si="1"/>
        <v>15.541416604483079</v>
      </c>
      <c r="P96" s="525">
        <f t="shared" si="2"/>
        <v>0</v>
      </c>
      <c r="Q96" s="116">
        <f t="shared" si="3"/>
        <v>0</v>
      </c>
      <c r="R96" s="116"/>
      <c r="S96" s="116"/>
      <c r="U96" s="109">
        <v>0.33300000000000002</v>
      </c>
      <c r="W96" s="525">
        <f t="shared" si="4"/>
        <v>7.9920000000000009</v>
      </c>
      <c r="X96" s="116">
        <f t="shared" si="5"/>
        <v>1.16795088</v>
      </c>
      <c r="Y96" s="116">
        <f t="shared" si="6"/>
        <v>0.13393393393393394</v>
      </c>
      <c r="Z96" s="116">
        <f t="shared" si="7"/>
        <v>0.91647689841202906</v>
      </c>
    </row>
    <row r="97" spans="10:32" ht="15">
      <c r="J97" s="591">
        <f t="shared" si="0"/>
        <v>1.1880000000000002</v>
      </c>
      <c r="K97" s="602">
        <v>4.9500000000000002E-2</v>
      </c>
      <c r="L97" s="469">
        <f t="shared" si="1"/>
        <v>14.002973344645358</v>
      </c>
      <c r="P97" s="525">
        <f t="shared" si="2"/>
        <v>0</v>
      </c>
      <c r="Q97" s="116">
        <f t="shared" si="3"/>
        <v>0</v>
      </c>
      <c r="R97" s="116"/>
      <c r="S97" s="116"/>
      <c r="U97" s="109">
        <v>0.35199999999999998</v>
      </c>
      <c r="W97" s="525">
        <f t="shared" si="4"/>
        <v>8.4480000000000004</v>
      </c>
      <c r="X97" s="116">
        <f t="shared" si="5"/>
        <v>1.2345907199999999</v>
      </c>
      <c r="Y97" s="116">
        <f t="shared" si="6"/>
        <v>0.140625</v>
      </c>
      <c r="Z97" s="116">
        <f t="shared" si="7"/>
        <v>0.96226221431504055</v>
      </c>
    </row>
    <row r="98" spans="10:32" ht="15">
      <c r="J98" s="591">
        <f t="shared" si="0"/>
        <v>1.2431999999999999</v>
      </c>
      <c r="K98" s="602">
        <v>5.1799999999999999E-2</v>
      </c>
      <c r="L98" s="469">
        <f t="shared" si="1"/>
        <v>13.381219701929446</v>
      </c>
      <c r="P98" s="525">
        <f t="shared" si="2"/>
        <v>0</v>
      </c>
      <c r="Q98" s="116">
        <f t="shared" si="3"/>
        <v>0</v>
      </c>
      <c r="R98" s="116"/>
      <c r="S98" s="116"/>
      <c r="U98" s="109">
        <v>0.315</v>
      </c>
      <c r="W98" s="525">
        <f t="shared" si="4"/>
        <v>7.5600000000000005</v>
      </c>
      <c r="X98" s="116">
        <f t="shared" si="5"/>
        <v>1.1048183999999999</v>
      </c>
      <c r="Y98" s="116">
        <f t="shared" si="6"/>
        <v>0.16444444444444442</v>
      </c>
      <c r="Z98" s="116">
        <f t="shared" si="7"/>
        <v>1.125252801727415</v>
      </c>
    </row>
    <row r="99" spans="10:32" ht="15">
      <c r="J99" s="591">
        <f t="shared" si="0"/>
        <v>1.2576000000000001</v>
      </c>
      <c r="K99" s="602">
        <v>5.2400000000000002E-2</v>
      </c>
      <c r="L99" s="469">
        <f t="shared" si="1"/>
        <v>13.22799962900659</v>
      </c>
      <c r="P99" s="525">
        <f t="shared" si="2"/>
        <v>0</v>
      </c>
      <c r="Q99" s="116">
        <f t="shared" si="3"/>
        <v>0</v>
      </c>
      <c r="R99" s="116"/>
      <c r="S99" s="116"/>
      <c r="U99" s="109">
        <v>0.35399999999999998</v>
      </c>
      <c r="W99" s="525">
        <f t="shared" si="4"/>
        <v>8.4959999999999987</v>
      </c>
      <c r="X99" s="116">
        <f t="shared" si="5"/>
        <v>1.2416054399999996</v>
      </c>
      <c r="Y99" s="116">
        <f t="shared" si="6"/>
        <v>0.14802259887005653</v>
      </c>
      <c r="Z99" s="116">
        <f t="shared" si="7"/>
        <v>1.0128821600523918</v>
      </c>
    </row>
    <row r="100" spans="10:32" ht="15">
      <c r="J100" s="591">
        <f t="shared" si="0"/>
        <v>1.32</v>
      </c>
      <c r="K100" s="602">
        <v>5.5E-2</v>
      </c>
      <c r="L100" s="469">
        <f t="shared" si="1"/>
        <v>12.602676010180824</v>
      </c>
      <c r="P100" s="525">
        <f t="shared" si="2"/>
        <v>0</v>
      </c>
      <c r="Q100" s="116">
        <f t="shared" si="3"/>
        <v>0</v>
      </c>
      <c r="R100" s="116"/>
      <c r="S100" s="116"/>
      <c r="U100" s="109">
        <v>0.34200000000000003</v>
      </c>
      <c r="W100" s="525">
        <f t="shared" si="4"/>
        <v>8.2080000000000002</v>
      </c>
      <c r="X100" s="116">
        <f t="shared" si="5"/>
        <v>1.1995171199999999</v>
      </c>
      <c r="Y100" s="116">
        <f t="shared" si="6"/>
        <v>0.16081871345029239</v>
      </c>
      <c r="Z100" s="116">
        <f t="shared" si="7"/>
        <v>1.1004428181900399</v>
      </c>
    </row>
    <row r="101" spans="10:32" ht="15">
      <c r="J101" s="591">
        <f t="shared" si="0"/>
        <v>1.3104</v>
      </c>
      <c r="K101" s="602">
        <v>5.4600000000000003E-2</v>
      </c>
      <c r="L101" s="469">
        <f t="shared" si="1"/>
        <v>12.695003306958704</v>
      </c>
      <c r="P101" s="525">
        <f t="shared" si="2"/>
        <v>0</v>
      </c>
      <c r="Q101" s="116">
        <f t="shared" si="3"/>
        <v>0</v>
      </c>
      <c r="R101" s="116"/>
      <c r="S101" s="116"/>
      <c r="U101" s="109">
        <v>0.35199999999999998</v>
      </c>
      <c r="W101" s="525">
        <f t="shared" si="4"/>
        <v>8.4480000000000004</v>
      </c>
      <c r="X101" s="116">
        <f t="shared" si="5"/>
        <v>1.2345907199999999</v>
      </c>
      <c r="Y101" s="116">
        <f t="shared" si="6"/>
        <v>0.15511363636363637</v>
      </c>
      <c r="Z101" s="116">
        <f t="shared" si="7"/>
        <v>1.0614043818505294</v>
      </c>
    </row>
    <row r="102" spans="10:32" ht="15">
      <c r="J102" s="591">
        <f t="shared" si="0"/>
        <v>1.3224</v>
      </c>
      <c r="K102" s="602">
        <v>5.5100000000000003E-2</v>
      </c>
      <c r="L102" s="469">
        <f t="shared" si="1"/>
        <v>12.579803639926411</v>
      </c>
      <c r="P102" s="525">
        <f t="shared" si="2"/>
        <v>0</v>
      </c>
      <c r="Q102" s="116">
        <f t="shared" si="3"/>
        <v>0</v>
      </c>
      <c r="R102" s="116"/>
      <c r="S102" s="116"/>
      <c r="U102" s="109">
        <v>0.38</v>
      </c>
      <c r="W102" s="525">
        <f t="shared" si="4"/>
        <v>9.120000000000001</v>
      </c>
      <c r="X102" s="116">
        <f t="shared" si="5"/>
        <v>1.3327968000000001</v>
      </c>
      <c r="Y102" s="116">
        <f t="shared" si="6"/>
        <v>0.14499999999999999</v>
      </c>
      <c r="Z102" s="116">
        <f t="shared" si="7"/>
        <v>0.99219926098261935</v>
      </c>
    </row>
    <row r="104" spans="10:32" ht="15">
      <c r="J104" s="591">
        <f t="shared" si="0"/>
        <v>0.312</v>
      </c>
      <c r="K104" s="4">
        <v>1.2999999999999999E-2</v>
      </c>
      <c r="L104" s="469">
        <f t="shared" si="1"/>
        <v>53.319013889226561</v>
      </c>
      <c r="N104" s="109">
        <v>2.9000000000000001E-2</v>
      </c>
      <c r="P104" s="525">
        <f>N104/180.12*1000*24</f>
        <v>3.8640906062624918</v>
      </c>
      <c r="U104">
        <v>6.5000000000000002E-2</v>
      </c>
      <c r="V104" s="23" t="s">
        <v>964</v>
      </c>
      <c r="W104" t="s">
        <v>27</v>
      </c>
      <c r="X104">
        <v>1000</v>
      </c>
      <c r="AA104" s="23">
        <v>2.4E-2</v>
      </c>
      <c r="AC104" s="23" t="s">
        <v>23</v>
      </c>
      <c r="AD104">
        <v>24</v>
      </c>
      <c r="AE104" t="s">
        <v>1182</v>
      </c>
      <c r="AF104">
        <f>U104*AD104</f>
        <v>1.56</v>
      </c>
    </row>
    <row r="105" spans="10:32" ht="15">
      <c r="J105" s="591">
        <f t="shared" si="0"/>
        <v>0.3624</v>
      </c>
      <c r="K105" s="602">
        <v>1.5100000000000001E-2</v>
      </c>
      <c r="L105" s="469">
        <f t="shared" si="1"/>
        <v>45.903786792049353</v>
      </c>
      <c r="N105" s="109">
        <v>0.03</v>
      </c>
      <c r="P105" s="525">
        <f t="shared" ref="P105:P123" si="9">N105/180.12*1000*24</f>
        <v>3.9973351099267154</v>
      </c>
      <c r="V105" t="s">
        <v>1181</v>
      </c>
      <c r="AA105">
        <v>2.52E-2</v>
      </c>
      <c r="AB105">
        <v>1000</v>
      </c>
      <c r="AC105" t="s">
        <v>964</v>
      </c>
      <c r="AE105" t="s">
        <v>349</v>
      </c>
    </row>
    <row r="106" spans="10:32" ht="15">
      <c r="J106" s="591">
        <f t="shared" si="0"/>
        <v>0.51600000000000001</v>
      </c>
      <c r="K106" s="602">
        <v>2.1499999999999998E-2</v>
      </c>
      <c r="L106" s="469">
        <f t="shared" si="1"/>
        <v>32.239403746974205</v>
      </c>
      <c r="N106" s="109">
        <v>0.04</v>
      </c>
      <c r="P106" s="525">
        <f t="shared" si="9"/>
        <v>5.3297801465689538</v>
      </c>
    </row>
    <row r="107" spans="10:32" ht="15">
      <c r="J107" s="591">
        <f t="shared" si="0"/>
        <v>0.57600000000000007</v>
      </c>
      <c r="K107" s="602">
        <v>2.4E-2</v>
      </c>
      <c r="L107" s="469">
        <f t="shared" si="1"/>
        <v>28.881132523331054</v>
      </c>
      <c r="N107" s="109">
        <v>5.0200000000000002E-2</v>
      </c>
      <c r="P107" s="525">
        <f t="shared" si="9"/>
        <v>6.6888740839440377</v>
      </c>
    </row>
    <row r="108" spans="10:32" ht="15">
      <c r="J108" s="591">
        <f t="shared" si="0"/>
        <v>0.57600000000000007</v>
      </c>
      <c r="K108" s="4">
        <v>2.4E-2</v>
      </c>
      <c r="L108" s="469">
        <f t="shared" si="1"/>
        <v>28.881132523331054</v>
      </c>
      <c r="N108" s="109">
        <v>5.0799999999999998E-2</v>
      </c>
      <c r="P108" s="525">
        <f t="shared" si="9"/>
        <v>6.7688207861425713</v>
      </c>
    </row>
    <row r="109" spans="10:32" ht="15">
      <c r="J109" s="591">
        <f t="shared" si="0"/>
        <v>0.6048</v>
      </c>
      <c r="K109" s="4">
        <v>2.52E-2</v>
      </c>
      <c r="L109" s="469">
        <f t="shared" si="1"/>
        <v>27.505840498410528</v>
      </c>
      <c r="N109" s="109">
        <v>5.8000000000000003E-2</v>
      </c>
      <c r="P109" s="525">
        <f t="shared" si="9"/>
        <v>7.7281812125249836</v>
      </c>
    </row>
    <row r="110" spans="10:32" ht="15">
      <c r="J110" s="591">
        <f t="shared" si="0"/>
        <v>0.624</v>
      </c>
      <c r="K110" s="602">
        <v>2.5999999999999999E-2</v>
      </c>
      <c r="L110" s="469">
        <f t="shared" si="1"/>
        <v>26.65950694461328</v>
      </c>
      <c r="N110" s="109">
        <v>5.7000000000000002E-2</v>
      </c>
      <c r="P110" s="525">
        <f t="shared" si="9"/>
        <v>7.59493670886076</v>
      </c>
    </row>
    <row r="111" spans="10:32" ht="15">
      <c r="J111" s="591">
        <f t="shared" si="0"/>
        <v>0.74399999999999999</v>
      </c>
      <c r="K111" s="602">
        <v>3.1E-2</v>
      </c>
      <c r="L111" s="469">
        <f t="shared" si="1"/>
        <v>22.359586469675655</v>
      </c>
      <c r="N111" s="109">
        <v>6.2E-2</v>
      </c>
      <c r="P111" s="525">
        <f t="shared" si="9"/>
        <v>8.2611592271818779</v>
      </c>
    </row>
    <row r="112" spans="10:32" ht="15">
      <c r="J112" s="591">
        <f t="shared" si="0"/>
        <v>0.74399999999999999</v>
      </c>
      <c r="K112" s="602">
        <v>3.1E-2</v>
      </c>
      <c r="L112" s="469">
        <f t="shared" si="1"/>
        <v>22.359586469675655</v>
      </c>
      <c r="N112" s="109">
        <v>6.8000000000000005E-2</v>
      </c>
      <c r="P112" s="525">
        <f t="shared" si="9"/>
        <v>9.0606262491672229</v>
      </c>
    </row>
    <row r="113" spans="10:24" ht="15">
      <c r="J113" s="591">
        <f t="shared" si="0"/>
        <v>0.74399999999999999</v>
      </c>
      <c r="K113" s="602">
        <v>3.1E-2</v>
      </c>
      <c r="L113" s="469">
        <f t="shared" si="1"/>
        <v>22.359586469675655</v>
      </c>
      <c r="N113" s="109">
        <v>7.5999999999999998E-2</v>
      </c>
      <c r="P113" s="525">
        <f t="shared" si="9"/>
        <v>10.126582278481012</v>
      </c>
    </row>
    <row r="114" spans="10:24" ht="15">
      <c r="J114" s="591">
        <f t="shared" si="0"/>
        <v>0.95760000000000001</v>
      </c>
      <c r="K114" s="602">
        <v>3.9899999999999998E-2</v>
      </c>
      <c r="L114" s="469">
        <f t="shared" si="1"/>
        <v>17.372109788469807</v>
      </c>
      <c r="N114" s="109">
        <v>0.1</v>
      </c>
      <c r="P114" s="525">
        <f t="shared" si="9"/>
        <v>13.324450366422386</v>
      </c>
    </row>
    <row r="115" spans="10:24" ht="15">
      <c r="J115" s="591">
        <f t="shared" si="0"/>
        <v>0.98399999999999999</v>
      </c>
      <c r="K115" s="602">
        <v>4.1000000000000002E-2</v>
      </c>
      <c r="L115" s="469">
        <f t="shared" si="1"/>
        <v>16.906028794145005</v>
      </c>
      <c r="N115" s="109">
        <v>0.10199999999999999</v>
      </c>
      <c r="P115" s="525">
        <f t="shared" si="9"/>
        <v>13.590939373750832</v>
      </c>
    </row>
    <row r="116" spans="10:24" ht="15">
      <c r="J116" s="591">
        <f t="shared" si="0"/>
        <v>1.0151999999999999</v>
      </c>
      <c r="K116" s="602">
        <v>4.2299999999999997E-2</v>
      </c>
      <c r="L116" s="469">
        <f t="shared" si="1"/>
        <v>16.386458169265847</v>
      </c>
      <c r="N116" s="109">
        <v>0.1022</v>
      </c>
      <c r="P116" s="525">
        <f t="shared" si="9"/>
        <v>13.617588274483676</v>
      </c>
    </row>
    <row r="117" spans="10:24" ht="15">
      <c r="J117" s="591">
        <f t="shared" si="0"/>
        <v>1.1040000000000001</v>
      </c>
      <c r="K117" s="602">
        <v>4.5999999999999999E-2</v>
      </c>
      <c r="L117" s="469">
        <f t="shared" si="1"/>
        <v>15.068416968694462</v>
      </c>
      <c r="N117" s="109">
        <v>0.11</v>
      </c>
      <c r="P117" s="525">
        <f t="shared" si="9"/>
        <v>14.656895403064624</v>
      </c>
    </row>
    <row r="118" spans="10:24" ht="15">
      <c r="J118" s="591">
        <f t="shared" si="0"/>
        <v>1.224</v>
      </c>
      <c r="K118" s="602">
        <v>5.0999999999999997E-2</v>
      </c>
      <c r="L118" s="469">
        <f t="shared" si="1"/>
        <v>13.591121187449909</v>
      </c>
      <c r="N118" s="109">
        <v>0.123</v>
      </c>
      <c r="P118" s="525">
        <f t="shared" si="9"/>
        <v>16.389073950699533</v>
      </c>
    </row>
    <row r="119" spans="10:24" ht="15">
      <c r="J119" s="591">
        <f t="shared" si="0"/>
        <v>1.2791999999999999</v>
      </c>
      <c r="K119" s="602">
        <v>5.33E-2</v>
      </c>
      <c r="L119" s="469">
        <f t="shared" si="1"/>
        <v>13.004637533957698</v>
      </c>
      <c r="N119" s="109">
        <v>0.158</v>
      </c>
      <c r="P119" s="525">
        <f t="shared" si="9"/>
        <v>21.05263157894737</v>
      </c>
    </row>
    <row r="120" spans="10:24" ht="15">
      <c r="J120" s="591">
        <f t="shared" si="0"/>
        <v>1.284</v>
      </c>
      <c r="K120" s="602">
        <v>5.3499999999999999E-2</v>
      </c>
      <c r="L120" s="469">
        <f t="shared" si="1"/>
        <v>12.956022066541033</v>
      </c>
      <c r="N120" s="109">
        <v>0.159</v>
      </c>
      <c r="P120" s="525">
        <f t="shared" si="9"/>
        <v>21.185876082611593</v>
      </c>
    </row>
    <row r="121" spans="10:24" ht="15">
      <c r="J121" s="591">
        <f t="shared" si="0"/>
        <v>1.3440000000000001</v>
      </c>
      <c r="K121" s="602">
        <v>5.6000000000000001E-2</v>
      </c>
      <c r="L121" s="469">
        <f t="shared" si="1"/>
        <v>12.377628224284736</v>
      </c>
      <c r="N121" s="109">
        <v>0.17199999999999999</v>
      </c>
      <c r="P121" s="525">
        <f t="shared" si="9"/>
        <v>22.918054630246498</v>
      </c>
    </row>
    <row r="122" spans="10:24" ht="15">
      <c r="J122" s="591">
        <f t="shared" si="0"/>
        <v>1.3320000000000001</v>
      </c>
      <c r="K122" s="602">
        <v>5.5500000000000001E-2</v>
      </c>
      <c r="L122" s="469">
        <f t="shared" si="1"/>
        <v>12.489138388467483</v>
      </c>
      <c r="N122" s="109">
        <v>0.16900000000000001</v>
      </c>
      <c r="P122" s="525">
        <f t="shared" si="9"/>
        <v>22.518321119253834</v>
      </c>
    </row>
    <row r="123" spans="10:24" ht="15">
      <c r="J123" s="591">
        <f t="shared" si="0"/>
        <v>1.3920000000000001</v>
      </c>
      <c r="K123" s="602">
        <v>5.8000000000000003E-2</v>
      </c>
      <c r="L123" s="469">
        <f t="shared" si="1"/>
        <v>11.95081345793009</v>
      </c>
      <c r="N123" s="109">
        <v>0.217</v>
      </c>
      <c r="P123" s="525">
        <f t="shared" si="9"/>
        <v>28.914057295136576</v>
      </c>
    </row>
    <row r="125" spans="10:24" ht="15">
      <c r="N125" s="109">
        <v>2.9000000000000001E-2</v>
      </c>
      <c r="O125" s="23" t="s">
        <v>629</v>
      </c>
      <c r="Q125" s="23"/>
      <c r="R125" s="23" t="s">
        <v>23</v>
      </c>
      <c r="T125">
        <v>1000</v>
      </c>
      <c r="U125" s="23" t="s">
        <v>1187</v>
      </c>
      <c r="V125">
        <v>24</v>
      </c>
      <c r="W125" t="s">
        <v>346</v>
      </c>
      <c r="X125">
        <f>N125/Q126*1000*24</f>
        <v>3.8640906062624918</v>
      </c>
    </row>
    <row r="126" spans="10:24">
      <c r="O126" t="s">
        <v>1186</v>
      </c>
      <c r="Q126">
        <v>180.12</v>
      </c>
      <c r="R126" t="s">
        <v>624</v>
      </c>
      <c r="U126" t="s">
        <v>756</v>
      </c>
      <c r="W126" t="s">
        <v>349</v>
      </c>
    </row>
  </sheetData>
  <pageMargins left="0.7" right="0.7" top="0.75" bottom="0.75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2DAA8-25A3-4714-80BA-2D55D9F71A23}">
  <dimension ref="A1:BJ72"/>
  <sheetViews>
    <sheetView zoomScale="60" zoomScaleNormal="60" workbookViewId="0">
      <selection activeCell="AJ49" sqref="AJ49"/>
    </sheetView>
  </sheetViews>
  <sheetFormatPr defaultColWidth="8.875" defaultRowHeight="14.25"/>
  <sheetData>
    <row r="1" spans="1:34" ht="24" customHeight="1">
      <c r="A1" s="491" t="s">
        <v>1072</v>
      </c>
    </row>
    <row r="3" spans="1:34" ht="27.75">
      <c r="B3" s="669" t="s">
        <v>631</v>
      </c>
      <c r="W3" s="671" t="s">
        <v>713</v>
      </c>
      <c r="AH3" s="670" t="s">
        <v>104</v>
      </c>
    </row>
    <row r="44" spans="33:38" ht="15" thickBot="1"/>
    <row r="45" spans="33:38">
      <c r="AG45" s="757"/>
      <c r="AH45" s="758"/>
      <c r="AI45" s="758"/>
      <c r="AJ45" s="758"/>
      <c r="AK45" s="758"/>
      <c r="AL45" s="759"/>
    </row>
    <row r="46" spans="33:38">
      <c r="AG46" s="760"/>
      <c r="AH46" s="18" t="s">
        <v>21</v>
      </c>
      <c r="AL46" s="761"/>
    </row>
    <row r="47" spans="33:38">
      <c r="AG47" s="760"/>
      <c r="AL47" s="761"/>
    </row>
    <row r="48" spans="33:38">
      <c r="AG48" s="760"/>
      <c r="AI48" s="17" t="s">
        <v>10</v>
      </c>
      <c r="AJ48" s="19">
        <v>12.5</v>
      </c>
      <c r="AK48" s="15" t="s">
        <v>11</v>
      </c>
      <c r="AL48" s="761"/>
    </row>
    <row r="49" spans="2:62">
      <c r="AG49" s="760"/>
      <c r="AI49" s="16" t="s">
        <v>12</v>
      </c>
      <c r="AJ49" s="20">
        <f>PI()/6*AJ48^3/1000</f>
        <v>1.0226538585904275</v>
      </c>
      <c r="AK49" s="15" t="s">
        <v>13</v>
      </c>
      <c r="AL49" s="761"/>
    </row>
    <row r="50" spans="2:62">
      <c r="AG50" s="760"/>
      <c r="AI50" s="16" t="s">
        <v>14</v>
      </c>
      <c r="AJ50" s="19">
        <v>1.06</v>
      </c>
      <c r="AK50" s="15" t="s">
        <v>15</v>
      </c>
      <c r="AL50" s="761"/>
    </row>
    <row r="51" spans="2:62">
      <c r="AG51" s="760"/>
      <c r="AI51" s="17" t="s">
        <v>16</v>
      </c>
      <c r="AJ51" s="22">
        <f>AJ49*AJ50*1000</f>
        <v>1084.0130901058531</v>
      </c>
      <c r="AK51" s="15" t="s">
        <v>17</v>
      </c>
      <c r="AL51" s="761"/>
    </row>
    <row r="52" spans="2:62">
      <c r="AG52" s="760"/>
      <c r="AI52" s="16" t="s">
        <v>18</v>
      </c>
      <c r="AJ52" s="21">
        <v>0.75</v>
      </c>
      <c r="AK52" s="15"/>
      <c r="AL52" s="761"/>
    </row>
    <row r="53" spans="2:62" ht="15.75">
      <c r="AG53" s="760"/>
      <c r="AI53" s="16" t="s">
        <v>19</v>
      </c>
      <c r="AJ53" s="471">
        <f>AJ51*(1-AJ52)</f>
        <v>271.00327252646326</v>
      </c>
      <c r="AK53" s="15" t="s">
        <v>20</v>
      </c>
      <c r="AL53" s="761"/>
    </row>
    <row r="54" spans="2:62" ht="15" thickBot="1">
      <c r="AG54" s="762"/>
      <c r="AH54" s="210"/>
      <c r="AI54" s="210"/>
      <c r="AJ54" s="210"/>
      <c r="AK54" s="210"/>
      <c r="AL54" s="763"/>
    </row>
    <row r="59" spans="2:62" ht="28.5">
      <c r="AD59" s="101"/>
      <c r="AE59" s="101"/>
      <c r="AG59" s="102" t="s">
        <v>20</v>
      </c>
      <c r="AH59" s="102" t="s">
        <v>143</v>
      </c>
      <c r="AI59" s="101"/>
      <c r="AJ59" s="101"/>
      <c r="AK59" s="101"/>
      <c r="AL59" s="102" t="s">
        <v>20</v>
      </c>
      <c r="AM59" s="102" t="s">
        <v>143</v>
      </c>
      <c r="AN59" s="101"/>
      <c r="AO59" s="101"/>
      <c r="AP59" s="101"/>
      <c r="AQ59" s="102" t="s">
        <v>20</v>
      </c>
      <c r="AR59" s="102" t="s">
        <v>143</v>
      </c>
      <c r="AS59" s="101"/>
      <c r="AT59" s="101"/>
      <c r="AU59" s="101"/>
      <c r="AV59" s="101"/>
      <c r="AW59" s="101"/>
      <c r="AX59" s="102" t="s">
        <v>20</v>
      </c>
      <c r="AY59" s="102" t="s">
        <v>143</v>
      </c>
      <c r="AZ59" s="101"/>
      <c r="BA59" s="101"/>
      <c r="BB59" s="101"/>
      <c r="BC59" s="102" t="s">
        <v>20</v>
      </c>
      <c r="BD59" s="102" t="s">
        <v>143</v>
      </c>
      <c r="BE59" s="101"/>
      <c r="BH59" s="101"/>
      <c r="BI59" s="101"/>
    </row>
    <row r="60" spans="2:62" ht="30.75" thickBot="1">
      <c r="B60" s="1" t="s">
        <v>792</v>
      </c>
      <c r="C60" s="1" t="s">
        <v>230</v>
      </c>
      <c r="D60" s="1" t="s">
        <v>104</v>
      </c>
      <c r="F60" s="109" t="s">
        <v>361</v>
      </c>
      <c r="G60" s="109" t="s">
        <v>361</v>
      </c>
      <c r="H60" s="109" t="s">
        <v>339</v>
      </c>
      <c r="I60" s="109" t="s">
        <v>791</v>
      </c>
      <c r="J60" s="109" t="s">
        <v>793</v>
      </c>
      <c r="K60" s="109" t="s">
        <v>793</v>
      </c>
      <c r="L60" s="109" t="s">
        <v>719</v>
      </c>
      <c r="M60" s="109"/>
      <c r="N60" s="682" t="s">
        <v>1096</v>
      </c>
      <c r="O60" s="682" t="s">
        <v>1096</v>
      </c>
      <c r="P60" s="682" t="s">
        <v>1096</v>
      </c>
      <c r="W60" s="786" t="s">
        <v>161</v>
      </c>
      <c r="X60" s="786"/>
      <c r="Y60" s="786"/>
      <c r="Z60" s="1"/>
      <c r="AA60" s="787" t="s">
        <v>1250</v>
      </c>
      <c r="AB60" s="787"/>
      <c r="AD60" s="472" t="s">
        <v>651</v>
      </c>
      <c r="AE60" s="472"/>
      <c r="AF60" s="473"/>
      <c r="AG60" s="474">
        <f>$AJ$53</f>
        <v>271.00327252646326</v>
      </c>
      <c r="AH60" s="475">
        <v>180.16</v>
      </c>
      <c r="AJ60" s="10" t="s">
        <v>3</v>
      </c>
      <c r="AK60" s="11"/>
      <c r="AL60" s="104">
        <f>$AJ$53</f>
        <v>271.00327252646326</v>
      </c>
      <c r="AM60" s="103">
        <v>180.16</v>
      </c>
      <c r="AO60" s="12" t="s">
        <v>7</v>
      </c>
      <c r="AP60" s="13"/>
      <c r="AQ60" s="105">
        <f>$AJ$53</f>
        <v>271.00327252646326</v>
      </c>
      <c r="AR60" s="106">
        <v>146.13999999999999</v>
      </c>
      <c r="AV60" s="592" t="s">
        <v>657</v>
      </c>
      <c r="AW60" s="593"/>
      <c r="AX60" s="594">
        <f>$AJ$53</f>
        <v>271.00327252646326</v>
      </c>
      <c r="AY60" s="595">
        <v>90</v>
      </c>
      <c r="BA60" s="596" t="s">
        <v>681</v>
      </c>
      <c r="BB60" s="597"/>
      <c r="BC60" s="598">
        <f>$AJ$53</f>
        <v>271.00327252646326</v>
      </c>
      <c r="BD60" s="599">
        <v>18</v>
      </c>
      <c r="BF60" t="s">
        <v>336</v>
      </c>
      <c r="BG60" t="s">
        <v>336</v>
      </c>
      <c r="BH60" t="s">
        <v>336</v>
      </c>
      <c r="BI60" t="s">
        <v>336</v>
      </c>
      <c r="BJ60" t="s">
        <v>336</v>
      </c>
    </row>
    <row r="61" spans="2:62" ht="61.5" thickTop="1" thickBot="1">
      <c r="B61" s="436"/>
      <c r="C61" s="436"/>
      <c r="D61" s="432"/>
      <c r="F61" s="489" t="s">
        <v>956</v>
      </c>
      <c r="G61" s="489" t="s">
        <v>108</v>
      </c>
      <c r="H61" s="489" t="s">
        <v>108</v>
      </c>
      <c r="I61" s="489" t="s">
        <v>108</v>
      </c>
      <c r="J61" s="489" t="s">
        <v>956</v>
      </c>
      <c r="K61" s="515" t="s">
        <v>108</v>
      </c>
      <c r="L61" s="515"/>
      <c r="M61" s="515"/>
      <c r="N61" s="112" t="s">
        <v>1064</v>
      </c>
      <c r="O61" s="112" t="s">
        <v>1066</v>
      </c>
      <c r="P61" s="112" t="s">
        <v>108</v>
      </c>
      <c r="Q61" s="112"/>
      <c r="R61" s="3" t="s">
        <v>649</v>
      </c>
      <c r="S61" s="3" t="s">
        <v>960</v>
      </c>
      <c r="T61" s="3" t="s">
        <v>961</v>
      </c>
      <c r="U61" s="3" t="s">
        <v>962</v>
      </c>
      <c r="V61" s="112" t="s">
        <v>467</v>
      </c>
      <c r="W61" s="3" t="s">
        <v>1</v>
      </c>
      <c r="X61" s="3" t="s">
        <v>0</v>
      </c>
      <c r="Y61" s="3" t="s">
        <v>2</v>
      </c>
      <c r="AA61" s="3" t="s">
        <v>1097</v>
      </c>
      <c r="AB61" s="3" t="s">
        <v>1098</v>
      </c>
      <c r="AD61" s="3" t="s">
        <v>963</v>
      </c>
      <c r="AE61" s="3" t="s">
        <v>652</v>
      </c>
      <c r="AF61" s="3" t="s">
        <v>655</v>
      </c>
      <c r="AG61" s="3" t="s">
        <v>653</v>
      </c>
      <c r="AH61" s="3" t="s">
        <v>654</v>
      </c>
      <c r="AI61" s="3"/>
      <c r="AJ61" s="3" t="s">
        <v>967</v>
      </c>
      <c r="AK61" s="3" t="s">
        <v>5</v>
      </c>
      <c r="AL61" s="3" t="s">
        <v>144</v>
      </c>
      <c r="AM61" s="3" t="s">
        <v>4</v>
      </c>
      <c r="AN61" s="3"/>
      <c r="AO61" s="3" t="s">
        <v>968</v>
      </c>
      <c r="AP61" s="3" t="s">
        <v>337</v>
      </c>
      <c r="AQ61" s="3" t="s">
        <v>145</v>
      </c>
      <c r="AR61" s="3" t="s">
        <v>9</v>
      </c>
      <c r="AS61" s="2"/>
      <c r="AT61" s="107" t="s">
        <v>146</v>
      </c>
      <c r="AU61" s="107"/>
      <c r="AV61" s="3" t="s">
        <v>969</v>
      </c>
      <c r="AW61" s="3" t="s">
        <v>337</v>
      </c>
      <c r="AX61" s="3" t="s">
        <v>145</v>
      </c>
      <c r="AY61" s="3" t="s">
        <v>9</v>
      </c>
      <c r="AZ61" s="107"/>
      <c r="BA61" s="3" t="s">
        <v>970</v>
      </c>
      <c r="BB61" s="3" t="s">
        <v>1251</v>
      </c>
      <c r="BC61" s="3" t="s">
        <v>1252</v>
      </c>
      <c r="BD61" s="3" t="s">
        <v>1253</v>
      </c>
      <c r="BE61" s="2"/>
      <c r="BF61" s="476" t="s">
        <v>330</v>
      </c>
      <c r="BG61" s="476" t="s">
        <v>331</v>
      </c>
      <c r="BH61" s="476" t="s">
        <v>661</v>
      </c>
      <c r="BI61" s="476" t="s">
        <v>662</v>
      </c>
      <c r="BJ61" s="476" t="s">
        <v>663</v>
      </c>
    </row>
    <row r="62" spans="2:62" ht="15.75" thickTop="1">
      <c r="B62" s="115">
        <v>0.05</v>
      </c>
      <c r="C62" s="109">
        <v>37</v>
      </c>
      <c r="D62" s="109">
        <v>7.2</v>
      </c>
      <c r="F62" s="4"/>
      <c r="G62" s="588">
        <f>F62/180.12*1000</f>
        <v>0</v>
      </c>
      <c r="H62" s="109"/>
      <c r="I62" s="4"/>
      <c r="J62" s="4"/>
      <c r="K62" s="588">
        <f>J62/90*1000</f>
        <v>0</v>
      </c>
      <c r="L62" s="109"/>
      <c r="M62" s="109"/>
      <c r="N62" s="256">
        <f t="shared" ref="N62:N67" si="0">274*O62</f>
        <v>2.74</v>
      </c>
      <c r="O62" s="121">
        <v>0.01</v>
      </c>
      <c r="P62" s="6">
        <f t="shared" ref="P62:P67" si="1">O62*0.2</f>
        <v>2E-3</v>
      </c>
      <c r="Q62" s="121"/>
      <c r="R62" s="4" t="s">
        <v>152</v>
      </c>
      <c r="S62" s="4"/>
      <c r="T62" s="4"/>
      <c r="U62" s="4"/>
      <c r="V62" s="590"/>
      <c r="W62" s="683">
        <v>2.5999999999999999E-2</v>
      </c>
      <c r="X62" s="591">
        <f>W62*24</f>
        <v>0.624</v>
      </c>
      <c r="Y62" s="469">
        <f>LN(2)/W62</f>
        <v>26.65950694461328</v>
      </c>
      <c r="AA62" s="684">
        <v>5.1000000000000004E-3</v>
      </c>
      <c r="AB62" s="591">
        <f>AA62*24</f>
        <v>0.12240000000000001</v>
      </c>
      <c r="AD62" s="256"/>
      <c r="AE62" s="256"/>
      <c r="AF62" s="256"/>
      <c r="AG62" s="256"/>
      <c r="AH62" s="256"/>
      <c r="AI62" s="4"/>
      <c r="AJ62" s="4">
        <v>0.28999999999999998</v>
      </c>
      <c r="AK62" s="469">
        <f>AJ62*24</f>
        <v>6.9599999999999991</v>
      </c>
      <c r="AL62" s="601">
        <f>AK62/AL$60*1000</f>
        <v>25.682346693139511</v>
      </c>
      <c r="AM62" s="116">
        <f>AL62*AM$60/1000</f>
        <v>4.6269315802360147</v>
      </c>
      <c r="AN62" s="4"/>
      <c r="AO62" s="4">
        <v>5.7000000000000002E-2</v>
      </c>
      <c r="AP62" s="469">
        <f>AO62*24</f>
        <v>1.3680000000000001</v>
      </c>
      <c r="AQ62" s="601">
        <f>AP62/AQ$60*1000</f>
        <v>5.0479095224446633</v>
      </c>
      <c r="AR62" s="116">
        <f>AQ62*AR$60/1000</f>
        <v>0.73770149761006298</v>
      </c>
      <c r="AT62" s="119">
        <f>AL62/AQ62</f>
        <v>5.087719298245613</v>
      </c>
      <c r="AU62" s="119"/>
      <c r="AV62" s="4">
        <v>0.61</v>
      </c>
      <c r="AW62" s="469">
        <f>AV62*24</f>
        <v>14.64</v>
      </c>
      <c r="AX62" s="601">
        <f>AW62/AX$60*1000</f>
        <v>54.021487871776223</v>
      </c>
      <c r="AY62" s="116">
        <f>AX62*AY$60/1000</f>
        <v>4.8619339084598607</v>
      </c>
      <c r="AZ62" s="119"/>
      <c r="BA62" s="6">
        <v>3.5999999999999997E-2</v>
      </c>
      <c r="BB62" s="469">
        <f>BA62*24</f>
        <v>0.86399999999999988</v>
      </c>
      <c r="BC62" s="601">
        <f>BB62/BC$60*1000</f>
        <v>3.1881533825966288</v>
      </c>
      <c r="BD62" s="116">
        <f>BC62*BD$60/1000</f>
        <v>5.7386760886739316E-2</v>
      </c>
      <c r="BF62" s="588">
        <f>AX62/AL62</f>
        <v>2.1034482758620694</v>
      </c>
      <c r="BG62" s="118">
        <f>BC62/AQ62</f>
        <v>0.63157894736842091</v>
      </c>
      <c r="BH62" s="4">
        <v>0.36</v>
      </c>
      <c r="BI62" s="4">
        <v>0.25</v>
      </c>
      <c r="BJ62" s="119">
        <f>BH62+BI62</f>
        <v>0.61</v>
      </c>
    </row>
    <row r="63" spans="2:62" ht="15">
      <c r="F63" s="4"/>
      <c r="G63" s="588">
        <f t="shared" ref="G63:G68" si="2">F63/180.12*1000</f>
        <v>0</v>
      </c>
      <c r="H63" s="109"/>
      <c r="I63" s="4"/>
      <c r="J63" s="4"/>
      <c r="K63" s="588">
        <f t="shared" ref="K63:K68" si="3">J63/90*1000</f>
        <v>0</v>
      </c>
      <c r="L63" s="109"/>
      <c r="M63" s="109"/>
      <c r="N63" s="256">
        <f t="shared" si="0"/>
        <v>13.700000000000001</v>
      </c>
      <c r="O63" s="121">
        <v>0.05</v>
      </c>
      <c r="P63" s="6">
        <f t="shared" si="1"/>
        <v>1.0000000000000002E-2</v>
      </c>
      <c r="Q63" s="121"/>
      <c r="R63" s="4" t="s">
        <v>152</v>
      </c>
      <c r="S63" s="4"/>
      <c r="T63" s="4"/>
      <c r="U63" s="4"/>
      <c r="V63" s="590"/>
      <c r="W63" s="683">
        <v>3.6900000000000002E-2</v>
      </c>
      <c r="X63" s="591">
        <f t="shared" ref="X63:X68" si="4">W63*24</f>
        <v>0.88560000000000005</v>
      </c>
      <c r="Y63" s="469">
        <f t="shared" ref="Y63:Y68" si="5">LN(2)/W63</f>
        <v>18.784476437938896</v>
      </c>
      <c r="AA63" s="684">
        <v>3.9399999999999999E-3</v>
      </c>
      <c r="AB63" s="591">
        <f t="shared" ref="AB63:AB68" si="6">AA63*24</f>
        <v>9.4560000000000005E-2</v>
      </c>
      <c r="AD63" s="4">
        <v>7.8E-2</v>
      </c>
      <c r="AE63" s="469">
        <f t="shared" ref="AE63:AE68" si="7">AD63*24</f>
        <v>1.8719999999999999</v>
      </c>
      <c r="AF63" s="469">
        <f t="shared" ref="AF63:AF68" si="8">AE63</f>
        <v>1.8719999999999999</v>
      </c>
      <c r="AG63" s="601">
        <f>AF63/AG$60*1000</f>
        <v>6.907665662292696</v>
      </c>
      <c r="AH63" s="116">
        <f t="shared" ref="AH63:AH68" si="9">AG63*AH$55/1000</f>
        <v>0</v>
      </c>
      <c r="AI63" s="4"/>
      <c r="AJ63" s="4">
        <v>0.2</v>
      </c>
      <c r="AK63" s="469">
        <f t="shared" ref="AK63:AK68" si="10">AJ63*24</f>
        <v>4.8000000000000007</v>
      </c>
      <c r="AL63" s="601">
        <f>AK63/AL$60*1000</f>
        <v>17.711963236647943</v>
      </c>
      <c r="AM63" s="116">
        <f t="shared" ref="AM63:AM68" si="11">AL63*AM$60/1000</f>
        <v>3.1909872967144932</v>
      </c>
      <c r="AN63" s="4"/>
      <c r="AO63" s="4">
        <v>4.2999999999999997E-2</v>
      </c>
      <c r="AP63" s="469">
        <f t="shared" ref="AP63:AP68" si="12">AO63*24</f>
        <v>1.032</v>
      </c>
      <c r="AQ63" s="601">
        <f>AP63/AQ$60*1000</f>
        <v>3.8080720958793073</v>
      </c>
      <c r="AR63" s="116">
        <f t="shared" ref="AR63:AR68" si="13">AQ63*AR$60/1000</f>
        <v>0.55651165609180187</v>
      </c>
      <c r="AT63" s="119">
        <f t="shared" ref="AT63:AT68" si="14">AL63/AQ63</f>
        <v>4.6511627906976747</v>
      </c>
      <c r="AU63" s="119"/>
      <c r="AV63" s="4">
        <v>0.38</v>
      </c>
      <c r="AW63" s="469">
        <f t="shared" ref="AW63:AW68" si="15">AV63*24</f>
        <v>9.120000000000001</v>
      </c>
      <c r="AX63" s="601">
        <f>AW63/AX$60*1000</f>
        <v>33.65273014963109</v>
      </c>
      <c r="AY63" s="116">
        <f t="shared" ref="AY63:AY68" si="16">AX63*AY$60/1000</f>
        <v>3.0287457134667979</v>
      </c>
      <c r="AZ63" s="119"/>
      <c r="BA63" s="6">
        <v>2.5000000000000001E-2</v>
      </c>
      <c r="BB63" s="469">
        <f t="shared" ref="BB63:BB68" si="17">BA63*24</f>
        <v>0.60000000000000009</v>
      </c>
      <c r="BC63" s="601">
        <f t="shared" ref="BC63:BC68" si="18">BB63/BC$60*1000</f>
        <v>2.2139954045809929</v>
      </c>
      <c r="BD63" s="116">
        <f t="shared" ref="BD63:BD68" si="19">BC63*BD$60/1000</f>
        <v>3.985191728245787E-2</v>
      </c>
      <c r="BF63" s="588">
        <f t="shared" ref="BF63:BF68" si="20">AX63/AL63</f>
        <v>1.9</v>
      </c>
      <c r="BG63" s="118">
        <f>BC63/AQ63</f>
        <v>0.58139534883720934</v>
      </c>
      <c r="BH63" s="4">
        <v>0.33</v>
      </c>
      <c r="BI63" s="4">
        <v>0.22500000000000001</v>
      </c>
      <c r="BJ63" s="119">
        <f t="shared" ref="BJ63:BJ66" si="21">BH63+BI63</f>
        <v>0.55500000000000005</v>
      </c>
    </row>
    <row r="64" spans="2:62" ht="15">
      <c r="F64" s="4"/>
      <c r="G64" s="588">
        <f t="shared" si="2"/>
        <v>0</v>
      </c>
      <c r="H64" s="109"/>
      <c r="I64" s="4"/>
      <c r="J64" s="4"/>
      <c r="K64" s="588">
        <f t="shared" si="3"/>
        <v>0</v>
      </c>
      <c r="L64" s="109"/>
      <c r="M64" s="109"/>
      <c r="N64" s="256">
        <f t="shared" si="0"/>
        <v>27.400000000000002</v>
      </c>
      <c r="O64" s="121">
        <v>0.1</v>
      </c>
      <c r="P64" s="6">
        <f t="shared" si="1"/>
        <v>2.0000000000000004E-2</v>
      </c>
      <c r="Q64" s="121"/>
      <c r="R64" s="4" t="s">
        <v>152</v>
      </c>
      <c r="S64" s="4"/>
      <c r="T64" s="4"/>
      <c r="U64" s="4"/>
      <c r="V64" s="590"/>
      <c r="W64" s="683">
        <v>4.0300000000000002E-2</v>
      </c>
      <c r="X64" s="591">
        <f t="shared" si="4"/>
        <v>0.96720000000000006</v>
      </c>
      <c r="Y64" s="469">
        <f t="shared" si="5"/>
        <v>17.199681899750502</v>
      </c>
      <c r="AA64" s="684">
        <v>3.7599999999999999E-3</v>
      </c>
      <c r="AB64" s="591">
        <f t="shared" si="6"/>
        <v>9.0240000000000001E-2</v>
      </c>
      <c r="AD64" s="4">
        <v>8.5000000000000006E-2</v>
      </c>
      <c r="AE64" s="469">
        <f t="shared" si="7"/>
        <v>2.04</v>
      </c>
      <c r="AF64" s="469">
        <f t="shared" si="8"/>
        <v>2.04</v>
      </c>
      <c r="AG64" s="601">
        <f t="shared" ref="AG64:AG68" si="22">AF64/AG$60*1000</f>
        <v>7.5275843755753753</v>
      </c>
      <c r="AH64" s="116">
        <f t="shared" si="9"/>
        <v>0</v>
      </c>
      <c r="AI64" s="4"/>
      <c r="AJ64" s="4">
        <v>0.18</v>
      </c>
      <c r="AK64" s="469">
        <f t="shared" si="10"/>
        <v>4.32</v>
      </c>
      <c r="AL64" s="601">
        <f t="shared" ref="AL64:AL68" si="23">AK64/AL$60*1000</f>
        <v>15.940766912983147</v>
      </c>
      <c r="AM64" s="116">
        <f t="shared" si="11"/>
        <v>2.8718885670430434</v>
      </c>
      <c r="AN64" s="4"/>
      <c r="AO64" s="4">
        <v>4.4999999999999998E-2</v>
      </c>
      <c r="AP64" s="469">
        <f t="shared" si="12"/>
        <v>1.08</v>
      </c>
      <c r="AQ64" s="601">
        <f t="shared" ref="AQ64:AQ68" si="24">AP64/AQ$60*1000</f>
        <v>3.9851917282457867</v>
      </c>
      <c r="AR64" s="116">
        <f t="shared" si="13"/>
        <v>0.58239591916583922</v>
      </c>
      <c r="AT64" s="119">
        <f t="shared" si="14"/>
        <v>4</v>
      </c>
      <c r="AU64" s="119"/>
      <c r="AV64" s="4">
        <v>0.31</v>
      </c>
      <c r="AW64" s="469">
        <f t="shared" si="15"/>
        <v>7.4399999999999995</v>
      </c>
      <c r="AX64" s="601">
        <f t="shared" ref="AX64:AX68" si="25">AW64/AX$60*1000</f>
        <v>27.453543016804304</v>
      </c>
      <c r="AY64" s="116">
        <f t="shared" si="16"/>
        <v>2.4708188715123875</v>
      </c>
      <c r="AZ64" s="119"/>
      <c r="BA64" s="6">
        <v>2.4E-2</v>
      </c>
      <c r="BB64" s="469">
        <f t="shared" si="17"/>
        <v>0.57600000000000007</v>
      </c>
      <c r="BC64" s="601">
        <f t="shared" si="18"/>
        <v>2.1254355883977532</v>
      </c>
      <c r="BD64" s="116">
        <f t="shared" si="19"/>
        <v>3.825784059115956E-2</v>
      </c>
      <c r="BF64" s="588">
        <f t="shared" si="20"/>
        <v>1.7222222222222219</v>
      </c>
      <c r="BG64" s="118">
        <f t="shared" ref="BG64:BG68" si="26">BC64/AQ64</f>
        <v>0.53333333333333344</v>
      </c>
      <c r="BH64" s="4">
        <v>0.39</v>
      </c>
      <c r="BI64" s="4">
        <v>0.24</v>
      </c>
      <c r="BJ64" s="119">
        <f t="shared" si="21"/>
        <v>0.63</v>
      </c>
    </row>
    <row r="65" spans="6:62" ht="15">
      <c r="F65" s="4"/>
      <c r="G65" s="588">
        <f t="shared" si="2"/>
        <v>0</v>
      </c>
      <c r="H65" s="109"/>
      <c r="I65" s="4"/>
      <c r="J65" s="4"/>
      <c r="K65" s="588">
        <f t="shared" si="3"/>
        <v>0</v>
      </c>
      <c r="L65" s="109"/>
      <c r="M65" s="109"/>
      <c r="N65" s="256">
        <f t="shared" si="0"/>
        <v>54.800000000000004</v>
      </c>
      <c r="O65" s="121">
        <v>0.2</v>
      </c>
      <c r="P65" s="6">
        <f t="shared" si="1"/>
        <v>4.0000000000000008E-2</v>
      </c>
      <c r="Q65" s="121"/>
      <c r="R65" s="4" t="s">
        <v>152</v>
      </c>
      <c r="S65" s="4"/>
      <c r="T65" s="4"/>
      <c r="U65" s="4"/>
      <c r="V65" s="590"/>
      <c r="W65" s="683">
        <v>4.2000000000000003E-2</v>
      </c>
      <c r="X65" s="591">
        <f t="shared" si="4"/>
        <v>1.008</v>
      </c>
      <c r="Y65" s="469">
        <f t="shared" si="5"/>
        <v>16.503504299046316</v>
      </c>
      <c r="AA65" s="684">
        <v>2.96E-3</v>
      </c>
      <c r="AB65" s="591">
        <f t="shared" si="6"/>
        <v>7.1039999999999992E-2</v>
      </c>
      <c r="AD65" s="4">
        <v>0.08</v>
      </c>
      <c r="AE65" s="469">
        <f t="shared" si="7"/>
        <v>1.92</v>
      </c>
      <c r="AF65" s="469">
        <f t="shared" si="8"/>
        <v>1.92</v>
      </c>
      <c r="AG65" s="601">
        <f t="shared" si="22"/>
        <v>7.0847852946591763</v>
      </c>
      <c r="AH65" s="116">
        <f t="shared" si="9"/>
        <v>0</v>
      </c>
      <c r="AI65" s="4"/>
      <c r="AJ65" s="4">
        <v>0.22</v>
      </c>
      <c r="AK65" s="469">
        <f t="shared" si="10"/>
        <v>5.28</v>
      </c>
      <c r="AL65" s="601">
        <f t="shared" si="23"/>
        <v>19.483159560312732</v>
      </c>
      <c r="AM65" s="116">
        <f t="shared" si="11"/>
        <v>3.5100860263859417</v>
      </c>
      <c r="AN65" s="4"/>
      <c r="AO65" s="4">
        <v>4.8000000000000001E-2</v>
      </c>
      <c r="AP65" s="469">
        <f t="shared" si="12"/>
        <v>1.1520000000000001</v>
      </c>
      <c r="AQ65" s="601">
        <f t="shared" si="24"/>
        <v>4.2508711767955063</v>
      </c>
      <c r="AR65" s="116">
        <f t="shared" si="13"/>
        <v>0.6212223137768953</v>
      </c>
      <c r="AT65" s="119">
        <f t="shared" si="14"/>
        <v>4.5833333333333321</v>
      </c>
      <c r="AU65" s="119"/>
      <c r="AV65" s="4">
        <v>0.38</v>
      </c>
      <c r="AW65" s="469">
        <f t="shared" si="15"/>
        <v>9.120000000000001</v>
      </c>
      <c r="AX65" s="601">
        <f t="shared" si="25"/>
        <v>33.65273014963109</v>
      </c>
      <c r="AY65" s="116">
        <f t="shared" si="16"/>
        <v>3.0287457134667979</v>
      </c>
      <c r="AZ65" s="119"/>
      <c r="BA65" s="6">
        <v>2.8000000000000001E-2</v>
      </c>
      <c r="BB65" s="469">
        <f t="shared" si="17"/>
        <v>0.67200000000000004</v>
      </c>
      <c r="BC65" s="601">
        <f t="shared" si="18"/>
        <v>2.4796748531307116</v>
      </c>
      <c r="BD65" s="116">
        <f t="shared" si="19"/>
        <v>4.4634147356352807E-2</v>
      </c>
      <c r="BF65" s="588">
        <f t="shared" si="20"/>
        <v>1.7272727272727277</v>
      </c>
      <c r="BG65" s="118">
        <f t="shared" si="26"/>
        <v>0.58333333333333326</v>
      </c>
      <c r="BH65" s="4">
        <v>0.44</v>
      </c>
      <c r="BI65" s="4">
        <v>0.18</v>
      </c>
      <c r="BJ65" s="119">
        <f t="shared" si="21"/>
        <v>0.62</v>
      </c>
    </row>
    <row r="66" spans="6:62" ht="15">
      <c r="F66" s="4"/>
      <c r="G66" s="588">
        <f t="shared" si="2"/>
        <v>0</v>
      </c>
      <c r="H66" s="109"/>
      <c r="I66" s="4"/>
      <c r="J66" s="4"/>
      <c r="K66" s="588">
        <f t="shared" si="3"/>
        <v>0</v>
      </c>
      <c r="L66" s="109"/>
      <c r="M66" s="109"/>
      <c r="N66" s="256">
        <f t="shared" si="0"/>
        <v>137</v>
      </c>
      <c r="O66" s="121">
        <v>0.5</v>
      </c>
      <c r="P66" s="6">
        <f t="shared" si="1"/>
        <v>0.1</v>
      </c>
      <c r="Q66" s="121"/>
      <c r="R66" s="4" t="s">
        <v>152</v>
      </c>
      <c r="S66" s="4"/>
      <c r="T66" s="4"/>
      <c r="U66" s="4"/>
      <c r="V66" s="590"/>
      <c r="W66" s="683">
        <v>4.3999999999999997E-2</v>
      </c>
      <c r="X66" s="591">
        <f t="shared" si="4"/>
        <v>1.056</v>
      </c>
      <c r="Y66" s="469">
        <f t="shared" si="5"/>
        <v>15.753345012726029</v>
      </c>
      <c r="AA66" s="684">
        <v>2.9099999999999998E-3</v>
      </c>
      <c r="AB66" s="591">
        <f t="shared" si="6"/>
        <v>6.9839999999999999E-2</v>
      </c>
      <c r="AD66" s="4">
        <v>8.5999999999999993E-2</v>
      </c>
      <c r="AE66" s="469">
        <f t="shared" si="7"/>
        <v>2.0640000000000001</v>
      </c>
      <c r="AF66" s="469">
        <f t="shared" si="8"/>
        <v>2.0640000000000001</v>
      </c>
      <c r="AG66" s="601">
        <f t="shared" si="22"/>
        <v>7.6161441917586146</v>
      </c>
      <c r="AH66" s="116">
        <f t="shared" si="9"/>
        <v>0</v>
      </c>
      <c r="AI66" s="4"/>
      <c r="AJ66" s="4">
        <v>0.25</v>
      </c>
      <c r="AK66" s="469">
        <f t="shared" si="10"/>
        <v>6</v>
      </c>
      <c r="AL66" s="601">
        <f t="shared" si="23"/>
        <v>22.139954045809926</v>
      </c>
      <c r="AM66" s="116">
        <f t="shared" si="11"/>
        <v>3.988734120893116</v>
      </c>
      <c r="AN66" s="4"/>
      <c r="AO66" s="4">
        <v>5.6000000000000001E-2</v>
      </c>
      <c r="AP66" s="469">
        <f t="shared" si="12"/>
        <v>1.3440000000000001</v>
      </c>
      <c r="AQ66" s="601">
        <f t="shared" si="24"/>
        <v>4.9593497062614231</v>
      </c>
      <c r="AR66" s="116">
        <f t="shared" si="13"/>
        <v>0.72475936607304436</v>
      </c>
      <c r="AT66" s="119">
        <f t="shared" si="14"/>
        <v>4.4642857142857144</v>
      </c>
      <c r="AU66" s="119"/>
      <c r="AV66" s="4">
        <v>0.39</v>
      </c>
      <c r="AW66" s="469">
        <f t="shared" si="15"/>
        <v>9.36</v>
      </c>
      <c r="AX66" s="601">
        <f t="shared" si="25"/>
        <v>34.538328311463481</v>
      </c>
      <c r="AY66" s="116">
        <f t="shared" si="16"/>
        <v>3.1084495480317131</v>
      </c>
      <c r="AZ66" s="119"/>
      <c r="BA66" s="6">
        <v>3.1E-2</v>
      </c>
      <c r="BB66" s="469">
        <f t="shared" si="17"/>
        <v>0.74399999999999999</v>
      </c>
      <c r="BC66" s="601">
        <f t="shared" si="18"/>
        <v>2.7453543016804307</v>
      </c>
      <c r="BD66" s="116">
        <f t="shared" si="19"/>
        <v>4.9416377430247752E-2</v>
      </c>
      <c r="BF66" s="588">
        <f t="shared" si="20"/>
        <v>1.5599999999999998</v>
      </c>
      <c r="BG66" s="118">
        <f t="shared" si="26"/>
        <v>0.5535714285714286</v>
      </c>
      <c r="BH66" s="4">
        <v>0.39500000000000002</v>
      </c>
      <c r="BI66" s="4">
        <v>0.27</v>
      </c>
      <c r="BJ66" s="119">
        <f t="shared" si="21"/>
        <v>0.66500000000000004</v>
      </c>
    </row>
    <row r="67" spans="6:62" ht="15">
      <c r="F67" s="4"/>
      <c r="G67" s="588">
        <f t="shared" si="2"/>
        <v>0</v>
      </c>
      <c r="H67" s="109"/>
      <c r="I67" s="4"/>
      <c r="J67" s="4"/>
      <c r="K67" s="588">
        <f t="shared" si="3"/>
        <v>0</v>
      </c>
      <c r="L67" s="109"/>
      <c r="M67" s="109"/>
      <c r="N67" s="256">
        <f t="shared" si="0"/>
        <v>219.20000000000002</v>
      </c>
      <c r="O67" s="589">
        <v>0.8</v>
      </c>
      <c r="P67" s="6">
        <f t="shared" si="1"/>
        <v>0.16000000000000003</v>
      </c>
      <c r="Q67" s="589"/>
      <c r="R67" s="4" t="s">
        <v>152</v>
      </c>
      <c r="S67" s="4"/>
      <c r="T67" s="4"/>
      <c r="U67" s="4"/>
      <c r="V67" s="590"/>
      <c r="W67" s="683">
        <v>4.2999999999999997E-2</v>
      </c>
      <c r="X67" s="591">
        <f t="shared" si="4"/>
        <v>1.032</v>
      </c>
      <c r="Y67" s="469">
        <f t="shared" si="5"/>
        <v>16.119701873487102</v>
      </c>
      <c r="AA67" s="684">
        <v>5.4900000000000001E-3</v>
      </c>
      <c r="AB67" s="591">
        <f t="shared" si="6"/>
        <v>0.13175999999999999</v>
      </c>
      <c r="AD67" s="4">
        <v>8.5000000000000006E-2</v>
      </c>
      <c r="AE67" s="469">
        <f t="shared" si="7"/>
        <v>2.04</v>
      </c>
      <c r="AF67" s="469">
        <f t="shared" si="8"/>
        <v>2.04</v>
      </c>
      <c r="AG67" s="601">
        <f t="shared" si="22"/>
        <v>7.5275843755753753</v>
      </c>
      <c r="AH67" s="116">
        <f t="shared" si="9"/>
        <v>0</v>
      </c>
      <c r="AI67" s="4"/>
      <c r="AJ67" s="4">
        <v>0.28000000000000003</v>
      </c>
      <c r="AK67" s="469">
        <f t="shared" si="10"/>
        <v>6.7200000000000006</v>
      </c>
      <c r="AL67" s="601">
        <f t="shared" si="23"/>
        <v>24.796748531307117</v>
      </c>
      <c r="AM67" s="116">
        <f t="shared" si="11"/>
        <v>4.4673822154002902</v>
      </c>
      <c r="AN67" s="4"/>
      <c r="AO67" s="4">
        <v>6.4000000000000001E-2</v>
      </c>
      <c r="AP67" s="469">
        <f t="shared" si="12"/>
        <v>1.536</v>
      </c>
      <c r="AQ67" s="601">
        <f t="shared" si="24"/>
        <v>5.6678282357273408</v>
      </c>
      <c r="AR67" s="116">
        <f t="shared" si="13"/>
        <v>0.82829641836919343</v>
      </c>
      <c r="AT67" s="119">
        <f t="shared" si="14"/>
        <v>4.375</v>
      </c>
      <c r="AU67" s="119"/>
      <c r="AV67" s="4">
        <v>0.43</v>
      </c>
      <c r="AW67" s="469">
        <f t="shared" si="15"/>
        <v>10.32</v>
      </c>
      <c r="AX67" s="601">
        <f t="shared" si="25"/>
        <v>38.080720958793073</v>
      </c>
      <c r="AY67" s="116">
        <f t="shared" si="16"/>
        <v>3.4272648862913764</v>
      </c>
      <c r="AZ67" s="119"/>
      <c r="BA67" s="6">
        <v>3.9E-2</v>
      </c>
      <c r="BB67" s="469">
        <f t="shared" si="17"/>
        <v>0.93599999999999994</v>
      </c>
      <c r="BC67" s="601">
        <f t="shared" si="18"/>
        <v>3.453832831146348</v>
      </c>
      <c r="BD67" s="116">
        <f t="shared" si="19"/>
        <v>6.216899096063426E-2</v>
      </c>
      <c r="BF67" s="588">
        <f t="shared" si="20"/>
        <v>1.5357142857142858</v>
      </c>
      <c r="BG67" s="118">
        <f t="shared" si="26"/>
        <v>0.60937499999999989</v>
      </c>
      <c r="BH67" s="4"/>
      <c r="BI67" s="4"/>
      <c r="BJ67" s="4"/>
    </row>
    <row r="68" spans="6:62" ht="15">
      <c r="F68" s="4"/>
      <c r="G68" s="588">
        <f t="shared" si="2"/>
        <v>0</v>
      </c>
      <c r="H68" s="109"/>
      <c r="I68" s="4"/>
      <c r="J68" s="4"/>
      <c r="K68" s="588">
        <f t="shared" si="3"/>
        <v>0</v>
      </c>
      <c r="L68" s="109"/>
      <c r="M68" s="109"/>
      <c r="N68" s="256">
        <f>274*O68</f>
        <v>274</v>
      </c>
      <c r="O68" s="589">
        <v>1</v>
      </c>
      <c r="P68" s="6">
        <f>O68*0.2</f>
        <v>0.2</v>
      </c>
      <c r="Q68" s="589"/>
      <c r="R68" s="4" t="s">
        <v>152</v>
      </c>
      <c r="S68" s="4"/>
      <c r="T68" s="4"/>
      <c r="U68" s="4"/>
      <c r="V68" s="590"/>
      <c r="W68" s="683">
        <v>3.95E-2</v>
      </c>
      <c r="X68" s="591">
        <f t="shared" si="4"/>
        <v>0.94799999999999995</v>
      </c>
      <c r="Y68" s="469">
        <f t="shared" si="5"/>
        <v>17.54802988759355</v>
      </c>
      <c r="AA68" s="684">
        <v>5.9199999999999999E-3</v>
      </c>
      <c r="AB68" s="591">
        <f t="shared" si="6"/>
        <v>0.14207999999999998</v>
      </c>
      <c r="AD68" s="4">
        <v>8.5999999999999993E-2</v>
      </c>
      <c r="AE68" s="469">
        <f t="shared" si="7"/>
        <v>2.0640000000000001</v>
      </c>
      <c r="AF68" s="469">
        <f t="shared" si="8"/>
        <v>2.0640000000000001</v>
      </c>
      <c r="AG68" s="601">
        <f t="shared" si="22"/>
        <v>7.6161441917586146</v>
      </c>
      <c r="AH68" s="116">
        <f t="shared" si="9"/>
        <v>0</v>
      </c>
      <c r="AI68" s="4"/>
      <c r="AJ68" s="4">
        <v>0.27</v>
      </c>
      <c r="AK68" s="469">
        <f t="shared" si="10"/>
        <v>6.48</v>
      </c>
      <c r="AL68" s="601">
        <f t="shared" si="23"/>
        <v>23.911150369474722</v>
      </c>
      <c r="AM68" s="116">
        <f t="shared" si="11"/>
        <v>4.3078328505645658</v>
      </c>
      <c r="AN68" s="4"/>
      <c r="AO68" s="4">
        <v>6.8000000000000005E-2</v>
      </c>
      <c r="AP68" s="469">
        <f t="shared" si="12"/>
        <v>1.6320000000000001</v>
      </c>
      <c r="AQ68" s="601">
        <f t="shared" si="24"/>
        <v>6.0220675004602997</v>
      </c>
      <c r="AR68" s="116">
        <f t="shared" si="13"/>
        <v>0.88006494451726813</v>
      </c>
      <c r="AT68" s="119">
        <f t="shared" si="14"/>
        <v>3.9705882352941182</v>
      </c>
      <c r="AU68" s="119"/>
      <c r="AV68" s="4">
        <v>0.42</v>
      </c>
      <c r="AW68" s="469">
        <f t="shared" si="15"/>
        <v>10.08</v>
      </c>
      <c r="AX68" s="601">
        <f t="shared" si="25"/>
        <v>37.195122796960675</v>
      </c>
      <c r="AY68" s="116">
        <f t="shared" si="16"/>
        <v>3.3475610517264607</v>
      </c>
      <c r="AZ68" s="119"/>
      <c r="BA68" s="6">
        <v>4.2999999999999997E-2</v>
      </c>
      <c r="BB68" s="469">
        <f t="shared" si="17"/>
        <v>1.032</v>
      </c>
      <c r="BC68" s="601">
        <f t="shared" si="18"/>
        <v>3.8080720958793073</v>
      </c>
      <c r="BD68" s="116">
        <f t="shared" si="19"/>
        <v>6.8545297725827542E-2</v>
      </c>
      <c r="BF68" s="588">
        <f t="shared" si="20"/>
        <v>1.5555555555555554</v>
      </c>
      <c r="BG68" s="118">
        <f t="shared" si="26"/>
        <v>0.63235294117647056</v>
      </c>
      <c r="BH68" s="4"/>
      <c r="BI68" s="4"/>
      <c r="BJ68" s="4"/>
    </row>
    <row r="72" spans="6:62">
      <c r="F72" t="s">
        <v>1099</v>
      </c>
    </row>
  </sheetData>
  <pageMargins left="0.7" right="0.7" top="0.75" bottom="0.75" header="0.3" footer="0.3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DA51D-BD5C-4BE2-8EE6-F67A6D8CB60B}">
  <dimension ref="A1:BD63"/>
  <sheetViews>
    <sheetView zoomScale="33" workbookViewId="0">
      <selection activeCell="D29" sqref="D29"/>
    </sheetView>
  </sheetViews>
  <sheetFormatPr defaultColWidth="8.875" defaultRowHeight="14.25"/>
  <cols>
    <col min="39" max="39" width="4" customWidth="1"/>
    <col min="41" max="41" width="4.5" customWidth="1"/>
  </cols>
  <sheetData>
    <row r="1" spans="1:48" ht="23.25">
      <c r="A1" s="359" t="s">
        <v>682</v>
      </c>
    </row>
    <row r="2" spans="1:48" s="486" customFormat="1" ht="20.25">
      <c r="B2" s="487" t="s">
        <v>657</v>
      </c>
      <c r="H2" s="486" t="s">
        <v>681</v>
      </c>
      <c r="N2" s="487" t="s">
        <v>679</v>
      </c>
      <c r="W2" s="487" t="s">
        <v>680</v>
      </c>
    </row>
    <row r="3" spans="1:48">
      <c r="B3" s="346"/>
      <c r="C3" s="346"/>
      <c r="D3" s="346"/>
      <c r="E3" s="346"/>
      <c r="F3" s="346"/>
      <c r="G3" s="346"/>
      <c r="H3" s="346"/>
      <c r="I3" s="346"/>
      <c r="J3" s="346"/>
      <c r="K3" s="346"/>
      <c r="L3" s="346"/>
      <c r="N3" s="346"/>
      <c r="O3" s="346"/>
      <c r="P3" s="346"/>
      <c r="Q3" s="346"/>
      <c r="R3" s="346"/>
      <c r="S3" s="346"/>
      <c r="W3" s="346"/>
      <c r="X3" s="346"/>
      <c r="Y3" s="346"/>
      <c r="Z3" s="346"/>
      <c r="AA3" s="346"/>
      <c r="AB3" s="346"/>
      <c r="AC3" s="346"/>
      <c r="AD3" s="346"/>
      <c r="AE3" s="346"/>
      <c r="AF3" s="346"/>
      <c r="AG3" s="346"/>
      <c r="AH3" s="346"/>
      <c r="AI3" s="346"/>
      <c r="AJ3" s="346"/>
      <c r="AN3" s="346"/>
      <c r="AO3" s="346"/>
      <c r="AP3" s="346"/>
      <c r="AQ3" s="346"/>
      <c r="AR3" s="346"/>
      <c r="AS3" s="346"/>
      <c r="AT3" s="346"/>
      <c r="AU3" s="346"/>
      <c r="AV3" s="346"/>
    </row>
    <row r="26" spans="2:5">
      <c r="B26" s="18" t="s">
        <v>21</v>
      </c>
    </row>
    <row r="28" spans="2:5">
      <c r="C28" s="17" t="s">
        <v>10</v>
      </c>
      <c r="D28" s="19">
        <v>12.5</v>
      </c>
      <c r="E28" s="15" t="s">
        <v>11</v>
      </c>
    </row>
    <row r="29" spans="2:5">
      <c r="C29" s="16" t="s">
        <v>12</v>
      </c>
      <c r="D29" s="20">
        <f>PI()/6*D28^3/1000</f>
        <v>1.0226538585904275</v>
      </c>
      <c r="E29" s="15" t="s">
        <v>13</v>
      </c>
    </row>
    <row r="30" spans="2:5">
      <c r="C30" s="16" t="s">
        <v>14</v>
      </c>
      <c r="D30" s="19">
        <v>1.06</v>
      </c>
      <c r="E30" s="15" t="s">
        <v>15</v>
      </c>
    </row>
    <row r="31" spans="2:5">
      <c r="C31" s="17" t="s">
        <v>16</v>
      </c>
      <c r="D31" s="22">
        <f>D29*D30*1000</f>
        <v>1084.0130901058531</v>
      </c>
      <c r="E31" s="15" t="s">
        <v>17</v>
      </c>
    </row>
    <row r="32" spans="2:5">
      <c r="C32" s="16" t="s">
        <v>18</v>
      </c>
      <c r="D32" s="21">
        <v>0.75</v>
      </c>
      <c r="E32" s="15"/>
    </row>
    <row r="33" spans="2:56" ht="29.25">
      <c r="C33" s="16" t="s">
        <v>19</v>
      </c>
      <c r="D33" s="471">
        <f>D31*(1-D32)</f>
        <v>271.00327252646326</v>
      </c>
      <c r="E33" s="15" t="s">
        <v>20</v>
      </c>
      <c r="M33" s="101"/>
      <c r="N33" s="101"/>
      <c r="O33" s="101"/>
      <c r="P33" s="101"/>
      <c r="Q33" s="101"/>
      <c r="R33" s="101"/>
      <c r="S33" s="101"/>
      <c r="T33" t="s">
        <v>789</v>
      </c>
      <c r="U33" s="101"/>
      <c r="V33" s="101"/>
      <c r="W33" s="101"/>
      <c r="X33" s="101"/>
      <c r="Y33" s="101"/>
      <c r="AA33" s="102" t="s">
        <v>20</v>
      </c>
      <c r="AB33" s="102" t="s">
        <v>143</v>
      </c>
      <c r="AC33" s="101"/>
      <c r="AD33" s="101"/>
      <c r="AE33" s="101"/>
      <c r="AF33" s="102" t="s">
        <v>20</v>
      </c>
      <c r="AG33" s="102" t="s">
        <v>143</v>
      </c>
      <c r="AH33" s="101"/>
      <c r="AI33" s="101"/>
      <c r="AJ33" s="101"/>
      <c r="AK33" s="102" t="s">
        <v>20</v>
      </c>
      <c r="AL33" s="102" t="s">
        <v>143</v>
      </c>
      <c r="AM33" s="101"/>
      <c r="AN33" s="101"/>
      <c r="AO33" s="101"/>
      <c r="AP33" s="101"/>
      <c r="AQ33" s="101"/>
      <c r="AR33" s="102" t="s">
        <v>20</v>
      </c>
      <c r="AS33" s="102" t="s">
        <v>143</v>
      </c>
      <c r="AT33" s="101"/>
      <c r="AU33" s="101"/>
      <c r="AV33" s="101"/>
      <c r="AW33" s="102" t="s">
        <v>20</v>
      </c>
      <c r="AX33" s="102" t="s">
        <v>143</v>
      </c>
      <c r="AY33" s="101"/>
      <c r="BB33" s="101"/>
      <c r="BC33" s="101"/>
    </row>
    <row r="34" spans="2:56">
      <c r="C34" s="16"/>
      <c r="D34" s="16"/>
      <c r="E34" s="16"/>
      <c r="F34" s="667" t="s">
        <v>1067</v>
      </c>
      <c r="G34" s="4"/>
      <c r="H34" s="4"/>
      <c r="M34" s="101"/>
      <c r="N34" s="101"/>
      <c r="O34" s="101"/>
      <c r="P34" s="101"/>
      <c r="Q34" s="101"/>
      <c r="R34" s="101"/>
      <c r="S34" s="101"/>
      <c r="T34" t="s">
        <v>790</v>
      </c>
      <c r="U34" s="101"/>
      <c r="V34" s="101"/>
      <c r="W34" s="101"/>
      <c r="X34" s="101"/>
      <c r="Y34" s="101"/>
      <c r="AA34" s="102"/>
      <c r="AB34" s="102"/>
      <c r="AC34" s="101"/>
      <c r="AD34" s="101"/>
      <c r="AE34" s="101"/>
      <c r="AF34" s="102"/>
      <c r="AG34" s="102"/>
      <c r="AH34" s="101"/>
      <c r="AI34" s="101"/>
      <c r="AJ34" s="101"/>
      <c r="AK34" s="102"/>
      <c r="AL34" s="102"/>
      <c r="AM34" s="101"/>
      <c r="AN34" s="101"/>
      <c r="AO34" s="101"/>
      <c r="AP34" s="101"/>
      <c r="AQ34" s="101"/>
      <c r="AR34" s="102"/>
      <c r="AS34" s="102"/>
      <c r="AT34" s="101"/>
      <c r="AU34" s="101"/>
      <c r="AV34" s="101"/>
      <c r="AW34" s="102"/>
      <c r="AX34" s="102"/>
      <c r="AY34" s="101"/>
      <c r="BB34" s="101"/>
      <c r="BC34" s="101"/>
    </row>
    <row r="35" spans="2:56" ht="15.75" thickBot="1">
      <c r="B35" s="1" t="s">
        <v>792</v>
      </c>
      <c r="C35" s="1" t="s">
        <v>230</v>
      </c>
      <c r="D35" s="1" t="s">
        <v>104</v>
      </c>
      <c r="F35" s="109" t="s">
        <v>361</v>
      </c>
      <c r="G35" s="109" t="s">
        <v>361</v>
      </c>
      <c r="H35" s="109" t="s">
        <v>339</v>
      </c>
      <c r="I35" s="109" t="s">
        <v>791</v>
      </c>
      <c r="J35" s="109" t="s">
        <v>793</v>
      </c>
      <c r="K35" s="109" t="s">
        <v>793</v>
      </c>
      <c r="L35" s="109" t="s">
        <v>719</v>
      </c>
      <c r="M35" t="s">
        <v>1065</v>
      </c>
      <c r="T35" s="109" t="s">
        <v>794</v>
      </c>
      <c r="X35" s="472" t="s">
        <v>651</v>
      </c>
      <c r="Y35" s="472"/>
      <c r="Z35" s="473"/>
      <c r="AA35" s="474">
        <f>$D$33</f>
        <v>271.00327252646326</v>
      </c>
      <c r="AB35" s="475">
        <v>32</v>
      </c>
      <c r="AD35" s="10" t="s">
        <v>3</v>
      </c>
      <c r="AE35" s="11"/>
      <c r="AF35" s="104">
        <f>$D$33</f>
        <v>271.00327252646326</v>
      </c>
      <c r="AG35" s="103">
        <v>180.16</v>
      </c>
      <c r="AI35" s="12" t="s">
        <v>7</v>
      </c>
      <c r="AJ35" s="13"/>
      <c r="AK35" s="105">
        <f>$D$33</f>
        <v>271.00327252646326</v>
      </c>
      <c r="AL35" s="106">
        <v>146.13999999999999</v>
      </c>
      <c r="AP35" s="592" t="s">
        <v>657</v>
      </c>
      <c r="AQ35" s="593"/>
      <c r="AR35" s="594">
        <f>$D$33</f>
        <v>271.00327252646326</v>
      </c>
      <c r="AS35" s="595">
        <v>90</v>
      </c>
      <c r="AU35" s="596" t="s">
        <v>681</v>
      </c>
      <c r="AV35" s="597"/>
      <c r="AW35" s="598">
        <f>$D$33</f>
        <v>271.00327252646326</v>
      </c>
      <c r="AX35" s="599">
        <v>18</v>
      </c>
      <c r="AZ35" t="s">
        <v>336</v>
      </c>
      <c r="BA35" t="s">
        <v>336</v>
      </c>
      <c r="BB35" t="s">
        <v>336</v>
      </c>
      <c r="BC35" t="s">
        <v>336</v>
      </c>
      <c r="BD35" t="s">
        <v>336</v>
      </c>
    </row>
    <row r="36" spans="2:56" ht="60.75" thickBot="1">
      <c r="B36" s="436"/>
      <c r="C36" s="436"/>
      <c r="D36" s="432"/>
      <c r="F36" s="489" t="s">
        <v>956</v>
      </c>
      <c r="G36" s="489" t="s">
        <v>108</v>
      </c>
      <c r="H36" s="489" t="s">
        <v>108</v>
      </c>
      <c r="I36" s="489" t="s">
        <v>108</v>
      </c>
      <c r="J36" s="489" t="s">
        <v>956</v>
      </c>
      <c r="K36" s="666" t="s">
        <v>108</v>
      </c>
      <c r="L36" s="666" t="s">
        <v>108</v>
      </c>
      <c r="M36" s="112" t="s">
        <v>1064</v>
      </c>
      <c r="N36" s="112" t="s">
        <v>1066</v>
      </c>
      <c r="O36" s="112"/>
      <c r="P36" s="3" t="s">
        <v>960</v>
      </c>
      <c r="Q36" s="3" t="s">
        <v>961</v>
      </c>
      <c r="R36" s="3" t="s">
        <v>962</v>
      </c>
      <c r="S36" s="112" t="s">
        <v>467</v>
      </c>
      <c r="T36" s="516" t="s">
        <v>135</v>
      </c>
      <c r="U36" s="3" t="s">
        <v>1</v>
      </c>
      <c r="V36" s="3" t="s">
        <v>2</v>
      </c>
      <c r="W36" s="3"/>
      <c r="X36" s="3" t="s">
        <v>963</v>
      </c>
      <c r="Y36" s="3" t="s">
        <v>652</v>
      </c>
      <c r="Z36" s="3" t="s">
        <v>655</v>
      </c>
      <c r="AA36" s="3" t="s">
        <v>653</v>
      </c>
      <c r="AB36" s="3" t="s">
        <v>654</v>
      </c>
      <c r="AC36" s="3"/>
      <c r="AD36" s="3" t="s">
        <v>967</v>
      </c>
      <c r="AE36" s="3" t="s">
        <v>5</v>
      </c>
      <c r="AF36" s="3" t="s">
        <v>144</v>
      </c>
      <c r="AG36" s="3" t="s">
        <v>4</v>
      </c>
      <c r="AH36" s="3"/>
      <c r="AI36" s="3" t="s">
        <v>968</v>
      </c>
      <c r="AJ36" s="3" t="s">
        <v>337</v>
      </c>
      <c r="AK36" s="3" t="s">
        <v>145</v>
      </c>
      <c r="AL36" s="3" t="s">
        <v>9</v>
      </c>
      <c r="AM36" s="2"/>
      <c r="AN36" s="107" t="s">
        <v>146</v>
      </c>
      <c r="AO36" s="107"/>
      <c r="AP36" s="3" t="s">
        <v>969</v>
      </c>
      <c r="AQ36" s="3" t="s">
        <v>337</v>
      </c>
      <c r="AR36" s="3" t="s">
        <v>145</v>
      </c>
      <c r="AS36" s="3" t="s">
        <v>9</v>
      </c>
      <c r="AT36" s="107"/>
      <c r="AU36" s="3" t="s">
        <v>970</v>
      </c>
      <c r="AV36" s="3" t="s">
        <v>337</v>
      </c>
      <c r="AW36" s="3" t="s">
        <v>145</v>
      </c>
      <c r="AX36" s="3" t="s">
        <v>9</v>
      </c>
      <c r="AY36" s="2"/>
      <c r="AZ36" s="476" t="s">
        <v>330</v>
      </c>
      <c r="BA36" s="476" t="s">
        <v>331</v>
      </c>
      <c r="BB36" s="476" t="s">
        <v>661</v>
      </c>
      <c r="BC36" s="476" t="s">
        <v>662</v>
      </c>
      <c r="BD36" s="476" t="s">
        <v>663</v>
      </c>
    </row>
    <row r="37" spans="2:56" ht="15.75" thickTop="1">
      <c r="B37" s="115">
        <v>0.05</v>
      </c>
      <c r="C37" s="109">
        <v>37</v>
      </c>
      <c r="D37" s="4">
        <v>7.4</v>
      </c>
      <c r="F37" s="4"/>
      <c r="G37" s="588">
        <f>F37/180.12*1000</f>
        <v>0</v>
      </c>
      <c r="H37" s="109"/>
      <c r="I37" s="4"/>
      <c r="J37" s="4"/>
      <c r="K37" s="668">
        <v>0</v>
      </c>
      <c r="L37" s="4">
        <v>0</v>
      </c>
      <c r="M37" s="4"/>
      <c r="N37" s="121">
        <v>1</v>
      </c>
      <c r="O37" s="121"/>
      <c r="P37" s="4"/>
      <c r="Q37" s="4"/>
      <c r="R37" s="4"/>
      <c r="S37" s="4"/>
      <c r="T37" s="566">
        <f>U37*24</f>
        <v>0.86399999999999988</v>
      </c>
      <c r="U37" s="109">
        <v>3.5999999999999997E-2</v>
      </c>
      <c r="V37" s="469">
        <f>LN(2)/U37</f>
        <v>19.254088348887372</v>
      </c>
      <c r="W37" s="477" t="e">
        <f>#REF!-T37</f>
        <v>#REF!</v>
      </c>
      <c r="X37" s="256"/>
      <c r="Y37" s="469">
        <f>X37*24</f>
        <v>0</v>
      </c>
      <c r="Z37" s="469">
        <f>Y37</f>
        <v>0</v>
      </c>
      <c r="AA37" s="601">
        <f>Z37/AA$35*1000</f>
        <v>0</v>
      </c>
      <c r="AB37" s="116">
        <f>AA37*AB$35/1000</f>
        <v>0</v>
      </c>
      <c r="AC37" s="4"/>
      <c r="AD37" s="4">
        <v>0.26</v>
      </c>
      <c r="AE37" s="469">
        <f>AD37*24</f>
        <v>6.24</v>
      </c>
      <c r="AF37" s="601">
        <f>AE37/AF$35*1000</f>
        <v>23.02555220764232</v>
      </c>
      <c r="AG37" s="116">
        <f>AF37*AG$35/1000</f>
        <v>4.1482834857288404</v>
      </c>
      <c r="AH37" s="4"/>
      <c r="AI37" s="4">
        <v>4.5999999999999999E-2</v>
      </c>
      <c r="AJ37" s="469">
        <f>AI37*24</f>
        <v>1.1040000000000001</v>
      </c>
      <c r="AK37" s="601">
        <f>AJ37/AK$35*1000</f>
        <v>4.0737515444290269</v>
      </c>
      <c r="AL37" s="116">
        <f>AK37*AL$35/1000</f>
        <v>0.59533805070285795</v>
      </c>
      <c r="AN37" s="119">
        <f>AF37/AK37</f>
        <v>5.6521739130434767</v>
      </c>
      <c r="AO37" s="119"/>
      <c r="AP37" s="4">
        <v>0.45</v>
      </c>
      <c r="AQ37" s="469">
        <f>AP37*24</f>
        <v>10.8</v>
      </c>
      <c r="AR37" s="591">
        <f>AQ37/AR$35*1000</f>
        <v>39.851917282457869</v>
      </c>
      <c r="AS37" s="116">
        <f>AR37*AS$35/1000</f>
        <v>3.5866725554212082</v>
      </c>
      <c r="AT37" s="119"/>
      <c r="AU37" s="6">
        <v>1.7000000000000001E-2</v>
      </c>
      <c r="AV37" s="469">
        <f>AU37*24</f>
        <v>0.40800000000000003</v>
      </c>
      <c r="AW37" s="591">
        <f>AV37/AW$35*1000</f>
        <v>1.5055168751150749</v>
      </c>
      <c r="AX37" s="116">
        <f>AW37*AX$35/1000</f>
        <v>2.7099303752071351E-2</v>
      </c>
      <c r="AZ37" s="588">
        <f>AR37/AF37</f>
        <v>1.7307692307692311</v>
      </c>
      <c r="BA37" s="118">
        <f>AW37/AK37</f>
        <v>0.36956521739130427</v>
      </c>
      <c r="BB37" s="4"/>
      <c r="BC37" s="4"/>
      <c r="BD37" s="119">
        <f>BB37+BC37</f>
        <v>0</v>
      </c>
    </row>
    <row r="38" spans="2:56" ht="15">
      <c r="D38" s="4">
        <v>7.4</v>
      </c>
      <c r="F38" s="4"/>
      <c r="G38" s="588">
        <f t="shared" ref="G38:G47" si="0">F38/180.12*1000</f>
        <v>0</v>
      </c>
      <c r="H38" s="109"/>
      <c r="I38" s="4"/>
      <c r="J38" s="4"/>
      <c r="K38" s="668">
        <v>0</v>
      </c>
      <c r="L38" s="4">
        <v>0</v>
      </c>
      <c r="M38" s="4"/>
      <c r="N38" s="121">
        <v>1</v>
      </c>
      <c r="O38" s="121"/>
      <c r="P38" s="4"/>
      <c r="Q38" s="4"/>
      <c r="R38" s="4"/>
      <c r="S38" s="4"/>
      <c r="T38" s="566">
        <f t="shared" ref="T38:T51" si="1">U38*24</f>
        <v>0.96</v>
      </c>
      <c r="U38" s="109">
        <v>0.04</v>
      </c>
      <c r="V38" s="469">
        <f t="shared" ref="V38:V52" si="2">LN(2)/U38</f>
        <v>17.328679513998633</v>
      </c>
      <c r="W38" s="477" t="e">
        <f>#REF!-T38</f>
        <v>#REF!</v>
      </c>
      <c r="X38" s="4"/>
      <c r="Y38" s="469">
        <f t="shared" ref="Y38:Y47" si="3">X38*24</f>
        <v>0</v>
      </c>
      <c r="Z38" s="469">
        <f t="shared" ref="Z38:Z47" si="4">Y38</f>
        <v>0</v>
      </c>
      <c r="AA38" s="601" t="e">
        <f t="shared" ref="AA38:AA47" si="5">Z38/AA$31*1000</f>
        <v>#DIV/0!</v>
      </c>
      <c r="AB38" s="116" t="e">
        <f t="shared" ref="AB38:AB47" si="6">AA38*AB$31/1000</f>
        <v>#DIV/0!</v>
      </c>
      <c r="AC38" s="4"/>
      <c r="AD38" s="4">
        <v>0.26</v>
      </c>
      <c r="AE38" s="469">
        <f t="shared" ref="AE38:AE53" si="7">AD38*24</f>
        <v>6.24</v>
      </c>
      <c r="AF38" s="601">
        <f t="shared" ref="AF38:AF53" si="8">AE38/AF$35*1000</f>
        <v>23.02555220764232</v>
      </c>
      <c r="AG38" s="116">
        <f t="shared" ref="AG38:AG53" si="9">AF38*AG$35/1000</f>
        <v>4.1482834857288404</v>
      </c>
      <c r="AH38" s="4"/>
      <c r="AI38" s="4">
        <v>4.5999999999999999E-2</v>
      </c>
      <c r="AJ38" s="469">
        <f t="shared" ref="AJ38:AJ53" si="10">AI38*24</f>
        <v>1.1040000000000001</v>
      </c>
      <c r="AK38" s="601">
        <f t="shared" ref="AK38:AK44" si="11">AJ38/AK$35*1000</f>
        <v>4.0737515444290269</v>
      </c>
      <c r="AL38" s="116">
        <f t="shared" ref="AL38:AL44" si="12">AK38*AL$35/1000</f>
        <v>0.59533805070285795</v>
      </c>
      <c r="AN38" s="119">
        <f t="shared" ref="AN38:AN44" si="13">AF38/AK38</f>
        <v>5.6521739130434767</v>
      </c>
      <c r="AO38" s="119"/>
      <c r="AP38" s="4">
        <v>0.45</v>
      </c>
      <c r="AQ38" s="469">
        <f t="shared" ref="AQ38:AQ53" si="14">AP38*24</f>
        <v>10.8</v>
      </c>
      <c r="AR38" s="591">
        <f t="shared" ref="AR38:AR53" si="15">AQ38/AR$35*1000</f>
        <v>39.851917282457869</v>
      </c>
      <c r="AS38" s="116">
        <f t="shared" ref="AS38:AS53" si="16">AR38*AS$35/1000</f>
        <v>3.5866725554212082</v>
      </c>
      <c r="AT38" s="119"/>
      <c r="AU38" s="6">
        <v>1.2E-2</v>
      </c>
      <c r="AV38" s="469">
        <f t="shared" ref="AV38:AV53" si="17">AU38*24</f>
        <v>0.28800000000000003</v>
      </c>
      <c r="AW38" s="591">
        <f t="shared" ref="AW38:AW53" si="18">AV38/AW$35*1000</f>
        <v>1.0627177941988766</v>
      </c>
      <c r="AX38" s="116">
        <f t="shared" ref="AX38:AX53" si="19">AW38*AX$35/1000</f>
        <v>1.912892029557978E-2</v>
      </c>
      <c r="AZ38" s="588">
        <f t="shared" ref="AZ38:AZ47" si="20">AR38/AF38</f>
        <v>1.7307692307692311</v>
      </c>
      <c r="BA38" s="118">
        <f>AW38/AK38</f>
        <v>0.2608695652173913</v>
      </c>
      <c r="BB38" s="4"/>
      <c r="BC38" s="4"/>
      <c r="BD38" s="119">
        <f t="shared" ref="BD38:BD41" si="21">BB38+BC38</f>
        <v>0</v>
      </c>
    </row>
    <row r="39" spans="2:56" ht="15">
      <c r="D39" s="4">
        <v>7.4</v>
      </c>
      <c r="F39" s="4"/>
      <c r="G39" s="588">
        <f t="shared" si="0"/>
        <v>0</v>
      </c>
      <c r="H39" s="109"/>
      <c r="I39" s="4"/>
      <c r="J39" s="4"/>
      <c r="K39" s="668">
        <v>23</v>
      </c>
      <c r="L39" s="4">
        <v>0</v>
      </c>
      <c r="M39" s="4"/>
      <c r="N39" s="121">
        <v>1</v>
      </c>
      <c r="O39" s="121"/>
      <c r="P39" s="4"/>
      <c r="Q39" s="4"/>
      <c r="R39" s="4"/>
      <c r="S39" s="4"/>
      <c r="T39" s="566">
        <f t="shared" si="1"/>
        <v>0.78</v>
      </c>
      <c r="U39" s="109">
        <v>3.2500000000000001E-2</v>
      </c>
      <c r="V39" s="469">
        <f t="shared" si="2"/>
        <v>21.327605555690624</v>
      </c>
      <c r="W39" s="477" t="e">
        <f>#REF!-T39</f>
        <v>#REF!</v>
      </c>
      <c r="X39" s="4"/>
      <c r="Y39" s="469">
        <f t="shared" si="3"/>
        <v>0</v>
      </c>
      <c r="Z39" s="469">
        <f t="shared" si="4"/>
        <v>0</v>
      </c>
      <c r="AA39" s="601" t="e">
        <f t="shared" si="5"/>
        <v>#DIV/0!</v>
      </c>
      <c r="AB39" s="116" t="e">
        <f t="shared" si="6"/>
        <v>#DIV/0!</v>
      </c>
      <c r="AC39" s="4"/>
      <c r="AD39" s="4">
        <v>0.28999999999999998</v>
      </c>
      <c r="AE39" s="469">
        <f t="shared" si="7"/>
        <v>6.9599999999999991</v>
      </c>
      <c r="AF39" s="601">
        <f t="shared" si="8"/>
        <v>25.682346693139511</v>
      </c>
      <c r="AG39" s="116">
        <f t="shared" si="9"/>
        <v>4.6269315802360147</v>
      </c>
      <c r="AH39" s="4"/>
      <c r="AI39" s="4">
        <v>5.0999999999999997E-2</v>
      </c>
      <c r="AJ39" s="469">
        <f t="shared" si="10"/>
        <v>1.224</v>
      </c>
      <c r="AK39" s="601">
        <f t="shared" si="11"/>
        <v>4.516550625345225</v>
      </c>
      <c r="AL39" s="116">
        <f t="shared" si="12"/>
        <v>0.66004870838795116</v>
      </c>
      <c r="AN39" s="119">
        <f t="shared" si="13"/>
        <v>5.6862745098039209</v>
      </c>
      <c r="AO39" s="119"/>
      <c r="AP39" s="4">
        <v>0.46</v>
      </c>
      <c r="AQ39" s="469">
        <f t="shared" si="14"/>
        <v>11.040000000000001</v>
      </c>
      <c r="AR39" s="591">
        <f t="shared" si="15"/>
        <v>40.737515444290267</v>
      </c>
      <c r="AS39" s="116">
        <f t="shared" si="16"/>
        <v>3.6663763899861244</v>
      </c>
      <c r="AT39" s="119"/>
      <c r="AU39" s="6">
        <v>1.0999999999999999E-2</v>
      </c>
      <c r="AV39" s="469">
        <f t="shared" si="17"/>
        <v>0.26400000000000001</v>
      </c>
      <c r="AW39" s="591">
        <f t="shared" si="18"/>
        <v>0.97415797801563675</v>
      </c>
      <c r="AX39" s="116">
        <f t="shared" si="19"/>
        <v>1.7534843604281463E-2</v>
      </c>
      <c r="AZ39" s="588">
        <f t="shared" si="20"/>
        <v>1.5862068965517244</v>
      </c>
      <c r="BA39" s="118">
        <f t="shared" ref="BA39:BA47" si="22">AW39/AK39</f>
        <v>0.2156862745098039</v>
      </c>
      <c r="BB39" s="4"/>
      <c r="BC39" s="4"/>
      <c r="BD39" s="119">
        <f t="shared" si="21"/>
        <v>0</v>
      </c>
    </row>
    <row r="40" spans="2:56" ht="15">
      <c r="D40" s="4">
        <v>7.4</v>
      </c>
      <c r="F40" s="4"/>
      <c r="G40" s="588">
        <f t="shared" si="0"/>
        <v>0</v>
      </c>
      <c r="H40" s="109"/>
      <c r="I40" s="4"/>
      <c r="J40" s="4"/>
      <c r="K40" s="668">
        <v>23</v>
      </c>
      <c r="L40" s="4">
        <v>0</v>
      </c>
      <c r="M40" s="4"/>
      <c r="N40" s="121">
        <v>1</v>
      </c>
      <c r="O40" s="121"/>
      <c r="P40" s="4"/>
      <c r="Q40" s="4"/>
      <c r="R40" s="4"/>
      <c r="S40" s="4"/>
      <c r="T40" s="566">
        <f t="shared" si="1"/>
        <v>0.76800000000000002</v>
      </c>
      <c r="U40" s="109">
        <v>3.2000000000000001E-2</v>
      </c>
      <c r="V40" s="469">
        <f t="shared" si="2"/>
        <v>21.660849392498289</v>
      </c>
      <c r="W40" s="477" t="e">
        <f>#REF!-T40</f>
        <v>#REF!</v>
      </c>
      <c r="X40" s="4"/>
      <c r="Y40" s="469">
        <f t="shared" si="3"/>
        <v>0</v>
      </c>
      <c r="Z40" s="469">
        <f t="shared" si="4"/>
        <v>0</v>
      </c>
      <c r="AA40" s="601" t="e">
        <f t="shared" si="5"/>
        <v>#DIV/0!</v>
      </c>
      <c r="AB40" s="116" t="e">
        <f t="shared" si="6"/>
        <v>#DIV/0!</v>
      </c>
      <c r="AC40" s="4"/>
      <c r="AD40" s="4">
        <v>0.28999999999999998</v>
      </c>
      <c r="AE40" s="469">
        <f t="shared" si="7"/>
        <v>6.9599999999999991</v>
      </c>
      <c r="AF40" s="601">
        <f t="shared" si="8"/>
        <v>25.682346693139511</v>
      </c>
      <c r="AG40" s="116">
        <f t="shared" si="9"/>
        <v>4.6269315802360147</v>
      </c>
      <c r="AH40" s="4"/>
      <c r="AI40" s="4">
        <v>5.0999999999999997E-2</v>
      </c>
      <c r="AJ40" s="469">
        <f t="shared" si="10"/>
        <v>1.224</v>
      </c>
      <c r="AK40" s="601">
        <f t="shared" si="11"/>
        <v>4.516550625345225</v>
      </c>
      <c r="AL40" s="116">
        <f t="shared" si="12"/>
        <v>0.66004870838795116</v>
      </c>
      <c r="AN40" s="119">
        <f t="shared" si="13"/>
        <v>5.6862745098039209</v>
      </c>
      <c r="AO40" s="119"/>
      <c r="AP40" s="4">
        <v>0.46</v>
      </c>
      <c r="AQ40" s="469">
        <f t="shared" si="14"/>
        <v>11.040000000000001</v>
      </c>
      <c r="AR40" s="591">
        <f t="shared" si="15"/>
        <v>40.737515444290267</v>
      </c>
      <c r="AS40" s="116">
        <f t="shared" si="16"/>
        <v>3.6663763899861244</v>
      </c>
      <c r="AT40" s="119"/>
      <c r="AU40" s="6">
        <v>1.0999999999999999E-2</v>
      </c>
      <c r="AV40" s="469">
        <f t="shared" si="17"/>
        <v>0.26400000000000001</v>
      </c>
      <c r="AW40" s="591">
        <f t="shared" si="18"/>
        <v>0.97415797801563675</v>
      </c>
      <c r="AX40" s="116">
        <f t="shared" si="19"/>
        <v>1.7534843604281463E-2</v>
      </c>
      <c r="AZ40" s="588">
        <f t="shared" si="20"/>
        <v>1.5862068965517244</v>
      </c>
      <c r="BA40" s="118">
        <f t="shared" si="22"/>
        <v>0.2156862745098039</v>
      </c>
      <c r="BB40" s="4"/>
      <c r="BC40" s="4"/>
      <c r="BD40" s="119">
        <f t="shared" si="21"/>
        <v>0</v>
      </c>
    </row>
    <row r="41" spans="2:56" ht="15">
      <c r="D41" s="4">
        <v>7.4</v>
      </c>
      <c r="F41" s="4"/>
      <c r="G41" s="588">
        <f t="shared" si="0"/>
        <v>0</v>
      </c>
      <c r="H41" s="109"/>
      <c r="I41" s="4"/>
      <c r="J41" s="4"/>
      <c r="K41" s="668">
        <v>46</v>
      </c>
      <c r="L41" s="4">
        <v>0</v>
      </c>
      <c r="M41" s="4"/>
      <c r="N41" s="121">
        <v>1</v>
      </c>
      <c r="O41" s="121"/>
      <c r="P41" s="4"/>
      <c r="Q41" s="4"/>
      <c r="R41" s="4"/>
      <c r="S41" s="4"/>
      <c r="T41" s="566">
        <f t="shared" si="1"/>
        <v>0.624</v>
      </c>
      <c r="U41" s="109">
        <v>2.5999999999999999E-2</v>
      </c>
      <c r="V41" s="469">
        <f t="shared" si="2"/>
        <v>26.65950694461328</v>
      </c>
      <c r="W41" s="477" t="e">
        <f>#REF!-T41</f>
        <v>#REF!</v>
      </c>
      <c r="X41" s="4"/>
      <c r="Y41" s="469">
        <f t="shared" si="3"/>
        <v>0</v>
      </c>
      <c r="Z41" s="469">
        <f t="shared" si="4"/>
        <v>0</v>
      </c>
      <c r="AA41" s="601" t="e">
        <f t="shared" si="5"/>
        <v>#DIV/0!</v>
      </c>
      <c r="AB41" s="116" t="e">
        <f t="shared" si="6"/>
        <v>#DIV/0!</v>
      </c>
      <c r="AC41" s="4"/>
      <c r="AD41" s="4">
        <v>0.34</v>
      </c>
      <c r="AE41" s="469">
        <f t="shared" si="7"/>
        <v>8.16</v>
      </c>
      <c r="AF41" s="601">
        <f t="shared" si="8"/>
        <v>30.110337502301501</v>
      </c>
      <c r="AG41" s="116">
        <f t="shared" si="9"/>
        <v>5.4246784044146379</v>
      </c>
      <c r="AH41" s="4"/>
      <c r="AI41" s="4">
        <v>5.5E-2</v>
      </c>
      <c r="AJ41" s="469">
        <f t="shared" si="10"/>
        <v>1.32</v>
      </c>
      <c r="AK41" s="601">
        <f t="shared" si="11"/>
        <v>4.870789890078183</v>
      </c>
      <c r="AL41" s="116">
        <f t="shared" si="12"/>
        <v>0.71181723453602563</v>
      </c>
      <c r="AN41" s="119">
        <f t="shared" si="13"/>
        <v>6.1818181818181834</v>
      </c>
      <c r="AO41" s="119"/>
      <c r="AP41" s="4">
        <v>0.49</v>
      </c>
      <c r="AQ41" s="469">
        <f t="shared" si="14"/>
        <v>11.76</v>
      </c>
      <c r="AR41" s="591">
        <f t="shared" si="15"/>
        <v>43.394309929787454</v>
      </c>
      <c r="AS41" s="116">
        <f t="shared" si="16"/>
        <v>3.905487893680871</v>
      </c>
      <c r="AT41" s="119"/>
      <c r="AU41" s="6">
        <v>0.01</v>
      </c>
      <c r="AV41" s="469">
        <f t="shared" si="17"/>
        <v>0.24</v>
      </c>
      <c r="AW41" s="591">
        <f t="shared" si="18"/>
        <v>0.88559816183239704</v>
      </c>
      <c r="AX41" s="116">
        <f t="shared" si="19"/>
        <v>1.5940766912983146E-2</v>
      </c>
      <c r="AZ41" s="588">
        <f t="shared" si="20"/>
        <v>1.4411764705882353</v>
      </c>
      <c r="BA41" s="118">
        <f t="shared" si="22"/>
        <v>0.18181818181818185</v>
      </c>
      <c r="BB41" s="4"/>
      <c r="BC41" s="4"/>
      <c r="BD41" s="119">
        <f t="shared" si="21"/>
        <v>0</v>
      </c>
    </row>
    <row r="42" spans="2:56" ht="15">
      <c r="D42" s="4">
        <v>7.4</v>
      </c>
      <c r="F42" s="4"/>
      <c r="G42" s="588">
        <f t="shared" si="0"/>
        <v>0</v>
      </c>
      <c r="H42" s="109"/>
      <c r="I42" s="4"/>
      <c r="J42" s="4"/>
      <c r="K42" s="668">
        <v>46.5</v>
      </c>
      <c r="L42" s="4">
        <v>0</v>
      </c>
      <c r="M42" s="4"/>
      <c r="N42" s="121">
        <v>1</v>
      </c>
      <c r="O42" s="589"/>
      <c r="P42" s="4"/>
      <c r="Q42" s="4"/>
      <c r="R42" s="4"/>
      <c r="S42" s="4"/>
      <c r="T42" s="566">
        <f t="shared" si="1"/>
        <v>0.60719999999999996</v>
      </c>
      <c r="U42" s="109">
        <v>2.53E-2</v>
      </c>
      <c r="V42" s="469">
        <f t="shared" si="2"/>
        <v>27.39712176126266</v>
      </c>
      <c r="W42" s="477" t="e">
        <f>#REF!-T42</f>
        <v>#REF!</v>
      </c>
      <c r="X42" s="4"/>
      <c r="Y42" s="469">
        <f t="shared" si="3"/>
        <v>0</v>
      </c>
      <c r="Z42" s="469">
        <f t="shared" si="4"/>
        <v>0</v>
      </c>
      <c r="AA42" s="601" t="e">
        <f t="shared" si="5"/>
        <v>#DIV/0!</v>
      </c>
      <c r="AB42" s="116" t="e">
        <f t="shared" si="6"/>
        <v>#DIV/0!</v>
      </c>
      <c r="AC42" s="4"/>
      <c r="AD42" s="4">
        <v>0.34</v>
      </c>
      <c r="AE42" s="469">
        <f t="shared" si="7"/>
        <v>8.16</v>
      </c>
      <c r="AF42" s="601">
        <f t="shared" si="8"/>
        <v>30.110337502301501</v>
      </c>
      <c r="AG42" s="116">
        <f t="shared" si="9"/>
        <v>5.4246784044146379</v>
      </c>
      <c r="AH42" s="4"/>
      <c r="AI42" s="4">
        <v>5.5E-2</v>
      </c>
      <c r="AJ42" s="469">
        <f t="shared" si="10"/>
        <v>1.32</v>
      </c>
      <c r="AK42" s="601">
        <f t="shared" si="11"/>
        <v>4.870789890078183</v>
      </c>
      <c r="AL42" s="116">
        <f t="shared" si="12"/>
        <v>0.71181723453602563</v>
      </c>
      <c r="AN42" s="119">
        <f t="shared" si="13"/>
        <v>6.1818181818181834</v>
      </c>
      <c r="AO42" s="119"/>
      <c r="AP42" s="4">
        <v>0.49</v>
      </c>
      <c r="AQ42" s="469">
        <f t="shared" si="14"/>
        <v>11.76</v>
      </c>
      <c r="AR42" s="591">
        <f t="shared" si="15"/>
        <v>43.394309929787454</v>
      </c>
      <c r="AS42" s="116">
        <f t="shared" si="16"/>
        <v>3.905487893680871</v>
      </c>
      <c r="AT42" s="119"/>
      <c r="AU42" s="6">
        <v>0.01</v>
      </c>
      <c r="AV42" s="469">
        <f t="shared" si="17"/>
        <v>0.24</v>
      </c>
      <c r="AW42" s="591">
        <f t="shared" si="18"/>
        <v>0.88559816183239704</v>
      </c>
      <c r="AX42" s="116">
        <f t="shared" si="19"/>
        <v>1.5940766912983146E-2</v>
      </c>
      <c r="AZ42" s="588">
        <f t="shared" si="20"/>
        <v>1.4411764705882353</v>
      </c>
      <c r="BA42" s="118">
        <f t="shared" si="22"/>
        <v>0.18181818181818185</v>
      </c>
      <c r="BB42" s="4"/>
      <c r="BC42" s="4"/>
      <c r="BD42" s="4"/>
    </row>
    <row r="43" spans="2:56" ht="15">
      <c r="D43" s="4">
        <v>7.4</v>
      </c>
      <c r="F43" s="4"/>
      <c r="G43" s="588">
        <f t="shared" si="0"/>
        <v>0</v>
      </c>
      <c r="H43" s="109"/>
      <c r="I43" s="4"/>
      <c r="J43" s="4"/>
      <c r="K43" s="668">
        <v>68</v>
      </c>
      <c r="L43" s="4">
        <v>0</v>
      </c>
      <c r="M43" s="4"/>
      <c r="N43" s="121">
        <v>1</v>
      </c>
      <c r="O43" s="589"/>
      <c r="P43" s="4"/>
      <c r="Q43" s="4"/>
      <c r="R43" s="4"/>
      <c r="S43" s="4"/>
      <c r="T43" s="566">
        <f t="shared" si="1"/>
        <v>0.21599999999999997</v>
      </c>
      <c r="U43" s="109">
        <v>8.9999999999999993E-3</v>
      </c>
      <c r="V43" s="469">
        <f t="shared" si="2"/>
        <v>77.016353395549487</v>
      </c>
      <c r="W43" s="477" t="e">
        <f>#REF!-T43</f>
        <v>#REF!</v>
      </c>
      <c r="X43" s="4"/>
      <c r="Y43" s="469">
        <f t="shared" si="3"/>
        <v>0</v>
      </c>
      <c r="Z43" s="469">
        <f t="shared" si="4"/>
        <v>0</v>
      </c>
      <c r="AA43" s="591" t="e">
        <f t="shared" si="5"/>
        <v>#DIV/0!</v>
      </c>
      <c r="AB43" s="116" t="e">
        <f t="shared" si="6"/>
        <v>#DIV/0!</v>
      </c>
      <c r="AC43" s="4"/>
      <c r="AD43" s="4">
        <v>0.38</v>
      </c>
      <c r="AE43" s="469">
        <f t="shared" si="7"/>
        <v>9.120000000000001</v>
      </c>
      <c r="AF43" s="601">
        <f t="shared" si="8"/>
        <v>33.65273014963109</v>
      </c>
      <c r="AG43" s="116">
        <f t="shared" si="9"/>
        <v>6.0628758637575375</v>
      </c>
      <c r="AH43" s="4"/>
      <c r="AI43" s="4">
        <v>7.6999999999999999E-2</v>
      </c>
      <c r="AJ43" s="469">
        <f t="shared" si="10"/>
        <v>1.8479999999999999</v>
      </c>
      <c r="AK43" s="601">
        <f t="shared" si="11"/>
        <v>6.8191058461094567</v>
      </c>
      <c r="AL43" s="116">
        <f t="shared" si="12"/>
        <v>0.99654412835043593</v>
      </c>
      <c r="AN43" s="119">
        <f t="shared" si="13"/>
        <v>4.9350649350649354</v>
      </c>
      <c r="AO43" s="119"/>
      <c r="AP43" s="4">
        <v>0.53</v>
      </c>
      <c r="AQ43" s="469">
        <f t="shared" si="14"/>
        <v>12.72</v>
      </c>
      <c r="AR43" s="591">
        <f t="shared" si="15"/>
        <v>46.936702577117046</v>
      </c>
      <c r="AS43" s="116">
        <f t="shared" si="16"/>
        <v>4.2243032319405334</v>
      </c>
      <c r="AT43" s="119"/>
      <c r="AU43" s="6">
        <v>0.01</v>
      </c>
      <c r="AV43" s="469">
        <f t="shared" si="17"/>
        <v>0.24</v>
      </c>
      <c r="AW43" s="591">
        <f t="shared" si="18"/>
        <v>0.88559816183239704</v>
      </c>
      <c r="AX43" s="116">
        <f t="shared" si="19"/>
        <v>1.5940766912983146E-2</v>
      </c>
      <c r="AZ43" s="588">
        <f t="shared" si="20"/>
        <v>1.3947368421052631</v>
      </c>
      <c r="BA43" s="118">
        <f t="shared" si="22"/>
        <v>0.12987012987012989</v>
      </c>
      <c r="BB43" s="4"/>
      <c r="BC43" s="4"/>
      <c r="BD43" s="4"/>
    </row>
    <row r="44" spans="2:56" ht="15">
      <c r="D44" s="4">
        <v>7.4</v>
      </c>
      <c r="F44" s="4"/>
      <c r="G44" s="588">
        <f t="shared" si="0"/>
        <v>0</v>
      </c>
      <c r="H44" s="109"/>
      <c r="I44" s="4"/>
      <c r="J44" s="4"/>
      <c r="K44" s="668">
        <v>69</v>
      </c>
      <c r="L44" s="4">
        <v>0</v>
      </c>
      <c r="M44" s="4"/>
      <c r="N44" s="121">
        <v>1</v>
      </c>
      <c r="O44" s="589"/>
      <c r="P44" s="4"/>
      <c r="Q44" s="4"/>
      <c r="R44" s="4"/>
      <c r="S44" s="4"/>
      <c r="T44" s="566">
        <f t="shared" si="1"/>
        <v>0.24</v>
      </c>
      <c r="U44" s="109">
        <v>0.01</v>
      </c>
      <c r="V44" s="469">
        <f t="shared" si="2"/>
        <v>69.314718055994533</v>
      </c>
      <c r="W44" s="477" t="e">
        <f>#REF!-T44</f>
        <v>#REF!</v>
      </c>
      <c r="X44" s="4"/>
      <c r="Y44" s="469">
        <f t="shared" si="3"/>
        <v>0</v>
      </c>
      <c r="Z44" s="469">
        <f t="shared" si="4"/>
        <v>0</v>
      </c>
      <c r="AA44" s="591" t="e">
        <f t="shared" si="5"/>
        <v>#DIV/0!</v>
      </c>
      <c r="AB44" s="116" t="e">
        <f t="shared" si="6"/>
        <v>#DIV/0!</v>
      </c>
      <c r="AC44" s="4"/>
      <c r="AD44" s="4">
        <v>0.38</v>
      </c>
      <c r="AE44" s="469">
        <f t="shared" si="7"/>
        <v>9.120000000000001</v>
      </c>
      <c r="AF44" s="601">
        <f t="shared" si="8"/>
        <v>33.65273014963109</v>
      </c>
      <c r="AG44" s="116">
        <f t="shared" si="9"/>
        <v>6.0628758637575375</v>
      </c>
      <c r="AH44" s="4"/>
      <c r="AI44" s="4">
        <v>7.6999999999999999E-2</v>
      </c>
      <c r="AJ44" s="469">
        <f t="shared" si="10"/>
        <v>1.8479999999999999</v>
      </c>
      <c r="AK44" s="601">
        <f t="shared" si="11"/>
        <v>6.8191058461094567</v>
      </c>
      <c r="AL44" s="116">
        <f t="shared" si="12"/>
        <v>0.99654412835043593</v>
      </c>
      <c r="AN44" s="119">
        <f t="shared" si="13"/>
        <v>4.9350649350649354</v>
      </c>
      <c r="AO44" s="119"/>
      <c r="AP44" s="4">
        <v>0.53</v>
      </c>
      <c r="AQ44" s="469">
        <f t="shared" si="14"/>
        <v>12.72</v>
      </c>
      <c r="AR44" s="591">
        <f t="shared" si="15"/>
        <v>46.936702577117046</v>
      </c>
      <c r="AS44" s="116">
        <f t="shared" si="16"/>
        <v>4.2243032319405334</v>
      </c>
      <c r="AT44" s="119"/>
      <c r="AU44" s="6">
        <v>1.6E-2</v>
      </c>
      <c r="AV44" s="469">
        <f t="shared" si="17"/>
        <v>0.38400000000000001</v>
      </c>
      <c r="AW44" s="591">
        <f t="shared" si="18"/>
        <v>1.4169570589318352</v>
      </c>
      <c r="AX44" s="116">
        <f t="shared" si="19"/>
        <v>2.5505227060773034E-2</v>
      </c>
      <c r="AZ44" s="588">
        <f t="shared" si="20"/>
        <v>1.3947368421052631</v>
      </c>
      <c r="BA44" s="118">
        <f t="shared" si="22"/>
        <v>0.20779220779220781</v>
      </c>
      <c r="BB44" s="4"/>
      <c r="BC44" s="4"/>
      <c r="BD44" s="4"/>
    </row>
    <row r="45" spans="2:56"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</row>
    <row r="46" spans="2:56" ht="15">
      <c r="F46" s="4"/>
      <c r="G46" s="588">
        <f t="shared" si="0"/>
        <v>0</v>
      </c>
      <c r="H46" s="109"/>
      <c r="I46" s="4"/>
      <c r="J46" s="4"/>
      <c r="K46" s="4">
        <v>0</v>
      </c>
      <c r="L46" s="197">
        <v>0</v>
      </c>
      <c r="M46" s="4"/>
      <c r="N46" s="121">
        <v>1</v>
      </c>
      <c r="O46" s="589"/>
      <c r="P46" s="4"/>
      <c r="Q46" s="4"/>
      <c r="R46" s="4"/>
      <c r="S46" s="4"/>
      <c r="T46" s="566">
        <f t="shared" si="1"/>
        <v>0.86399999999999988</v>
      </c>
      <c r="U46" s="118">
        <v>3.5999999999999997E-2</v>
      </c>
      <c r="V46" s="469">
        <f t="shared" si="2"/>
        <v>19.254088348887372</v>
      </c>
      <c r="W46" s="477" t="e">
        <f>#REF!-T46</f>
        <v>#REF!</v>
      </c>
      <c r="X46" s="4"/>
      <c r="Y46" s="469">
        <f t="shared" si="3"/>
        <v>0</v>
      </c>
      <c r="Z46" s="4">
        <f t="shared" si="4"/>
        <v>0</v>
      </c>
      <c r="AA46" s="591" t="e">
        <f t="shared" si="5"/>
        <v>#DIV/0!</v>
      </c>
      <c r="AB46" s="116" t="e">
        <f t="shared" si="6"/>
        <v>#DIV/0!</v>
      </c>
      <c r="AC46" s="4"/>
      <c r="AD46" s="4">
        <v>0.27</v>
      </c>
      <c r="AE46" s="469">
        <f t="shared" si="7"/>
        <v>6.48</v>
      </c>
      <c r="AF46" s="601">
        <f t="shared" si="8"/>
        <v>23.911150369474722</v>
      </c>
      <c r="AG46" s="116">
        <f t="shared" si="9"/>
        <v>4.3078328505645658</v>
      </c>
      <c r="AI46" s="4">
        <v>4.8000000000000001E-2</v>
      </c>
      <c r="AJ46" s="469">
        <f t="shared" si="10"/>
        <v>1.1520000000000001</v>
      </c>
      <c r="AK46" s="601">
        <f t="shared" ref="AK46:AK53" si="23">AJ46/AK$35*1000</f>
        <v>4.2508711767955063</v>
      </c>
      <c r="AL46" s="116">
        <f t="shared" ref="AL46:AL53" si="24">AK46*AL$35/1000</f>
        <v>0.6212223137768953</v>
      </c>
      <c r="AN46" s="119">
        <f t="shared" ref="AN46:AN53" si="25">AF46/AK46</f>
        <v>5.625</v>
      </c>
      <c r="AO46" s="119"/>
      <c r="AP46" s="4">
        <v>0.45</v>
      </c>
      <c r="AQ46" s="469">
        <f t="shared" si="14"/>
        <v>10.8</v>
      </c>
      <c r="AR46" s="591">
        <f t="shared" si="15"/>
        <v>39.851917282457869</v>
      </c>
      <c r="AS46" s="116">
        <f t="shared" si="16"/>
        <v>3.5866725554212082</v>
      </c>
      <c r="AT46" s="119"/>
      <c r="AU46" s="6">
        <v>3.1E-2</v>
      </c>
      <c r="AV46" s="469">
        <f t="shared" si="17"/>
        <v>0.74399999999999999</v>
      </c>
      <c r="AW46" s="591">
        <f t="shared" si="18"/>
        <v>2.7453543016804307</v>
      </c>
      <c r="AX46" s="116">
        <f t="shared" si="19"/>
        <v>4.9416377430247752E-2</v>
      </c>
      <c r="AZ46" s="588">
        <f t="shared" si="20"/>
        <v>1.6666666666666665</v>
      </c>
      <c r="BA46" s="118">
        <f t="shared" si="22"/>
        <v>0.64583333333333326</v>
      </c>
      <c r="BB46" s="4"/>
      <c r="BC46" s="4"/>
      <c r="BD46" s="4"/>
    </row>
    <row r="47" spans="2:56" ht="15">
      <c r="F47" s="4"/>
      <c r="G47" s="588">
        <f t="shared" si="0"/>
        <v>0</v>
      </c>
      <c r="H47" s="109"/>
      <c r="I47" s="4"/>
      <c r="J47" s="4"/>
      <c r="K47" s="4">
        <v>0</v>
      </c>
      <c r="L47" s="197">
        <v>0</v>
      </c>
      <c r="M47" s="4"/>
      <c r="N47" s="121">
        <v>1</v>
      </c>
      <c r="O47" s="589"/>
      <c r="P47" s="4"/>
      <c r="Q47" s="4"/>
      <c r="R47" s="4"/>
      <c r="S47" s="4"/>
      <c r="T47" s="566">
        <f t="shared" si="1"/>
        <v>0.87599999999999989</v>
      </c>
      <c r="U47" s="118">
        <v>3.6499999999999998E-2</v>
      </c>
      <c r="V47" s="469">
        <f t="shared" si="2"/>
        <v>18.990333713971104</v>
      </c>
      <c r="W47" s="477" t="e">
        <f>#REF!-T47</f>
        <v>#REF!</v>
      </c>
      <c r="X47" s="4"/>
      <c r="Y47" s="469">
        <f t="shared" si="3"/>
        <v>0</v>
      </c>
      <c r="Z47" s="469">
        <f t="shared" si="4"/>
        <v>0</v>
      </c>
      <c r="AA47" s="591" t="e">
        <f t="shared" si="5"/>
        <v>#DIV/0!</v>
      </c>
      <c r="AB47" s="116" t="e">
        <f t="shared" si="6"/>
        <v>#DIV/0!</v>
      </c>
      <c r="AD47" s="4">
        <v>0.27</v>
      </c>
      <c r="AE47" s="469">
        <f t="shared" si="7"/>
        <v>6.48</v>
      </c>
      <c r="AF47" s="601">
        <f t="shared" si="8"/>
        <v>23.911150369474722</v>
      </c>
      <c r="AG47" s="116">
        <f t="shared" si="9"/>
        <v>4.3078328505645658</v>
      </c>
      <c r="AI47" s="4">
        <v>4.8000000000000001E-2</v>
      </c>
      <c r="AJ47" s="469">
        <f t="shared" si="10"/>
        <v>1.1520000000000001</v>
      </c>
      <c r="AK47" s="601">
        <f t="shared" si="23"/>
        <v>4.2508711767955063</v>
      </c>
      <c r="AL47" s="116">
        <f t="shared" si="24"/>
        <v>0.6212223137768953</v>
      </c>
      <c r="AN47" s="119">
        <f t="shared" si="25"/>
        <v>5.625</v>
      </c>
      <c r="AO47" s="119"/>
      <c r="AP47" s="4">
        <v>0.45</v>
      </c>
      <c r="AQ47" s="469">
        <f t="shared" si="14"/>
        <v>10.8</v>
      </c>
      <c r="AR47" s="591">
        <f t="shared" si="15"/>
        <v>39.851917282457869</v>
      </c>
      <c r="AS47" s="116">
        <f t="shared" si="16"/>
        <v>3.5866725554212082</v>
      </c>
      <c r="AT47" s="119"/>
      <c r="AU47" s="6">
        <v>3.1E-2</v>
      </c>
      <c r="AV47" s="469">
        <f t="shared" si="17"/>
        <v>0.74399999999999999</v>
      </c>
      <c r="AW47" s="591">
        <f t="shared" si="18"/>
        <v>2.7453543016804307</v>
      </c>
      <c r="AX47" s="116">
        <f t="shared" si="19"/>
        <v>4.9416377430247752E-2</v>
      </c>
      <c r="AZ47" s="588">
        <f t="shared" si="20"/>
        <v>1.6666666666666665</v>
      </c>
      <c r="BA47" s="118">
        <f t="shared" si="22"/>
        <v>0.64583333333333326</v>
      </c>
      <c r="BB47" s="4"/>
      <c r="BC47" s="4"/>
      <c r="BD47" s="4"/>
    </row>
    <row r="48" spans="2:56" ht="15">
      <c r="K48" s="4">
        <v>0</v>
      </c>
      <c r="L48" s="197">
        <v>1.25</v>
      </c>
      <c r="N48" s="121">
        <v>1</v>
      </c>
      <c r="T48" s="566">
        <f t="shared" si="1"/>
        <v>0.86399999999999988</v>
      </c>
      <c r="U48" s="118">
        <v>3.5999999999999997E-2</v>
      </c>
      <c r="V48" s="469">
        <f t="shared" si="2"/>
        <v>19.254088348887372</v>
      </c>
      <c r="W48" s="477" t="e">
        <f>#REF!-T48</f>
        <v>#REF!</v>
      </c>
      <c r="AD48" s="4">
        <v>0.31</v>
      </c>
      <c r="AE48" s="469">
        <f t="shared" si="7"/>
        <v>7.4399999999999995</v>
      </c>
      <c r="AF48" s="601">
        <f t="shared" si="8"/>
        <v>27.453543016804304</v>
      </c>
      <c r="AG48" s="116">
        <f t="shared" si="9"/>
        <v>4.9460303099074636</v>
      </c>
      <c r="AI48" s="4">
        <v>5.8000000000000003E-2</v>
      </c>
      <c r="AJ48" s="469">
        <f t="shared" si="10"/>
        <v>1.3920000000000001</v>
      </c>
      <c r="AK48" s="601">
        <f t="shared" si="23"/>
        <v>5.1364693386279026</v>
      </c>
      <c r="AL48" s="116">
        <f t="shared" si="24"/>
        <v>0.7506436291470816</v>
      </c>
      <c r="AN48" s="119">
        <f t="shared" si="25"/>
        <v>5.3448275862068959</v>
      </c>
      <c r="AP48" s="4">
        <v>0.49</v>
      </c>
      <c r="AQ48" s="469">
        <f t="shared" si="14"/>
        <v>11.76</v>
      </c>
      <c r="AR48" s="591">
        <f t="shared" si="15"/>
        <v>43.394309929787454</v>
      </c>
      <c r="AS48" s="116">
        <f t="shared" si="16"/>
        <v>3.905487893680871</v>
      </c>
      <c r="AU48" s="6">
        <v>3.5999999999999997E-2</v>
      </c>
      <c r="AV48" s="469">
        <f t="shared" si="17"/>
        <v>0.86399999999999988</v>
      </c>
      <c r="AW48" s="591">
        <f t="shared" si="18"/>
        <v>3.1881533825966288</v>
      </c>
      <c r="AX48" s="116">
        <f t="shared" si="19"/>
        <v>5.7386760886739316E-2</v>
      </c>
      <c r="AZ48" s="588">
        <f t="shared" ref="AZ48:AZ53" si="26">AR48/AF48</f>
        <v>1.5806451612903227</v>
      </c>
      <c r="BA48" s="118">
        <f t="shared" ref="BA48:BA53" si="27">AW48/AK48</f>
        <v>0.6206896551724137</v>
      </c>
    </row>
    <row r="49" spans="11:53" ht="15">
      <c r="K49" s="4">
        <v>0</v>
      </c>
      <c r="L49" s="197">
        <v>1.25</v>
      </c>
      <c r="N49" s="121">
        <v>1</v>
      </c>
      <c r="T49" s="566">
        <f t="shared" si="1"/>
        <v>0.84000000000000008</v>
      </c>
      <c r="U49" s="118">
        <v>3.5000000000000003E-2</v>
      </c>
      <c r="V49" s="469">
        <f t="shared" si="2"/>
        <v>19.804205158855577</v>
      </c>
      <c r="W49" s="477" t="e">
        <f>#REF!-T49</f>
        <v>#REF!</v>
      </c>
      <c r="AD49" s="4">
        <v>0.31</v>
      </c>
      <c r="AE49" s="469">
        <f t="shared" si="7"/>
        <v>7.4399999999999995</v>
      </c>
      <c r="AF49" s="601">
        <f t="shared" si="8"/>
        <v>27.453543016804304</v>
      </c>
      <c r="AG49" s="116">
        <f t="shared" si="9"/>
        <v>4.9460303099074636</v>
      </c>
      <c r="AI49" s="4">
        <v>5.8000000000000003E-2</v>
      </c>
      <c r="AJ49" s="469">
        <f t="shared" si="10"/>
        <v>1.3920000000000001</v>
      </c>
      <c r="AK49" s="601">
        <f t="shared" si="23"/>
        <v>5.1364693386279026</v>
      </c>
      <c r="AL49" s="116">
        <f t="shared" si="24"/>
        <v>0.7506436291470816</v>
      </c>
      <c r="AN49" s="119">
        <f t="shared" si="25"/>
        <v>5.3448275862068959</v>
      </c>
      <c r="AP49" s="4">
        <v>0.49</v>
      </c>
      <c r="AQ49" s="469">
        <f t="shared" si="14"/>
        <v>11.76</v>
      </c>
      <c r="AR49" s="591">
        <f t="shared" si="15"/>
        <v>43.394309929787454</v>
      </c>
      <c r="AS49" s="116">
        <f t="shared" si="16"/>
        <v>3.905487893680871</v>
      </c>
      <c r="AU49" s="6">
        <v>3.5999999999999997E-2</v>
      </c>
      <c r="AV49" s="469">
        <f t="shared" si="17"/>
        <v>0.86399999999999988</v>
      </c>
      <c r="AW49" s="591">
        <f t="shared" si="18"/>
        <v>3.1881533825966288</v>
      </c>
      <c r="AX49" s="116">
        <f t="shared" si="19"/>
        <v>5.7386760886739316E-2</v>
      </c>
      <c r="AZ49" s="588">
        <f t="shared" si="26"/>
        <v>1.5806451612903227</v>
      </c>
      <c r="BA49" s="118">
        <f t="shared" si="27"/>
        <v>0.6206896551724137</v>
      </c>
    </row>
    <row r="50" spans="11:53" ht="15">
      <c r="K50" s="4">
        <v>0</v>
      </c>
      <c r="L50" s="197">
        <v>2.5</v>
      </c>
      <c r="N50" s="121">
        <v>1</v>
      </c>
      <c r="T50" s="566">
        <f t="shared" si="1"/>
        <v>0.74399999999999999</v>
      </c>
      <c r="U50" s="118">
        <v>3.1E-2</v>
      </c>
      <c r="V50" s="469">
        <f t="shared" si="2"/>
        <v>22.359586469675655</v>
      </c>
      <c r="W50" s="477" t="e">
        <f>#REF!-T50</f>
        <v>#REF!</v>
      </c>
      <c r="AD50" s="4">
        <v>0.35</v>
      </c>
      <c r="AE50" s="469">
        <f t="shared" si="7"/>
        <v>8.3999999999999986</v>
      </c>
      <c r="AF50" s="601">
        <f t="shared" si="8"/>
        <v>30.995935664133889</v>
      </c>
      <c r="AG50" s="116">
        <f t="shared" si="9"/>
        <v>5.5842277692503615</v>
      </c>
      <c r="AI50" s="4">
        <v>7.0000000000000007E-2</v>
      </c>
      <c r="AJ50" s="469">
        <f t="shared" si="10"/>
        <v>1.6800000000000002</v>
      </c>
      <c r="AK50" s="601">
        <f t="shared" si="23"/>
        <v>6.1991871328267791</v>
      </c>
      <c r="AL50" s="116">
        <f t="shared" si="24"/>
        <v>0.90594920759130537</v>
      </c>
      <c r="AN50" s="119">
        <f t="shared" si="25"/>
        <v>4.9999999999999991</v>
      </c>
      <c r="AP50" s="4">
        <v>0.55000000000000004</v>
      </c>
      <c r="AQ50" s="469">
        <f t="shared" si="14"/>
        <v>13.200000000000001</v>
      </c>
      <c r="AR50" s="591">
        <f t="shared" si="15"/>
        <v>48.707898900781835</v>
      </c>
      <c r="AS50" s="116">
        <f t="shared" si="16"/>
        <v>4.3837109010703657</v>
      </c>
      <c r="AU50" s="6">
        <v>4.1000000000000002E-2</v>
      </c>
      <c r="AV50" s="469">
        <f t="shared" si="17"/>
        <v>0.98399999999999999</v>
      </c>
      <c r="AW50" s="591">
        <f t="shared" si="18"/>
        <v>3.6309524635128279</v>
      </c>
      <c r="AX50" s="116">
        <f t="shared" si="19"/>
        <v>6.5357144343230894E-2</v>
      </c>
      <c r="AZ50" s="588">
        <f t="shared" si="26"/>
        <v>1.5714285714285718</v>
      </c>
      <c r="BA50" s="118">
        <f t="shared" si="27"/>
        <v>0.58571428571428574</v>
      </c>
    </row>
    <row r="51" spans="11:53" ht="15">
      <c r="K51" s="4">
        <v>0</v>
      </c>
      <c r="L51" s="197">
        <v>3.75</v>
      </c>
      <c r="N51" s="121">
        <v>1</v>
      </c>
      <c r="T51" s="566">
        <f t="shared" si="1"/>
        <v>0.57600000000000007</v>
      </c>
      <c r="U51" s="118">
        <v>2.4E-2</v>
      </c>
      <c r="V51" s="469">
        <f t="shared" si="2"/>
        <v>28.881132523331054</v>
      </c>
      <c r="W51" s="477" t="e">
        <f>#REF!-T51</f>
        <v>#REF!</v>
      </c>
      <c r="AD51" s="4">
        <v>0.35</v>
      </c>
      <c r="AE51" s="469">
        <f t="shared" si="7"/>
        <v>8.3999999999999986</v>
      </c>
      <c r="AF51" s="601">
        <f t="shared" si="8"/>
        <v>30.995935664133889</v>
      </c>
      <c r="AG51" s="116">
        <f t="shared" si="9"/>
        <v>5.5842277692503615</v>
      </c>
      <c r="AI51" s="4">
        <v>7.0000000000000007E-2</v>
      </c>
      <c r="AJ51" s="469">
        <f t="shared" si="10"/>
        <v>1.6800000000000002</v>
      </c>
      <c r="AK51" s="601">
        <f t="shared" si="23"/>
        <v>6.1991871328267791</v>
      </c>
      <c r="AL51" s="116">
        <f t="shared" si="24"/>
        <v>0.90594920759130537</v>
      </c>
      <c r="AN51" s="119">
        <f t="shared" si="25"/>
        <v>4.9999999999999991</v>
      </c>
      <c r="AP51" s="4">
        <v>0.55000000000000004</v>
      </c>
      <c r="AQ51" s="469">
        <f t="shared" si="14"/>
        <v>13.200000000000001</v>
      </c>
      <c r="AR51" s="591">
        <f t="shared" si="15"/>
        <v>48.707898900781835</v>
      </c>
      <c r="AS51" s="116">
        <f t="shared" si="16"/>
        <v>4.3837109010703657</v>
      </c>
      <c r="AU51" s="6">
        <v>4.1000000000000002E-2</v>
      </c>
      <c r="AV51" s="469">
        <f t="shared" si="17"/>
        <v>0.98399999999999999</v>
      </c>
      <c r="AW51" s="591">
        <f t="shared" si="18"/>
        <v>3.6309524635128279</v>
      </c>
      <c r="AX51" s="116">
        <f t="shared" si="19"/>
        <v>6.5357144343230894E-2</v>
      </c>
      <c r="AZ51" s="588">
        <f t="shared" si="26"/>
        <v>1.5714285714285718</v>
      </c>
      <c r="BA51" s="118">
        <f t="shared" si="27"/>
        <v>0.58571428571428574</v>
      </c>
    </row>
    <row r="52" spans="11:53" ht="15">
      <c r="K52" s="4">
        <v>0</v>
      </c>
      <c r="L52" s="197">
        <v>3.75</v>
      </c>
      <c r="N52" s="121">
        <v>1</v>
      </c>
      <c r="Q52" t="s">
        <v>789</v>
      </c>
      <c r="T52" s="566">
        <f t="shared" ref="T52" si="28">U52*24</f>
        <v>0.52800000000000002</v>
      </c>
      <c r="U52" s="118">
        <v>2.1999999999999999E-2</v>
      </c>
      <c r="V52" s="469">
        <f t="shared" si="2"/>
        <v>31.506690025452059</v>
      </c>
      <c r="W52" s="477" t="e">
        <f>#REF!-T52</f>
        <v>#REF!</v>
      </c>
      <c r="AD52" s="4">
        <v>0.44</v>
      </c>
      <c r="AE52" s="469">
        <f t="shared" si="7"/>
        <v>10.56</v>
      </c>
      <c r="AF52" s="601">
        <f t="shared" si="8"/>
        <v>38.966319120625464</v>
      </c>
      <c r="AG52" s="116">
        <f t="shared" si="9"/>
        <v>7.0201720527718834</v>
      </c>
      <c r="AI52" s="4">
        <v>8.8999999999999996E-2</v>
      </c>
      <c r="AJ52" s="469">
        <f t="shared" si="10"/>
        <v>2.1360000000000001</v>
      </c>
      <c r="AK52" s="601">
        <f t="shared" si="23"/>
        <v>7.8818236403083342</v>
      </c>
      <c r="AL52" s="116">
        <f t="shared" si="24"/>
        <v>1.1518497067946598</v>
      </c>
      <c r="AN52" s="119">
        <f t="shared" si="25"/>
        <v>4.9438202247190999</v>
      </c>
      <c r="AP52" s="4">
        <v>0.66</v>
      </c>
      <c r="AQ52" s="469">
        <f t="shared" si="14"/>
        <v>15.84</v>
      </c>
      <c r="AR52" s="591">
        <f t="shared" si="15"/>
        <v>58.449478680938199</v>
      </c>
      <c r="AS52" s="116">
        <f t="shared" si="16"/>
        <v>5.2604530812844379</v>
      </c>
      <c r="AU52" s="6">
        <v>4.9000000000000002E-2</v>
      </c>
      <c r="AV52" s="469">
        <f t="shared" si="17"/>
        <v>1.1760000000000002</v>
      </c>
      <c r="AW52" s="591">
        <f t="shared" si="18"/>
        <v>4.3394309929787465</v>
      </c>
      <c r="AX52" s="116">
        <f t="shared" si="19"/>
        <v>7.8109757873617444E-2</v>
      </c>
      <c r="AZ52" s="588">
        <f t="shared" si="26"/>
        <v>1.5</v>
      </c>
      <c r="BA52" s="118">
        <f t="shared" si="27"/>
        <v>0.55056179775280911</v>
      </c>
    </row>
    <row r="53" spans="11:53" ht="15">
      <c r="Q53" t="s">
        <v>790</v>
      </c>
      <c r="AD53" s="4">
        <v>0.44</v>
      </c>
      <c r="AE53" s="469">
        <f t="shared" si="7"/>
        <v>10.56</v>
      </c>
      <c r="AF53" s="601">
        <f t="shared" si="8"/>
        <v>38.966319120625464</v>
      </c>
      <c r="AG53" s="116">
        <f t="shared" si="9"/>
        <v>7.0201720527718834</v>
      </c>
      <c r="AI53" s="4">
        <v>8.8999999999999996E-2</v>
      </c>
      <c r="AJ53" s="469">
        <f t="shared" si="10"/>
        <v>2.1360000000000001</v>
      </c>
      <c r="AK53" s="601">
        <f t="shared" si="23"/>
        <v>7.8818236403083342</v>
      </c>
      <c r="AL53" s="116">
        <f t="shared" si="24"/>
        <v>1.1518497067946598</v>
      </c>
      <c r="AN53" s="119">
        <f t="shared" si="25"/>
        <v>4.9438202247190999</v>
      </c>
      <c r="AP53" s="4">
        <v>0.66</v>
      </c>
      <c r="AQ53" s="469">
        <f t="shared" si="14"/>
        <v>15.84</v>
      </c>
      <c r="AR53" s="591">
        <f t="shared" si="15"/>
        <v>58.449478680938199</v>
      </c>
      <c r="AS53" s="116">
        <f t="shared" si="16"/>
        <v>5.2604530812844379</v>
      </c>
      <c r="AU53" s="6">
        <v>4.9000000000000002E-2</v>
      </c>
      <c r="AV53" s="469">
        <f t="shared" si="17"/>
        <v>1.1760000000000002</v>
      </c>
      <c r="AW53" s="591">
        <f t="shared" si="18"/>
        <v>4.3394309929787465</v>
      </c>
      <c r="AX53" s="116">
        <f t="shared" si="19"/>
        <v>7.8109757873617444E-2</v>
      </c>
      <c r="AZ53" s="588">
        <f t="shared" si="26"/>
        <v>1.5</v>
      </c>
      <c r="BA53" s="118">
        <f t="shared" si="27"/>
        <v>0.55056179775280911</v>
      </c>
    </row>
    <row r="54" spans="11:53" ht="15">
      <c r="O54" s="1" t="s">
        <v>104</v>
      </c>
      <c r="P54" s="1" t="s">
        <v>793</v>
      </c>
      <c r="Q54" s="109" t="s">
        <v>794</v>
      </c>
    </row>
    <row r="55" spans="11:53" ht="15.75" thickBot="1">
      <c r="O55" s="432"/>
      <c r="P55" s="432" t="s">
        <v>300</v>
      </c>
      <c r="Q55" s="516" t="s">
        <v>135</v>
      </c>
    </row>
    <row r="56" spans="11:53" ht="15" thickTop="1">
      <c r="O56" s="4">
        <v>7.4</v>
      </c>
      <c r="P56" s="4">
        <v>0</v>
      </c>
      <c r="Q56" s="4">
        <v>3.5999999999999997E-2</v>
      </c>
    </row>
    <row r="57" spans="11:53">
      <c r="O57" s="4">
        <v>7.4</v>
      </c>
      <c r="P57" s="4">
        <v>0</v>
      </c>
      <c r="Q57" s="4">
        <v>0.04</v>
      </c>
    </row>
    <row r="58" spans="11:53">
      <c r="O58" s="4">
        <v>7.4</v>
      </c>
      <c r="P58" s="4">
        <v>23</v>
      </c>
      <c r="Q58" s="4">
        <v>3.2500000000000001E-2</v>
      </c>
    </row>
    <row r="59" spans="11:53">
      <c r="O59" s="4">
        <v>7.4</v>
      </c>
      <c r="P59" s="4">
        <v>23</v>
      </c>
      <c r="Q59" s="4">
        <v>3.2000000000000001E-2</v>
      </c>
    </row>
    <row r="60" spans="11:53">
      <c r="O60" s="4">
        <v>7.4</v>
      </c>
      <c r="P60" s="4">
        <v>46</v>
      </c>
      <c r="Q60" s="4">
        <v>2.5999999999999999E-2</v>
      </c>
    </row>
    <row r="61" spans="11:53">
      <c r="O61" s="4">
        <v>7.4</v>
      </c>
      <c r="P61" s="4">
        <v>46.5</v>
      </c>
      <c r="Q61" s="4">
        <v>2.53E-2</v>
      </c>
    </row>
    <row r="62" spans="11:53">
      <c r="O62" s="4">
        <v>7.4</v>
      </c>
      <c r="P62" s="4">
        <v>68</v>
      </c>
      <c r="Q62" s="4">
        <v>8.9999999999999993E-3</v>
      </c>
    </row>
    <row r="63" spans="11:53">
      <c r="O63" s="4">
        <v>7.4</v>
      </c>
      <c r="P63" s="4">
        <v>69</v>
      </c>
      <c r="Q63" s="4">
        <v>0.01</v>
      </c>
    </row>
  </sheetData>
  <pageMargins left="0.7" right="0.7" top="0.75" bottom="0.75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AADBE-9098-43DA-9CD7-1C031AB61249}">
  <dimension ref="N6:AI52"/>
  <sheetViews>
    <sheetView topLeftCell="K19" zoomScale="87" zoomScaleNormal="87" workbookViewId="0">
      <selection activeCell="AC44" sqref="AC44"/>
    </sheetView>
  </sheetViews>
  <sheetFormatPr defaultColWidth="8.875" defaultRowHeight="14.25"/>
  <cols>
    <col min="20" max="20" width="14.5" customWidth="1"/>
    <col min="21" max="21" width="11.875" customWidth="1"/>
    <col min="29" max="29" width="7.5" customWidth="1"/>
    <col min="31" max="31" width="6.375" customWidth="1"/>
    <col min="34" max="34" width="11.5" customWidth="1"/>
  </cols>
  <sheetData>
    <row r="6" spans="14:15">
      <c r="N6" t="s">
        <v>329</v>
      </c>
      <c r="O6" t="s">
        <v>372</v>
      </c>
    </row>
    <row r="7" spans="14:15">
      <c r="N7" t="s">
        <v>135</v>
      </c>
      <c r="O7" t="s">
        <v>1161</v>
      </c>
    </row>
    <row r="10" spans="14:15">
      <c r="N10">
        <v>0.47499999999999998</v>
      </c>
      <c r="O10">
        <v>170</v>
      </c>
    </row>
    <row r="13" spans="14:15">
      <c r="N13">
        <v>1.2</v>
      </c>
      <c r="O13">
        <v>271</v>
      </c>
    </row>
    <row r="31" spans="24:30" ht="15">
      <c r="X31" t="s">
        <v>1166</v>
      </c>
      <c r="Y31" s="715">
        <v>139.31</v>
      </c>
      <c r="AB31" t="s">
        <v>168</v>
      </c>
      <c r="AD31" t="s">
        <v>1190</v>
      </c>
    </row>
    <row r="32" spans="24:30" ht="15">
      <c r="X32" t="s">
        <v>1167</v>
      </c>
      <c r="Y32" s="715">
        <v>103.83</v>
      </c>
      <c r="AB32" s="716">
        <v>0.8</v>
      </c>
      <c r="AD32">
        <v>1.06</v>
      </c>
    </row>
    <row r="33" spans="18:34" ht="28.5">
      <c r="S33" s="101"/>
      <c r="T33" s="101"/>
      <c r="U33" s="102" t="s">
        <v>20</v>
      </c>
      <c r="V33" s="102"/>
      <c r="W33" s="102" t="s">
        <v>20</v>
      </c>
      <c r="Y33" s="102" t="s">
        <v>20</v>
      </c>
      <c r="AB33" t="s">
        <v>1189</v>
      </c>
      <c r="AD33" t="s">
        <v>1191</v>
      </c>
    </row>
    <row r="34" spans="18:34" ht="15">
      <c r="S34" s="689" t="s">
        <v>713</v>
      </c>
      <c r="T34" s="314"/>
      <c r="U34" s="690">
        <f>O10</f>
        <v>170</v>
      </c>
      <c r="V34" s="691"/>
      <c r="W34" s="707">
        <f>O13</f>
        <v>271</v>
      </c>
      <c r="X34" s="691"/>
      <c r="Y34" s="707" t="s">
        <v>1165</v>
      </c>
      <c r="Z34" s="691"/>
    </row>
    <row r="35" spans="18:34">
      <c r="R35" t="s">
        <v>329</v>
      </c>
      <c r="T35" t="s">
        <v>1139</v>
      </c>
      <c r="Z35" s="536" t="s">
        <v>1423</v>
      </c>
    </row>
    <row r="36" spans="18:34" ht="30" customHeight="1" thickBot="1">
      <c r="R36" s="436" t="s">
        <v>135</v>
      </c>
      <c r="S36" s="436"/>
      <c r="T36" s="112" t="s">
        <v>1162</v>
      </c>
      <c r="U36" s="112" t="s">
        <v>1188</v>
      </c>
      <c r="V36" s="436"/>
      <c r="W36" s="436"/>
      <c r="X36" s="436"/>
      <c r="Y36" s="436"/>
      <c r="Z36" s="829" t="s">
        <v>1188</v>
      </c>
    </row>
    <row r="37" spans="18:34" ht="15" thickTop="1"/>
    <row r="38" spans="18:34" ht="15">
      <c r="R38">
        <v>0.52</v>
      </c>
      <c r="T38" s="520">
        <v>13</v>
      </c>
      <c r="U38" s="470">
        <f>T38/U$34*1000</f>
        <v>76.47058823529413</v>
      </c>
      <c r="W38" s="470">
        <f>T38/W$34*1000</f>
        <v>47.97047970479705</v>
      </c>
      <c r="Y38" s="708">
        <f>R38*Y$31+Y$32</f>
        <v>176.27120000000002</v>
      </c>
      <c r="Z38" s="525">
        <f>T38/Y38*1000</f>
        <v>73.749994326923499</v>
      </c>
      <c r="AB38">
        <f>Y38/(1-AB32)</f>
        <v>881.35600000000034</v>
      </c>
      <c r="AD38">
        <f>AB38/AD32/1000</f>
        <v>0.8314679245283022</v>
      </c>
      <c r="AF38">
        <f>(6*AD38/PI())^(1/3)</f>
        <v>1.1666724951035479</v>
      </c>
      <c r="AH38" s="424">
        <f>R38/U38*1000</f>
        <v>6.7999999999999989</v>
      </c>
    </row>
    <row r="39" spans="18:34">
      <c r="U39" s="120"/>
    </row>
    <row r="40" spans="18:34" ht="15">
      <c r="T40" s="109"/>
      <c r="U40" s="120"/>
    </row>
    <row r="41" spans="18:34" ht="15">
      <c r="T41" s="109"/>
      <c r="U41" s="120"/>
    </row>
    <row r="42" spans="18:34" ht="15">
      <c r="T42" s="109"/>
      <c r="U42" s="120"/>
    </row>
    <row r="43" spans="18:34" ht="15">
      <c r="R43">
        <v>0.73</v>
      </c>
      <c r="T43" s="109">
        <v>17</v>
      </c>
      <c r="U43" s="470">
        <f>T43/U$34*1000</f>
        <v>100</v>
      </c>
      <c r="W43" s="470">
        <f>T43/W$34*1000</f>
        <v>62.730627306273057</v>
      </c>
      <c r="Y43" s="708">
        <f>R43*Y$31+Y$32</f>
        <v>205.52629999999999</v>
      </c>
      <c r="Z43" s="525">
        <f>T43/Y43*1000</f>
        <v>82.714474984466719</v>
      </c>
      <c r="AH43" s="424">
        <f>R43/U43*1000</f>
        <v>7.3</v>
      </c>
    </row>
    <row r="44" spans="18:34" ht="15">
      <c r="T44" s="109"/>
      <c r="U44" s="120"/>
    </row>
    <row r="45" spans="18:34" ht="15">
      <c r="T45" s="109"/>
      <c r="U45" s="120"/>
    </row>
    <row r="46" spans="18:34" ht="15">
      <c r="R46">
        <v>0.96499999999999997</v>
      </c>
      <c r="T46" s="109">
        <v>22</v>
      </c>
      <c r="U46" s="470">
        <f t="shared" ref="U46:U48" si="0">T46/U$34*1000</f>
        <v>129.41176470588238</v>
      </c>
      <c r="W46" s="470">
        <f t="shared" ref="W46:W48" si="1">T46/W$34*1000</f>
        <v>81.180811808118079</v>
      </c>
      <c r="Y46" s="708">
        <f t="shared" ref="Y46:Y48" si="2">R46*Y$31+Y$32</f>
        <v>238.26414999999997</v>
      </c>
      <c r="Z46" s="525">
        <f t="shared" ref="Z46:Z48" si="3">T46/Y46*1000</f>
        <v>92.334495139113471</v>
      </c>
      <c r="AH46" s="424">
        <f>R46/U46*1000</f>
        <v>7.4568181818181802</v>
      </c>
    </row>
    <row r="47" spans="18:34" ht="15">
      <c r="R47">
        <v>1.04</v>
      </c>
      <c r="T47" s="109">
        <v>23</v>
      </c>
      <c r="U47" s="470">
        <f t="shared" si="0"/>
        <v>135.29411764705881</v>
      </c>
      <c r="W47" s="470">
        <f t="shared" si="1"/>
        <v>84.870848708487088</v>
      </c>
      <c r="Y47" s="708">
        <f t="shared" si="2"/>
        <v>248.7124</v>
      </c>
      <c r="Z47" s="525">
        <f t="shared" si="3"/>
        <v>92.476289883415532</v>
      </c>
      <c r="AH47" s="424">
        <f>R47/U47*1000</f>
        <v>7.6869565217391314</v>
      </c>
    </row>
    <row r="48" spans="18:34" ht="15">
      <c r="R48">
        <v>1.123</v>
      </c>
      <c r="T48" s="109">
        <v>26</v>
      </c>
      <c r="U48" s="470">
        <f t="shared" si="0"/>
        <v>152.94117647058826</v>
      </c>
      <c r="W48" s="470">
        <f t="shared" si="1"/>
        <v>95.9409594095941</v>
      </c>
      <c r="Y48" s="708">
        <f t="shared" si="2"/>
        <v>260.27512999999999</v>
      </c>
      <c r="Z48" s="525">
        <f t="shared" si="3"/>
        <v>99.894292627958734</v>
      </c>
      <c r="AH48" s="424">
        <f>R48/U48*1000</f>
        <v>7.3426923076923059</v>
      </c>
    </row>
    <row r="49" spans="18:35">
      <c r="AH49" s="23"/>
    </row>
    <row r="50" spans="18:35">
      <c r="AH50" s="424">
        <f>AVERAGE(AH38:AH48)</f>
        <v>7.3172934022499234</v>
      </c>
      <c r="AI50">
        <f>_xlfn.STDEV.S(AH38:AH48)</f>
        <v>0.32582764469670694</v>
      </c>
    </row>
    <row r="51" spans="18:35">
      <c r="R51">
        <v>13</v>
      </c>
      <c r="S51" s="23" t="s">
        <v>1101</v>
      </c>
      <c r="U51" s="285"/>
      <c r="V51" s="23" t="s">
        <v>1164</v>
      </c>
      <c r="X51" s="23" t="s">
        <v>33</v>
      </c>
      <c r="Y51" s="285">
        <v>1000000000000</v>
      </c>
      <c r="Z51" t="s">
        <v>31</v>
      </c>
      <c r="AA51" s="424">
        <f>R51/U52/W52*Y51</f>
        <v>76.470588235294116</v>
      </c>
      <c r="AB51" s="23" t="s">
        <v>1101</v>
      </c>
    </row>
    <row r="52" spans="18:35">
      <c r="S52" t="s">
        <v>1163</v>
      </c>
      <c r="U52" s="285">
        <v>1000000000</v>
      </c>
      <c r="V52" t="s">
        <v>623</v>
      </c>
      <c r="W52" s="524">
        <f>U34</f>
        <v>170</v>
      </c>
      <c r="X52" t="s">
        <v>749</v>
      </c>
      <c r="Z52" t="s">
        <v>731</v>
      </c>
      <c r="AB52" t="s">
        <v>1092</v>
      </c>
    </row>
  </sheetData>
  <pageMargins left="0.7" right="0.7" top="0.75" bottom="0.75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53CDA-DA83-4555-83DC-FC560B2151C4}">
  <dimension ref="M41:Z45"/>
  <sheetViews>
    <sheetView zoomScale="34" workbookViewId="0">
      <selection activeCell="M56" sqref="M56"/>
    </sheetView>
  </sheetViews>
  <sheetFormatPr defaultColWidth="8.875" defaultRowHeight="14.25"/>
  <sheetData>
    <row r="41" spans="13:26" ht="15">
      <c r="M41" t="s">
        <v>621</v>
      </c>
      <c r="N41" s="1">
        <v>4563</v>
      </c>
      <c r="O41" s="23" t="s">
        <v>619</v>
      </c>
      <c r="P41" s="450" t="s">
        <v>27</v>
      </c>
      <c r="Q41" t="s">
        <v>357</v>
      </c>
      <c r="R41" s="450" t="s">
        <v>28</v>
      </c>
      <c r="S41">
        <f>N41/Q42</f>
        <v>4.5629999999999997</v>
      </c>
      <c r="T41" t="s">
        <v>623</v>
      </c>
      <c r="U41">
        <v>180.12</v>
      </c>
      <c r="V41" s="23" t="s">
        <v>625</v>
      </c>
      <c r="W41">
        <f>S41*U41</f>
        <v>821.88756000000001</v>
      </c>
      <c r="X41" s="23" t="s">
        <v>626</v>
      </c>
      <c r="Y41">
        <v>1000</v>
      </c>
      <c r="Z41" t="s">
        <v>31</v>
      </c>
    </row>
    <row r="42" spans="13:26">
      <c r="O42" t="s">
        <v>620</v>
      </c>
      <c r="Q42">
        <v>1000</v>
      </c>
      <c r="R42" t="s">
        <v>622</v>
      </c>
      <c r="T42" t="s">
        <v>624</v>
      </c>
      <c r="V42" t="s">
        <v>23</v>
      </c>
      <c r="X42" t="s">
        <v>23</v>
      </c>
      <c r="Z42" t="s">
        <v>33</v>
      </c>
    </row>
    <row r="44" spans="13:26">
      <c r="M44" t="s">
        <v>360</v>
      </c>
      <c r="N44">
        <v>1.51</v>
      </c>
      <c r="O44" s="23" t="s">
        <v>627</v>
      </c>
      <c r="P44">
        <v>180.12</v>
      </c>
      <c r="Q44" t="s">
        <v>629</v>
      </c>
    </row>
    <row r="45" spans="13:26">
      <c r="O45" t="s">
        <v>628</v>
      </c>
      <c r="Q45" t="s">
        <v>23</v>
      </c>
    </row>
  </sheetData>
  <pageMargins left="0.7" right="0.7" top="0.75" bottom="0.75" header="0.3" footer="0.3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8F9EF-FD90-41F6-9104-22FC7C3B6F6E}">
  <dimension ref="A1:AE33"/>
  <sheetViews>
    <sheetView zoomScale="90" zoomScaleNormal="90" workbookViewId="0">
      <selection activeCell="W12" sqref="W12:W17"/>
    </sheetView>
  </sheetViews>
  <sheetFormatPr defaultColWidth="8.875" defaultRowHeight="14.25"/>
  <cols>
    <col min="6" max="6" width="11.125" customWidth="1"/>
    <col min="13" max="13" width="8.875" style="4"/>
    <col min="14" max="14" width="5" style="4" customWidth="1"/>
    <col min="15" max="16" width="7.5" style="4" customWidth="1"/>
    <col min="17" max="17" width="6.375" style="4" customWidth="1"/>
    <col min="18" max="18" width="7.5" style="4" customWidth="1"/>
    <col min="19" max="19" width="9.125" style="4" customWidth="1"/>
    <col min="20" max="20" width="6.375" style="4" customWidth="1"/>
    <col min="21" max="21" width="11" style="4" customWidth="1"/>
    <col min="22" max="23" width="10.375" customWidth="1"/>
    <col min="24" max="24" width="11.625" customWidth="1"/>
    <col min="25" max="25" width="10.375" customWidth="1"/>
    <col min="26" max="26" width="10.625" customWidth="1"/>
    <col min="27" max="27" width="10.5" customWidth="1"/>
    <col min="29" max="29" width="11.875" customWidth="1"/>
  </cols>
  <sheetData>
    <row r="1" spans="1:31" ht="26.25">
      <c r="A1" s="491" t="s">
        <v>729</v>
      </c>
    </row>
    <row r="3" spans="1:31" ht="15.75">
      <c r="I3" s="182" t="s">
        <v>730</v>
      </c>
      <c r="N3" s="17" t="s">
        <v>10</v>
      </c>
      <c r="O3" s="494">
        <v>12.4</v>
      </c>
      <c r="P3" s="15" t="s">
        <v>11</v>
      </c>
      <c r="R3" s="624" t="s">
        <v>1008</v>
      </c>
    </row>
    <row r="4" spans="1:31">
      <c r="N4" s="16" t="s">
        <v>12</v>
      </c>
      <c r="O4" s="20">
        <f>PI()/6*O3^3/1000</f>
        <v>0.99830599192633096</v>
      </c>
      <c r="P4" s="15" t="s">
        <v>13</v>
      </c>
    </row>
    <row r="5" spans="1:31">
      <c r="N5" s="16" t="s">
        <v>14</v>
      </c>
      <c r="O5" s="19">
        <v>1.06</v>
      </c>
      <c r="P5" s="15" t="s">
        <v>15</v>
      </c>
    </row>
    <row r="6" spans="1:31">
      <c r="N6" s="17" t="s">
        <v>16</v>
      </c>
      <c r="O6" s="22">
        <f>O4*O5*1000</f>
        <v>1058.2043514419108</v>
      </c>
      <c r="P6" s="15" t="s">
        <v>17</v>
      </c>
    </row>
    <row r="7" spans="1:31">
      <c r="N7" s="16" t="s">
        <v>18</v>
      </c>
      <c r="O7" s="21">
        <v>0.75</v>
      </c>
      <c r="P7" s="15"/>
    </row>
    <row r="8" spans="1:31" ht="15.75">
      <c r="N8" s="16" t="s">
        <v>19</v>
      </c>
      <c r="O8" s="471">
        <f>O6*(1-O7)</f>
        <v>264.55108786047771</v>
      </c>
      <c r="P8" s="15" t="s">
        <v>20</v>
      </c>
    </row>
    <row r="9" spans="1:31" ht="15.75">
      <c r="N9" s="16"/>
      <c r="O9" s="471"/>
      <c r="P9" s="15"/>
      <c r="W9" s="162">
        <v>180.12</v>
      </c>
      <c r="AB9" s="162">
        <v>146.1</v>
      </c>
    </row>
    <row r="10" spans="1:31" ht="15">
      <c r="M10" s="109" t="s">
        <v>719</v>
      </c>
      <c r="N10" s="109"/>
      <c r="O10" s="490" t="s">
        <v>720</v>
      </c>
      <c r="P10" s="109"/>
      <c r="Q10" s="109"/>
      <c r="R10" s="490" t="s">
        <v>161</v>
      </c>
      <c r="S10" s="109"/>
      <c r="T10" s="109"/>
      <c r="U10" s="490" t="s">
        <v>721</v>
      </c>
      <c r="X10" s="109" t="s">
        <v>332</v>
      </c>
      <c r="Z10" s="490" t="s">
        <v>722</v>
      </c>
      <c r="AC10" s="109" t="s">
        <v>332</v>
      </c>
    </row>
    <row r="11" spans="1:31" ht="33.75" customHeight="1" thickBot="1">
      <c r="M11" s="489" t="s">
        <v>108</v>
      </c>
      <c r="N11" s="489"/>
      <c r="O11" s="489" t="s">
        <v>340</v>
      </c>
      <c r="P11" s="489" t="s">
        <v>135</v>
      </c>
      <c r="Q11" s="489"/>
      <c r="R11" s="489" t="s">
        <v>340</v>
      </c>
      <c r="S11" s="489" t="s">
        <v>135</v>
      </c>
      <c r="T11" s="489"/>
      <c r="U11" s="114" t="s">
        <v>723</v>
      </c>
      <c r="V11" s="114" t="s">
        <v>206</v>
      </c>
      <c r="W11" s="114" t="s">
        <v>122</v>
      </c>
      <c r="X11" s="114" t="s">
        <v>724</v>
      </c>
      <c r="Y11" s="112"/>
      <c r="Z11" s="114" t="s">
        <v>725</v>
      </c>
      <c r="AA11" s="114" t="s">
        <v>726</v>
      </c>
      <c r="AB11" s="114" t="s">
        <v>727</v>
      </c>
      <c r="AC11" s="114" t="s">
        <v>728</v>
      </c>
    </row>
    <row r="12" spans="1:31" ht="15" thickTop="1">
      <c r="M12" s="4">
        <v>2.8</v>
      </c>
      <c r="P12" s="4">
        <v>0.05</v>
      </c>
      <c r="S12" s="413">
        <v>0.69</v>
      </c>
      <c r="U12" s="4">
        <v>0.15</v>
      </c>
      <c r="V12" s="117">
        <f>U12*$O$8/1000</f>
        <v>3.9682663179071653E-2</v>
      </c>
      <c r="W12" s="117">
        <f>V12/W$9*1000</f>
        <v>0.2203123649737489</v>
      </c>
      <c r="X12" s="495">
        <f>S12/V12</f>
        <v>17.387945886754419</v>
      </c>
      <c r="Z12" s="4">
        <v>0.38</v>
      </c>
      <c r="AA12" s="117">
        <f>Z12*$O$8/1000</f>
        <v>0.10052941338698153</v>
      </c>
      <c r="AB12" s="117">
        <f>AA12/AB$9*1000</f>
        <v>0.68808633392868945</v>
      </c>
      <c r="AC12" s="470">
        <f>S12/AA12</f>
        <v>6.8636628500346379</v>
      </c>
      <c r="AE12">
        <f>X12/AC12</f>
        <v>2.5333333333333337</v>
      </c>
    </row>
    <row r="13" spans="1:31">
      <c r="M13" s="4">
        <v>3.7</v>
      </c>
      <c r="P13" s="4">
        <v>0.06</v>
      </c>
      <c r="S13" s="413">
        <v>0.7</v>
      </c>
      <c r="U13" s="4">
        <v>0.14000000000000001</v>
      </c>
      <c r="V13" s="117">
        <f t="shared" ref="V13:V17" si="0">U13*$O$8/1000</f>
        <v>3.7037152300466884E-2</v>
      </c>
      <c r="W13" s="117">
        <f t="shared" ref="W13:W17" si="1">V13/W$9*1000</f>
        <v>0.20562487397549903</v>
      </c>
      <c r="X13" s="495">
        <f t="shared" ref="X13:X17" si="2">S13/V13</f>
        <v>18.8999411812548</v>
      </c>
      <c r="Z13" s="4">
        <v>0.4</v>
      </c>
      <c r="AA13" s="117">
        <f t="shared" ref="AA13:AA16" si="3">Z13*$O$8/1000</f>
        <v>0.10582043514419109</v>
      </c>
      <c r="AB13" s="117">
        <f t="shared" ref="AB13:AB16" si="4">AA13/AB$9*1000</f>
        <v>0.72430140413546273</v>
      </c>
      <c r="AC13" s="470">
        <f t="shared" ref="AC13:AC16" si="5">S13/AA13</f>
        <v>6.6149794134391797</v>
      </c>
      <c r="AE13">
        <f t="shared" ref="AE13:AE16" si="6">X13/AC13</f>
        <v>2.8571428571428572</v>
      </c>
    </row>
    <row r="14" spans="1:31">
      <c r="M14" s="4">
        <v>4</v>
      </c>
      <c r="P14" s="4">
        <v>0.08</v>
      </c>
      <c r="S14" s="413">
        <v>0.72</v>
      </c>
      <c r="U14" s="4">
        <v>0.14000000000000001</v>
      </c>
      <c r="V14" s="117">
        <f t="shared" si="0"/>
        <v>3.7037152300466884E-2</v>
      </c>
      <c r="W14" s="117">
        <f t="shared" si="1"/>
        <v>0.20562487397549903</v>
      </c>
      <c r="X14" s="495">
        <f t="shared" si="2"/>
        <v>19.439939500719223</v>
      </c>
      <c r="Z14" s="4">
        <v>0.36</v>
      </c>
      <c r="AA14" s="117">
        <f t="shared" si="3"/>
        <v>9.5238391629771962E-2</v>
      </c>
      <c r="AB14" s="117">
        <f t="shared" si="4"/>
        <v>0.65187126372191628</v>
      </c>
      <c r="AC14" s="470">
        <f t="shared" si="5"/>
        <v>7.5599764725019218</v>
      </c>
      <c r="AE14">
        <f t="shared" si="6"/>
        <v>2.5714285714285707</v>
      </c>
    </row>
    <row r="15" spans="1:31">
      <c r="M15" s="4">
        <v>4.9000000000000004</v>
      </c>
      <c r="P15" s="4">
        <v>0.1</v>
      </c>
      <c r="S15" s="413">
        <v>0.74</v>
      </c>
      <c r="U15" s="4">
        <v>0.13</v>
      </c>
      <c r="V15" s="117">
        <f t="shared" si="0"/>
        <v>3.4391641421862101E-2</v>
      </c>
      <c r="W15" s="117">
        <f t="shared" si="1"/>
        <v>0.19093738297724905</v>
      </c>
      <c r="X15" s="495">
        <f t="shared" si="2"/>
        <v>21.516856114043929</v>
      </c>
      <c r="Z15" s="4">
        <v>0.36</v>
      </c>
      <c r="AA15" s="117">
        <f t="shared" si="3"/>
        <v>9.5238391629771962E-2</v>
      </c>
      <c r="AB15" s="117">
        <f t="shared" si="4"/>
        <v>0.65187126372191628</v>
      </c>
      <c r="AC15" s="470">
        <f t="shared" si="5"/>
        <v>7.7699758189603081</v>
      </c>
      <c r="AE15">
        <f t="shared" si="6"/>
        <v>2.7692307692307692</v>
      </c>
    </row>
    <row r="16" spans="1:31">
      <c r="M16" s="4">
        <v>7.7</v>
      </c>
      <c r="P16" s="4">
        <v>0.13</v>
      </c>
      <c r="S16" s="413">
        <v>0.77</v>
      </c>
      <c r="U16" s="4">
        <v>0.12</v>
      </c>
      <c r="V16" s="117">
        <f t="shared" si="0"/>
        <v>3.1746130543257325E-2</v>
      </c>
      <c r="W16" s="117">
        <f t="shared" si="1"/>
        <v>0.17624989197899915</v>
      </c>
      <c r="X16" s="495">
        <f t="shared" si="2"/>
        <v>24.254924515943664</v>
      </c>
      <c r="Z16" s="4">
        <v>0.31</v>
      </c>
      <c r="AA16" s="117">
        <f t="shared" si="3"/>
        <v>8.2010837236748083E-2</v>
      </c>
      <c r="AB16" s="117">
        <f t="shared" si="4"/>
        <v>0.56133358820498347</v>
      </c>
      <c r="AC16" s="470">
        <f t="shared" si="5"/>
        <v>9.3890030384298058</v>
      </c>
      <c r="AE16">
        <f t="shared" si="6"/>
        <v>2.583333333333333</v>
      </c>
    </row>
    <row r="17" spans="3:29">
      <c r="M17" s="4">
        <v>13.5</v>
      </c>
      <c r="P17" s="4">
        <v>0.14000000000000001</v>
      </c>
      <c r="S17" s="413">
        <v>0.78</v>
      </c>
      <c r="U17" s="4">
        <v>0.11</v>
      </c>
      <c r="V17" s="117">
        <f t="shared" si="0"/>
        <v>2.9100619664652549E-2</v>
      </c>
      <c r="W17" s="117">
        <f t="shared" si="1"/>
        <v>0.16156240098074923</v>
      </c>
      <c r="X17" s="495">
        <f t="shared" si="2"/>
        <v>26.803552947961354</v>
      </c>
      <c r="Z17" s="4"/>
      <c r="AA17" s="4"/>
      <c r="AB17" s="4"/>
      <c r="AC17" s="4"/>
    </row>
    <row r="18" spans="3:29">
      <c r="M18" s="172"/>
      <c r="N18" s="172"/>
      <c r="O18" s="172"/>
      <c r="P18" s="172"/>
      <c r="Q18" s="172"/>
      <c r="R18" s="172"/>
      <c r="S18" s="172"/>
      <c r="T18" s="172"/>
      <c r="U18" s="172"/>
      <c r="V18" s="23"/>
      <c r="W18" s="23"/>
      <c r="X18" s="23"/>
      <c r="Y18" s="23"/>
      <c r="Z18" s="172"/>
      <c r="AA18" s="172"/>
      <c r="AB18" s="172"/>
      <c r="AC18" s="172"/>
    </row>
    <row r="19" spans="3:29">
      <c r="U19" s="117">
        <f>AVERAGE(U12:U18)</f>
        <v>0.13166666666666668</v>
      </c>
      <c r="V19" s="117">
        <f>AVERAGE(V12:V18)</f>
        <v>3.4832559901629569E-2</v>
      </c>
      <c r="W19" s="117">
        <f t="shared" ref="W19:X19" si="7">AVERAGE(W12:W18)</f>
        <v>0.19338529814362407</v>
      </c>
      <c r="X19" s="117">
        <f t="shared" si="7"/>
        <v>21.383860024446232</v>
      </c>
      <c r="Z19" s="117">
        <f t="shared" ref="Z19:AC19" si="8">AVERAGE(Z12:Z18)</f>
        <v>0.36199999999999999</v>
      </c>
      <c r="AA19" s="117">
        <f t="shared" si="8"/>
        <v>9.5767493805492918E-2</v>
      </c>
      <c r="AB19" s="117">
        <f t="shared" si="8"/>
        <v>0.6554927707425936</v>
      </c>
      <c r="AC19" s="117">
        <f t="shared" si="8"/>
        <v>7.639519518673171</v>
      </c>
    </row>
    <row r="21" spans="3:29">
      <c r="O21" s="172" t="s">
        <v>33</v>
      </c>
      <c r="Q21" s="172" t="s">
        <v>1310</v>
      </c>
      <c r="T21" s="172" t="s">
        <v>731</v>
      </c>
      <c r="U21" s="492">
        <v>1000000000</v>
      </c>
      <c r="V21" s="23" t="s">
        <v>29</v>
      </c>
    </row>
    <row r="22" spans="3:29">
      <c r="O22" s="4" t="s">
        <v>29</v>
      </c>
      <c r="Q22" s="4" t="s">
        <v>33</v>
      </c>
      <c r="S22" s="492">
        <v>1000000000000</v>
      </c>
      <c r="T22" s="4" t="s">
        <v>31</v>
      </c>
      <c r="V22" t="s">
        <v>23</v>
      </c>
    </row>
    <row r="28" spans="3:29">
      <c r="C28" t="s">
        <v>685</v>
      </c>
    </row>
    <row r="33" spans="3:3">
      <c r="C33" t="s">
        <v>686</v>
      </c>
    </row>
  </sheetData>
  <pageMargins left="0.7" right="0.7" top="0.75" bottom="0.75" header="0.3" footer="0.3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15501-BEB8-4083-98C8-EF7A0B9C3D3F}">
  <dimension ref="A1:AO37"/>
  <sheetViews>
    <sheetView zoomScale="43" workbookViewId="0">
      <selection activeCell="F20" sqref="F20:AE21"/>
    </sheetView>
  </sheetViews>
  <sheetFormatPr defaultColWidth="8.875" defaultRowHeight="14.25"/>
  <cols>
    <col min="6" max="6" width="6.875" customWidth="1"/>
    <col min="7" max="7" width="12.375" customWidth="1"/>
    <col min="8" max="8" width="4.5" customWidth="1"/>
    <col min="9" max="9" width="5.625" customWidth="1"/>
    <col min="11" max="11" width="4.875" customWidth="1"/>
    <col min="13" max="13" width="5.375" customWidth="1"/>
    <col min="14" max="14" width="4.375" customWidth="1"/>
    <col min="15" max="16" width="6.375" customWidth="1"/>
    <col min="18" max="18" width="10.5" customWidth="1"/>
    <col min="23" max="23" width="5.875" customWidth="1"/>
    <col min="25" max="25" width="10.5" customWidth="1"/>
    <col min="30" max="30" width="9.625" customWidth="1"/>
    <col min="31" max="31" width="7.375" customWidth="1"/>
    <col min="37" max="37" width="10.5" customWidth="1"/>
    <col min="38" max="38" width="7.5" customWidth="1"/>
  </cols>
  <sheetData>
    <row r="1" spans="1:41" ht="23.25">
      <c r="A1" s="359" t="s">
        <v>1213</v>
      </c>
    </row>
    <row r="2" spans="1:41">
      <c r="A2" t="s">
        <v>1214</v>
      </c>
    </row>
    <row r="3" spans="1:41">
      <c r="A3" t="s">
        <v>1215</v>
      </c>
    </row>
    <row r="6" spans="1:41">
      <c r="U6" s="749">
        <v>180.12</v>
      </c>
      <c r="Z6" s="8">
        <v>146.1</v>
      </c>
      <c r="AE6" s="8">
        <v>90.1</v>
      </c>
      <c r="AL6" s="8">
        <v>18</v>
      </c>
    </row>
    <row r="7" spans="1:41" ht="15">
      <c r="S7" s="790" t="s">
        <v>1212</v>
      </c>
      <c r="T7" s="790"/>
      <c r="U7" s="11"/>
      <c r="V7" s="728"/>
      <c r="X7" s="657" t="s">
        <v>1224</v>
      </c>
      <c r="Y7" s="415"/>
      <c r="Z7" s="415"/>
      <c r="AA7" s="415"/>
      <c r="AB7" s="4"/>
      <c r="AC7" s="796" t="s">
        <v>1273</v>
      </c>
      <c r="AD7" s="797"/>
      <c r="AE7" s="797"/>
      <c r="AF7" s="797"/>
      <c r="AG7" s="796" t="s">
        <v>1260</v>
      </c>
      <c r="AH7" s="796"/>
      <c r="AJ7" s="798" t="s">
        <v>1275</v>
      </c>
      <c r="AK7" s="795"/>
      <c r="AL7" s="795"/>
      <c r="AM7" s="795"/>
      <c r="AN7" s="599" t="s">
        <v>1201</v>
      </c>
      <c r="AO7" s="597"/>
    </row>
    <row r="8" spans="1:41" ht="36.75" customHeight="1" thickBot="1">
      <c r="Q8" s="101" t="s">
        <v>1231</v>
      </c>
      <c r="S8" s="112" t="s">
        <v>1225</v>
      </c>
      <c r="T8" s="112" t="s">
        <v>1227</v>
      </c>
      <c r="U8" s="112" t="s">
        <v>1228</v>
      </c>
      <c r="V8" s="489"/>
      <c r="X8" s="114" t="s">
        <v>1225</v>
      </c>
      <c r="Y8" s="112" t="s">
        <v>1229</v>
      </c>
      <c r="Z8" s="112" t="s">
        <v>1230</v>
      </c>
      <c r="AA8" s="489"/>
      <c r="AB8" s="4"/>
      <c r="AC8" s="114" t="s">
        <v>1272</v>
      </c>
      <c r="AD8" s="112" t="s">
        <v>1276</v>
      </c>
      <c r="AE8" s="112" t="s">
        <v>1278</v>
      </c>
      <c r="AF8" s="489"/>
      <c r="AG8" s="436" t="s">
        <v>1274</v>
      </c>
      <c r="AH8" s="436"/>
      <c r="AJ8" s="114" t="s">
        <v>1272</v>
      </c>
      <c r="AK8" s="112" t="s">
        <v>1276</v>
      </c>
      <c r="AL8" s="112" t="s">
        <v>1277</v>
      </c>
      <c r="AM8" s="489"/>
      <c r="AN8" s="436" t="s">
        <v>1274</v>
      </c>
      <c r="AO8" s="436"/>
    </row>
    <row r="9" spans="1:41" ht="15.75" thickTop="1">
      <c r="O9" t="s">
        <v>152</v>
      </c>
      <c r="Q9" t="s">
        <v>1232</v>
      </c>
      <c r="S9" s="118">
        <v>0.28799999999999998</v>
      </c>
      <c r="T9" s="5">
        <f>S9*$C$24*1000000*1000/1000000000000</f>
        <v>7.8048942487621412E-2</v>
      </c>
      <c r="U9" s="748">
        <f>T9/U$6*1000</f>
        <v>0.43331635847002781</v>
      </c>
      <c r="V9" s="750">
        <v>1</v>
      </c>
      <c r="X9" s="118">
        <v>0.46200000000000002</v>
      </c>
      <c r="Y9" s="5">
        <f>X9*$C$24*1000000*1000/1000000000000</f>
        <v>0.12520351190722603</v>
      </c>
      <c r="Z9" s="748">
        <f>Y9/Z$6*1000</f>
        <v>0.85697133406725567</v>
      </c>
      <c r="AA9" s="750">
        <v>1</v>
      </c>
      <c r="AB9" s="4"/>
      <c r="AC9" s="118">
        <v>5.05</v>
      </c>
      <c r="AD9" s="5">
        <f>AC9/$C$24/1000000/1000*1000000000000</f>
        <v>18.634461321890022</v>
      </c>
      <c r="AE9" s="748">
        <f>AD9*AE$6/1000</f>
        <v>1.6789649651022911</v>
      </c>
      <c r="AF9" s="750">
        <v>1</v>
      </c>
      <c r="AG9" s="109">
        <v>1.45</v>
      </c>
      <c r="AH9" s="750">
        <v>1</v>
      </c>
      <c r="AJ9" s="118">
        <v>1.77</v>
      </c>
      <c r="AK9" s="5">
        <f>AJ9/$C$24/1000000/1000*1000000000000</f>
        <v>6.5312864435139275</v>
      </c>
      <c r="AL9" s="748">
        <f>AK9*AL$6/1000</f>
        <v>0.11756315598325069</v>
      </c>
      <c r="AM9" s="750">
        <v>1</v>
      </c>
      <c r="AN9" s="109">
        <v>0.82</v>
      </c>
      <c r="AO9" s="750">
        <v>1</v>
      </c>
    </row>
    <row r="10" spans="1:41" ht="15">
      <c r="O10" t="s">
        <v>1234</v>
      </c>
      <c r="Q10" t="s">
        <v>361</v>
      </c>
      <c r="S10" s="118">
        <v>0.4</v>
      </c>
      <c r="T10" s="5">
        <f t="shared" ref="T10:T12" si="0">S10*$C$24*1000000*1000/1000000000000</f>
        <v>0.10840130901058531</v>
      </c>
      <c r="U10" s="748">
        <f t="shared" ref="U10:U12" si="1">T10/U$6*1000</f>
        <v>0.60182827565281649</v>
      </c>
      <c r="V10" s="750">
        <f>U10/U$9</f>
        <v>1.3888888888888891</v>
      </c>
      <c r="X10" s="118">
        <v>0.32</v>
      </c>
      <c r="Y10" s="5">
        <f t="shared" ref="Y10:Y12" si="2">X10*$C$24*1000000*1000/1000000000000</f>
        <v>8.6721047208468252E-2</v>
      </c>
      <c r="Z10" s="748">
        <f t="shared" ref="Z10:Z12" si="3">Y10/Z$6*1000</f>
        <v>0.59357321840156241</v>
      </c>
      <c r="AA10" s="750">
        <f>Z10/Z$9</f>
        <v>0.69264069264069272</v>
      </c>
      <c r="AB10" s="4"/>
      <c r="AC10" s="118">
        <v>2.83</v>
      </c>
      <c r="AD10" s="5">
        <f t="shared" ref="AD10:AD12" si="4">AC10/$C$24/1000000/1000*1000000000000</f>
        <v>10.442678324940347</v>
      </c>
      <c r="AE10" s="748">
        <f t="shared" ref="AE10:AE12" si="5">AD10*AE$6/1000</f>
        <v>0.9408853170771253</v>
      </c>
      <c r="AF10" s="750">
        <f>AE10/AE$9</f>
        <v>0.56039603960396023</v>
      </c>
      <c r="AG10" s="109">
        <v>1.1399999999999999</v>
      </c>
      <c r="AH10" s="750">
        <f>AG10/AG$9</f>
        <v>0.78620689655172404</v>
      </c>
      <c r="AJ10" s="118">
        <v>3.36</v>
      </c>
      <c r="AK10" s="5">
        <f t="shared" ref="AK10:AK12" si="6">AJ10*$C$24*1000000*1000/1000000000000</f>
        <v>0.91057099568891653</v>
      </c>
      <c r="AL10" s="748">
        <f t="shared" ref="AL10:AL12" si="7">AK10*AL$6/1000</f>
        <v>1.6390277922400498E-2</v>
      </c>
      <c r="AM10" s="750">
        <f>AL10/AL$9</f>
        <v>0.13941679079060817</v>
      </c>
      <c r="AN10" s="109">
        <v>1.04</v>
      </c>
      <c r="AO10" s="750">
        <f>AN10/AN$9</f>
        <v>1.2682926829268293</v>
      </c>
    </row>
    <row r="11" spans="1:41" ht="15">
      <c r="O11" t="s">
        <v>1234</v>
      </c>
      <c r="Q11" t="s">
        <v>339</v>
      </c>
      <c r="S11" s="118">
        <v>0.33800000000000002</v>
      </c>
      <c r="T11" s="5">
        <f t="shared" si="0"/>
        <v>9.1599106113944589E-2</v>
      </c>
      <c r="U11" s="748">
        <f t="shared" si="1"/>
        <v>0.50854489292662997</v>
      </c>
      <c r="V11" s="750">
        <f t="shared" ref="V11:V12" si="8">U11/U$9</f>
        <v>1.1736111111111114</v>
      </c>
      <c r="X11" s="118">
        <v>1.01</v>
      </c>
      <c r="Y11" s="5">
        <f t="shared" si="2"/>
        <v>0.27371330525172788</v>
      </c>
      <c r="Z11" s="748">
        <f t="shared" si="3"/>
        <v>1.873465470579931</v>
      </c>
      <c r="AA11" s="750">
        <f t="shared" ref="AA11:AA12" si="9">Z11/Z$9</f>
        <v>2.1861471861471857</v>
      </c>
      <c r="AB11" s="4"/>
      <c r="AC11" s="118">
        <v>3.56</v>
      </c>
      <c r="AD11" s="5">
        <f t="shared" si="4"/>
        <v>13.136372733847221</v>
      </c>
      <c r="AE11" s="748">
        <f t="shared" si="5"/>
        <v>1.1835871833196345</v>
      </c>
      <c r="AF11" s="750">
        <f t="shared" ref="AF11:AF12" si="10">AE11/AE$9</f>
        <v>0.70495049504950469</v>
      </c>
      <c r="AG11" s="109">
        <v>1.2</v>
      </c>
      <c r="AH11" s="750">
        <f t="shared" ref="AH11:AH12" si="11">AG11/AG$9</f>
        <v>0.82758620689655171</v>
      </c>
      <c r="AJ11" s="118">
        <v>0.97</v>
      </c>
      <c r="AK11" s="5">
        <f t="shared" si="6"/>
        <v>0.26287317435066931</v>
      </c>
      <c r="AL11" s="748">
        <f t="shared" si="7"/>
        <v>4.7317171383120474E-3</v>
      </c>
      <c r="AM11" s="750">
        <f t="shared" ref="AM11:AM12" si="12">AL11/AL$9</f>
        <v>4.0248299722288661E-2</v>
      </c>
      <c r="AN11" s="109">
        <v>0.97</v>
      </c>
      <c r="AO11" s="750">
        <f t="shared" ref="AO11:AO12" si="13">AN11/AN$9</f>
        <v>1.1829268292682926</v>
      </c>
    </row>
    <row r="12" spans="1:41" ht="15">
      <c r="O12" t="s">
        <v>1234</v>
      </c>
      <c r="Q12" t="s">
        <v>1233</v>
      </c>
      <c r="S12" s="118">
        <v>0.56499999999999995</v>
      </c>
      <c r="T12" s="5">
        <f t="shared" si="0"/>
        <v>0.15311684897745173</v>
      </c>
      <c r="U12" s="748">
        <f t="shared" si="1"/>
        <v>0.85008243935960326</v>
      </c>
      <c r="V12" s="750">
        <f t="shared" si="8"/>
        <v>1.9618055555555558</v>
      </c>
      <c r="X12" s="118">
        <v>1.1499999999999999</v>
      </c>
      <c r="Y12" s="5">
        <f t="shared" si="2"/>
        <v>0.31165376340543272</v>
      </c>
      <c r="Z12" s="748">
        <f t="shared" si="3"/>
        <v>2.133153753630614</v>
      </c>
      <c r="AA12" s="750">
        <f t="shared" si="9"/>
        <v>2.489177489177488</v>
      </c>
      <c r="AB12" s="4"/>
      <c r="AC12" s="118">
        <v>1.62</v>
      </c>
      <c r="AD12" s="5">
        <f t="shared" si="4"/>
        <v>5.9777875923686796</v>
      </c>
      <c r="AE12" s="748">
        <f t="shared" si="5"/>
        <v>0.53859866207241802</v>
      </c>
      <c r="AF12" s="750">
        <f t="shared" si="10"/>
        <v>0.32079207920792074</v>
      </c>
      <c r="AG12" s="109">
        <v>0.92</v>
      </c>
      <c r="AH12" s="750">
        <f t="shared" si="11"/>
        <v>0.6344827586206897</v>
      </c>
      <c r="AJ12" s="118">
        <v>0.46</v>
      </c>
      <c r="AK12" s="5">
        <f t="shared" si="6"/>
        <v>0.12466150536217309</v>
      </c>
      <c r="AL12" s="748">
        <f t="shared" si="7"/>
        <v>2.2439070965191155E-3</v>
      </c>
      <c r="AM12" s="750">
        <f t="shared" si="12"/>
        <v>1.9086822548714213E-2</v>
      </c>
      <c r="AN12" s="109">
        <v>0.52</v>
      </c>
      <c r="AO12" s="750">
        <f t="shared" si="13"/>
        <v>0.63414634146341464</v>
      </c>
    </row>
    <row r="19" spans="1:31">
      <c r="B19" s="17" t="s">
        <v>10</v>
      </c>
      <c r="C19" s="742">
        <v>12.5</v>
      </c>
      <c r="D19" s="15" t="s">
        <v>11</v>
      </c>
    </row>
    <row r="20" spans="1:31" ht="15">
      <c r="B20" s="16" t="s">
        <v>12</v>
      </c>
      <c r="C20" s="20">
        <f>PI()/6*C19^3/1000</f>
        <v>1.0226538585904275</v>
      </c>
      <c r="D20" s="15" t="s">
        <v>13</v>
      </c>
      <c r="F20" s="1">
        <v>0.28799999999999998</v>
      </c>
      <c r="G20" s="23" t="s">
        <v>926</v>
      </c>
      <c r="H20" t="s">
        <v>27</v>
      </c>
      <c r="I20" s="524">
        <f>C24</f>
        <v>271.00327252646326</v>
      </c>
      <c r="J20" s="745" t="s">
        <v>32</v>
      </c>
      <c r="K20" t="s">
        <v>27</v>
      </c>
      <c r="L20" s="286">
        <v>1000000</v>
      </c>
      <c r="M20" t="s">
        <v>623</v>
      </c>
      <c r="N20" t="s">
        <v>27</v>
      </c>
      <c r="O20">
        <v>1000</v>
      </c>
      <c r="P20" s="23" t="s">
        <v>964</v>
      </c>
      <c r="Q20" t="s">
        <v>27</v>
      </c>
      <c r="R20" s="23"/>
      <c r="S20" s="23" t="s">
        <v>356</v>
      </c>
      <c r="T20" s="450" t="s">
        <v>28</v>
      </c>
      <c r="U20" s="746">
        <f>F20*I20*L20*O20/R21</f>
        <v>7.8048942487621412E-2</v>
      </c>
      <c r="V20" s="23" t="s">
        <v>756</v>
      </c>
      <c r="W20" t="s">
        <v>27</v>
      </c>
      <c r="X20" s="23"/>
      <c r="Y20" s="23" t="s">
        <v>745</v>
      </c>
      <c r="Z20" t="s">
        <v>27</v>
      </c>
      <c r="AA20" s="23">
        <v>1000</v>
      </c>
      <c r="AB20" s="23" t="s">
        <v>624</v>
      </c>
      <c r="AC20" s="450" t="s">
        <v>28</v>
      </c>
      <c r="AD20" s="747">
        <f>U20/X21*AA20</f>
        <v>0.43331635847002781</v>
      </c>
      <c r="AE20" t="s">
        <v>756</v>
      </c>
    </row>
    <row r="21" spans="1:31">
      <c r="B21" s="16" t="s">
        <v>14</v>
      </c>
      <c r="C21" s="743">
        <v>1.06</v>
      </c>
      <c r="D21" s="15" t="s">
        <v>15</v>
      </c>
      <c r="G21" t="s">
        <v>964</v>
      </c>
      <c r="J21" t="s">
        <v>33</v>
      </c>
      <c r="L21" t="s">
        <v>926</v>
      </c>
      <c r="P21" t="s">
        <v>23</v>
      </c>
      <c r="R21" s="285">
        <v>1000000000000</v>
      </c>
      <c r="S21" t="s">
        <v>31</v>
      </c>
      <c r="U21" s="424"/>
      <c r="V21" t="s">
        <v>1226</v>
      </c>
      <c r="X21">
        <v>180.12</v>
      </c>
      <c r="Y21" t="s">
        <v>629</v>
      </c>
      <c r="AB21" t="s">
        <v>755</v>
      </c>
      <c r="AE21" t="s">
        <v>755</v>
      </c>
    </row>
    <row r="22" spans="1:31">
      <c r="B22" s="17" t="s">
        <v>16</v>
      </c>
      <c r="C22" s="22">
        <f>C20*C21*1000</f>
        <v>1084.0130901058531</v>
      </c>
      <c r="D22" s="15" t="s">
        <v>17</v>
      </c>
    </row>
    <row r="23" spans="1:31">
      <c r="B23" s="16" t="s">
        <v>18</v>
      </c>
      <c r="C23" s="744">
        <v>0.75</v>
      </c>
      <c r="D23" s="15"/>
    </row>
    <row r="24" spans="1:31">
      <c r="B24" s="16" t="s">
        <v>19</v>
      </c>
      <c r="C24" s="522">
        <f>C22*(1-C23)</f>
        <v>271.00327252646326</v>
      </c>
      <c r="D24" s="15" t="s">
        <v>20</v>
      </c>
    </row>
    <row r="31" spans="1:31">
      <c r="A31" s="575" t="s">
        <v>1216</v>
      </c>
    </row>
    <row r="32" spans="1:31">
      <c r="A32" s="738" t="s">
        <v>1217</v>
      </c>
      <c r="B32" s="739" t="s">
        <v>1218</v>
      </c>
    </row>
    <row r="33" spans="1:1">
      <c r="A33" s="320" t="s">
        <v>1219</v>
      </c>
    </row>
    <row r="34" spans="1:1">
      <c r="A34" s="740" t="s">
        <v>1220</v>
      </c>
    </row>
    <row r="35" spans="1:1" ht="30">
      <c r="A35" s="741" t="s">
        <v>1221</v>
      </c>
    </row>
    <row r="36" spans="1:1">
      <c r="A36" s="739" t="s">
        <v>1222</v>
      </c>
    </row>
    <row r="37" spans="1:1">
      <c r="A37" s="739" t="s">
        <v>1223</v>
      </c>
    </row>
  </sheetData>
  <hyperlinks>
    <hyperlink ref="A31" r:id="rId1" display="https://www.researchgate.net/post/Hybridoma_cell_diameter" xr:uid="{2D23FA65-F40D-454E-BA05-EB516D8EAAF6}"/>
    <hyperlink ref="A33" r:id="rId2" display="https://www.researchgate.net/profile/Joanne_Smith34?_tp=eyJjb250ZXh0Ijp7ImZpcnN0UGFnZSI6InF1ZXN0aW9uIiwicGFnZSI6InF1ZXN0aW9uIn19" xr:uid="{F5DE3928-1767-4238-A919-8F10DBD7B5D1}"/>
  </hyperlinks>
  <pageMargins left="0.7" right="0.7" top="0.75" bottom="0.75" header="0.3" footer="0.3"/>
  <drawing r:id="rId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85D5E-AE98-4913-ABB0-F4A8B9662425}">
  <dimension ref="A1:AY52"/>
  <sheetViews>
    <sheetView topLeftCell="G1" zoomScale="45" workbookViewId="0">
      <selection activeCell="AN19" sqref="AN19"/>
    </sheetView>
  </sheetViews>
  <sheetFormatPr defaultColWidth="8.875" defaultRowHeight="14.25"/>
  <cols>
    <col min="6" max="6" width="6.875" customWidth="1"/>
    <col min="7" max="7" width="12.375" customWidth="1"/>
    <col min="8" max="8" width="4.5" customWidth="1"/>
    <col min="9" max="9" width="5.625" customWidth="1"/>
    <col min="11" max="11" width="4.875" customWidth="1"/>
    <col min="13" max="13" width="7.625" customWidth="1"/>
    <col min="14" max="14" width="6.375" customWidth="1"/>
    <col min="15" max="15" width="8.125" customWidth="1"/>
    <col min="16" max="16" width="9" customWidth="1"/>
    <col min="17" max="17" width="8.5" customWidth="1"/>
    <col min="18" max="18" width="6.625" customWidth="1"/>
    <col min="19" max="19" width="7.5" customWidth="1"/>
    <col min="20" max="20" width="9.5" customWidth="1"/>
    <col min="21" max="21" width="12" customWidth="1"/>
    <col min="22" max="22" width="11" customWidth="1"/>
    <col min="23" max="23" width="10.875" customWidth="1"/>
    <col min="24" max="24" width="8.625" customWidth="1"/>
    <col min="26" max="26" width="10.5" customWidth="1"/>
    <col min="30" max="30" width="7.625" customWidth="1"/>
    <col min="31" max="31" width="12" customWidth="1"/>
    <col min="32" max="32" width="10.875" customWidth="1"/>
    <col min="35" max="36" width="10.875" customWidth="1"/>
    <col min="39" max="39" width="12.125" customWidth="1"/>
    <col min="40" max="40" width="11.125" customWidth="1"/>
    <col min="41" max="41" width="11.5" customWidth="1"/>
    <col min="42" max="42" width="6.375" customWidth="1"/>
    <col min="43" max="43" width="6.625" customWidth="1"/>
    <col min="46" max="46" width="7.875" customWidth="1"/>
    <col min="47" max="47" width="11.875" customWidth="1"/>
    <col min="48" max="48" width="11.5" customWidth="1"/>
  </cols>
  <sheetData>
    <row r="1" spans="1:51" ht="23.25">
      <c r="A1" s="359" t="s">
        <v>1235</v>
      </c>
    </row>
    <row r="2" spans="1:51">
      <c r="A2" t="s">
        <v>1236</v>
      </c>
    </row>
    <row r="6" spans="1:51">
      <c r="X6" s="749">
        <v>180.12</v>
      </c>
      <c r="AA6" s="749">
        <v>180.12</v>
      </c>
      <c r="AG6" s="749">
        <v>146.1</v>
      </c>
      <c r="AJ6" s="749">
        <f>AG6</f>
        <v>146.1</v>
      </c>
      <c r="AP6" s="749">
        <v>90.1</v>
      </c>
      <c r="AW6" s="749">
        <v>18</v>
      </c>
    </row>
    <row r="7" spans="1:51" ht="15.75">
      <c r="L7" s="1" t="s">
        <v>1270</v>
      </c>
      <c r="M7" s="1"/>
      <c r="N7" s="1"/>
      <c r="O7" s="1" t="s">
        <v>1271</v>
      </c>
      <c r="Q7" s="1"/>
      <c r="R7" s="1" t="s">
        <v>329</v>
      </c>
      <c r="U7" s="791" t="s">
        <v>332</v>
      </c>
      <c r="V7" s="11"/>
      <c r="W7" s="790" t="s">
        <v>1254</v>
      </c>
      <c r="X7" s="11"/>
      <c r="Y7" s="790" t="s">
        <v>1212</v>
      </c>
      <c r="Z7" s="790" t="s">
        <v>1255</v>
      </c>
      <c r="AA7" s="11"/>
      <c r="AB7" s="728"/>
      <c r="AD7" s="792" t="s">
        <v>334</v>
      </c>
      <c r="AE7" s="13"/>
      <c r="AF7" s="106" t="s">
        <v>1257</v>
      </c>
      <c r="AG7" s="13"/>
      <c r="AH7" s="106" t="s">
        <v>1224</v>
      </c>
      <c r="AI7" s="106" t="s">
        <v>1255</v>
      </c>
      <c r="AJ7" s="13"/>
      <c r="AK7" s="415"/>
      <c r="AM7" s="793" t="s">
        <v>343</v>
      </c>
      <c r="AN7" s="593"/>
      <c r="AO7" s="595" t="s">
        <v>1259</v>
      </c>
      <c r="AP7" s="593"/>
      <c r="AQ7" s="595" t="s">
        <v>1260</v>
      </c>
      <c r="AR7" s="595" t="s">
        <v>1255</v>
      </c>
      <c r="AT7" s="794" t="s">
        <v>342</v>
      </c>
      <c r="AU7" s="597"/>
      <c r="AV7" s="599" t="s">
        <v>1264</v>
      </c>
      <c r="AW7" s="597"/>
      <c r="AX7" s="599" t="s">
        <v>1264</v>
      </c>
      <c r="AY7" s="599" t="s">
        <v>1255</v>
      </c>
    </row>
    <row r="8" spans="1:51" ht="36.75" customHeight="1" thickBot="1">
      <c r="L8" s="114" t="s">
        <v>956</v>
      </c>
      <c r="M8" s="112" t="s">
        <v>108</v>
      </c>
      <c r="N8" s="112"/>
      <c r="O8" s="114" t="s">
        <v>956</v>
      </c>
      <c r="P8" s="114" t="s">
        <v>108</v>
      </c>
      <c r="Q8" s="112"/>
      <c r="R8" s="112" t="s">
        <v>340</v>
      </c>
      <c r="S8" s="112" t="s">
        <v>135</v>
      </c>
      <c r="T8" s="112"/>
      <c r="U8" s="112" t="s">
        <v>1239</v>
      </c>
      <c r="V8" s="114" t="s">
        <v>354</v>
      </c>
      <c r="W8" s="114" t="s">
        <v>179</v>
      </c>
      <c r="X8" s="114" t="s">
        <v>1256</v>
      </c>
      <c r="Y8" s="112" t="s">
        <v>1237</v>
      </c>
      <c r="Z8" s="112" t="s">
        <v>1243</v>
      </c>
      <c r="AA8" s="112" t="s">
        <v>1244</v>
      </c>
      <c r="AB8" s="489"/>
      <c r="AD8" s="112" t="s">
        <v>1239</v>
      </c>
      <c r="AE8" s="114" t="s">
        <v>354</v>
      </c>
      <c r="AF8" s="114" t="s">
        <v>179</v>
      </c>
      <c r="AG8" s="114" t="s">
        <v>1256</v>
      </c>
      <c r="AH8" s="112" t="s">
        <v>1237</v>
      </c>
      <c r="AI8" s="112" t="s">
        <v>1243</v>
      </c>
      <c r="AJ8" s="112" t="s">
        <v>1258</v>
      </c>
      <c r="AK8" s="489"/>
      <c r="AM8" s="112" t="s">
        <v>1239</v>
      </c>
      <c r="AN8" s="114" t="s">
        <v>354</v>
      </c>
      <c r="AO8" s="114" t="s">
        <v>1261</v>
      </c>
      <c r="AP8" s="114" t="s">
        <v>1266</v>
      </c>
      <c r="AQ8" s="112" t="s">
        <v>1262</v>
      </c>
      <c r="AR8" s="112" t="s">
        <v>1263</v>
      </c>
      <c r="AT8" s="112" t="s">
        <v>1239</v>
      </c>
      <c r="AU8" s="114" t="s">
        <v>354</v>
      </c>
      <c r="AV8" s="114" t="s">
        <v>1265</v>
      </c>
      <c r="AW8" s="114" t="s">
        <v>1268</v>
      </c>
      <c r="AX8" s="112" t="s">
        <v>1269</v>
      </c>
      <c r="AY8" s="112" t="s">
        <v>1267</v>
      </c>
    </row>
    <row r="9" spans="1:51" ht="15.75" thickTop="1">
      <c r="L9" s="109">
        <v>2</v>
      </c>
      <c r="M9" s="755">
        <f>L9/180.12*1000</f>
        <v>11.103708638685321</v>
      </c>
      <c r="O9" s="109">
        <v>0.6</v>
      </c>
      <c r="P9" s="771">
        <f>O9/146.1*1000</f>
        <v>4.1067761806981524</v>
      </c>
      <c r="R9" s="752">
        <f>S9/24</f>
        <v>0.03</v>
      </c>
      <c r="S9" s="109">
        <v>0.72</v>
      </c>
      <c r="U9" s="109">
        <v>1.1299999999999999</v>
      </c>
      <c r="V9" s="755">
        <f>U9/X$6/$C$42*1000000</f>
        <v>23.149518905697327</v>
      </c>
      <c r="W9" s="777">
        <f>S9/V9</f>
        <v>3.110215823201409E-2</v>
      </c>
      <c r="X9" s="777">
        <f>W9/X$6*1000</f>
        <v>0.1726746515212863</v>
      </c>
      <c r="Y9" s="118">
        <v>4.4000000000000004</v>
      </c>
      <c r="Z9" s="748">
        <f>Y9*$C$42*100000000/1000000000000</f>
        <v>0.11924143991164385</v>
      </c>
      <c r="AA9">
        <f>Z9*AA$6/1000</f>
        <v>2.1477768156885291E-2</v>
      </c>
      <c r="AB9" s="750">
        <v>1</v>
      </c>
      <c r="AD9" s="109">
        <v>0.28999999999999998</v>
      </c>
      <c r="AE9" s="755">
        <f>AD9/AG$6/$C$42*1000000</f>
        <v>7.3244201155428685</v>
      </c>
      <c r="AF9" s="777">
        <f>AB9/AE9</f>
        <v>0.13652957971074581</v>
      </c>
      <c r="AG9" s="777">
        <f>AF9/AG$6*1000</f>
        <v>0.93449404319470097</v>
      </c>
      <c r="AH9" s="118">
        <v>1.7</v>
      </c>
      <c r="AI9" s="748">
        <f>AH9*$C$42*100000000/1000000000000</f>
        <v>4.6070556329498753E-2</v>
      </c>
      <c r="AJ9">
        <f>AI9*AJ$6/1000</f>
        <v>6.7309082797397677E-3</v>
      </c>
      <c r="AK9" s="750">
        <v>1</v>
      </c>
      <c r="AM9" s="109">
        <v>0.9</v>
      </c>
      <c r="AN9" s="755">
        <f>AM9/AP$6/$C$42*1000000</f>
        <v>36.858968999683562</v>
      </c>
      <c r="AO9" s="777">
        <f>AN9/V9</f>
        <v>1.5922131751348061</v>
      </c>
      <c r="AP9" s="777">
        <f>AO9*90.1/180.12</f>
        <v>0.79646017699115035</v>
      </c>
      <c r="AQ9" s="118">
        <v>0.79</v>
      </c>
      <c r="AR9" s="748">
        <f>AQ9/90.1*180.12</f>
        <v>1.5792985571587128</v>
      </c>
      <c r="AT9" s="109">
        <v>1.2999999999999999E-2</v>
      </c>
      <c r="AU9" s="755">
        <f>AT9/AW$6/$C$42*1000000</f>
        <v>2.6649944684771203</v>
      </c>
      <c r="AV9" s="777">
        <f>AU9/AE9</f>
        <v>0.36385057471264359</v>
      </c>
      <c r="AW9" s="777">
        <f>AV9*18/146.1</f>
        <v>4.4827586206896544E-2</v>
      </c>
      <c r="AX9" s="118">
        <v>4.1000000000000002E-2</v>
      </c>
      <c r="AY9" s="748">
        <f>AX9/18*146.1</f>
        <v>0.33278333333333332</v>
      </c>
    </row>
    <row r="10" spans="1:51" ht="15">
      <c r="L10" s="109">
        <v>1</v>
      </c>
      <c r="M10" s="755">
        <f t="shared" ref="M10:M12" si="0">L10/180.12*1000</f>
        <v>5.5518543193426604</v>
      </c>
      <c r="O10" s="109">
        <v>0.6</v>
      </c>
      <c r="P10" s="771">
        <f t="shared" ref="P10:P12" si="1">O10/146.1*1000</f>
        <v>4.1067761806981524</v>
      </c>
      <c r="R10" s="752">
        <f t="shared" ref="R10:R12" si="2">S10/24</f>
        <v>3.125E-2</v>
      </c>
      <c r="S10" s="109">
        <v>0.75</v>
      </c>
      <c r="U10" s="109">
        <v>0.96</v>
      </c>
      <c r="V10" s="755">
        <f>U10/X$6/$C$42*1000000</f>
        <v>19.666847919884457</v>
      </c>
      <c r="W10" s="777">
        <f>S10/V10</f>
        <v>3.813524175583325E-2</v>
      </c>
      <c r="X10" s="777">
        <f t="shared" ref="X10:X12" si="3">W10/X$6*1000</f>
        <v>0.2117213066612994</v>
      </c>
      <c r="Y10" s="118">
        <v>4.2</v>
      </c>
      <c r="Z10" s="748">
        <f t="shared" ref="Z10:Z12" si="4">Y10*$C$42*100000000/1000000000000</f>
        <v>0.11382137446111458</v>
      </c>
      <c r="AA10">
        <f t="shared" ref="AA10:AA12" si="5">Z10*AA$6/1000</f>
        <v>2.050150596793596E-2</v>
      </c>
      <c r="AB10" s="750">
        <f>AA10/AA$9</f>
        <v>0.95454545454545459</v>
      </c>
      <c r="AD10" s="109">
        <v>0.28000000000000003</v>
      </c>
      <c r="AE10" s="755">
        <f>AD10/AG$6/$C$42*1000000</f>
        <v>7.0718539046620803</v>
      </c>
      <c r="AF10" s="777">
        <f>AB10/AE10</f>
        <v>0.13497810721403278</v>
      </c>
      <c r="AG10" s="777">
        <f t="shared" ref="AG10:AG12" si="6">AF10/AG$6*1000</f>
        <v>0.92387479270385209</v>
      </c>
      <c r="AH10" s="118">
        <v>1.5</v>
      </c>
      <c r="AI10" s="748">
        <f t="shared" ref="AI10:AI12" si="7">AH10*$C$42*100000000/1000000000000</f>
        <v>4.0650490878969492E-2</v>
      </c>
      <c r="AJ10">
        <f t="shared" ref="AJ10:AJ12" si="8">AI10*AJ$6/1000</f>
        <v>5.9390367174174423E-3</v>
      </c>
      <c r="AK10" s="750">
        <f>AJ10/AJ$9</f>
        <v>0.88235294117647067</v>
      </c>
      <c r="AM10" s="109">
        <v>0.63</v>
      </c>
      <c r="AN10" s="755">
        <f>AM10/AP$6/$C$42*1000000</f>
        <v>25.801278299778495</v>
      </c>
      <c r="AO10" s="777">
        <f t="shared" ref="AO10:AO12" si="9">AN10/V10</f>
        <v>1.3119173140954494</v>
      </c>
      <c r="AP10" s="777">
        <f t="shared" ref="AP10:AP12" si="10">AO10*90.1/180.12</f>
        <v>0.65624999999999989</v>
      </c>
      <c r="AQ10" s="118">
        <v>0.67</v>
      </c>
      <c r="AR10" s="748">
        <f t="shared" ref="AR10:AR12" si="11">AQ10/90.1*180.12</f>
        <v>1.339405105438402</v>
      </c>
      <c r="AT10" s="109">
        <v>1.2999999999999999E-2</v>
      </c>
      <c r="AU10" s="755">
        <f>AT10/AW$6/$C$42*1000000</f>
        <v>2.6649944684771203</v>
      </c>
      <c r="AV10" s="777">
        <f t="shared" ref="AV10:AV12" si="12">AU10/AE10</f>
        <v>0.37684523809523801</v>
      </c>
      <c r="AW10" s="777">
        <f t="shared" ref="AW10:AW12" si="13">AV10*18/146.1</f>
        <v>4.6428571428571423E-2</v>
      </c>
      <c r="AX10" s="118">
        <v>4.5999999999999999E-2</v>
      </c>
      <c r="AY10" s="748">
        <f t="shared" ref="AY10:AY12" si="14">AX10/18*146.1</f>
        <v>0.37336666666666668</v>
      </c>
    </row>
    <row r="11" spans="1:51" ht="15">
      <c r="L11" s="109">
        <v>0.5</v>
      </c>
      <c r="M11" s="755">
        <f t="shared" si="0"/>
        <v>2.7759271596713302</v>
      </c>
      <c r="O11" s="109">
        <v>0.6</v>
      </c>
      <c r="P11" s="771">
        <f t="shared" si="1"/>
        <v>4.1067761806981524</v>
      </c>
      <c r="R11" s="752">
        <f t="shared" si="2"/>
        <v>3.3750000000000002E-2</v>
      </c>
      <c r="S11" s="109">
        <v>0.81</v>
      </c>
      <c r="U11" s="109">
        <v>0.83</v>
      </c>
      <c r="V11" s="755">
        <f>U11/X$6/$C$42*1000000</f>
        <v>17.003628930733434</v>
      </c>
      <c r="W11" s="777">
        <f>S11/V11</f>
        <v>4.7636889942708337E-2</v>
      </c>
      <c r="X11" s="777">
        <f t="shared" si="3"/>
        <v>0.26447307318847618</v>
      </c>
      <c r="Y11" s="118">
        <v>5</v>
      </c>
      <c r="Z11" s="748">
        <f t="shared" si="4"/>
        <v>0.13550163626323164</v>
      </c>
      <c r="AA11">
        <f t="shared" si="5"/>
        <v>2.4406554723733282E-2</v>
      </c>
      <c r="AB11" s="750">
        <f t="shared" ref="AB11:AB12" si="15">AA11/AA$9</f>
        <v>1.1363636363636362</v>
      </c>
      <c r="AD11" s="109">
        <v>0.26</v>
      </c>
      <c r="AE11" s="755">
        <f>AD11/AG$6/$C$42*1000000</f>
        <v>6.5667214829005029</v>
      </c>
      <c r="AF11" s="777">
        <f>AB11/AE11</f>
        <v>0.17304885540260609</v>
      </c>
      <c r="AG11" s="777">
        <f t="shared" si="6"/>
        <v>1.1844548624408358</v>
      </c>
      <c r="AH11" s="118">
        <v>1.8</v>
      </c>
      <c r="AI11" s="748">
        <f t="shared" si="7"/>
        <v>4.8780589054763387E-2</v>
      </c>
      <c r="AJ11">
        <f t="shared" si="8"/>
        <v>7.1268440609009304E-3</v>
      </c>
      <c r="AK11" s="750">
        <f t="shared" ref="AK11:AK12" si="16">AJ11/AJ$9</f>
        <v>1.0588235294117647</v>
      </c>
      <c r="AM11" s="109">
        <v>0.45</v>
      </c>
      <c r="AN11" s="755">
        <f>AM11/AP$6/$C$42*1000000</f>
        <v>18.429484499841781</v>
      </c>
      <c r="AO11" s="777">
        <f t="shared" si="9"/>
        <v>1.0838559565676693</v>
      </c>
      <c r="AP11" s="777">
        <f t="shared" si="10"/>
        <v>0.54216867469879526</v>
      </c>
      <c r="AQ11" s="118">
        <v>0.61</v>
      </c>
      <c r="AR11" s="748">
        <f t="shared" si="11"/>
        <v>1.2194583795782465</v>
      </c>
      <c r="AT11" s="109">
        <v>1.2E-2</v>
      </c>
      <c r="AU11" s="755">
        <f>AT11/AW$6/$C$42*1000000</f>
        <v>2.4599948939788807</v>
      </c>
      <c r="AV11" s="777">
        <f t="shared" si="12"/>
        <v>0.37461538461538463</v>
      </c>
      <c r="AW11" s="777">
        <f t="shared" si="13"/>
        <v>4.6153846153846156E-2</v>
      </c>
      <c r="AX11" s="118">
        <v>5.5E-2</v>
      </c>
      <c r="AY11" s="748">
        <f t="shared" si="14"/>
        <v>0.44641666666666668</v>
      </c>
    </row>
    <row r="12" spans="1:51" ht="15">
      <c r="L12" s="109">
        <v>0.2</v>
      </c>
      <c r="M12" s="755">
        <f t="shared" si="0"/>
        <v>1.1103708638685321</v>
      </c>
      <c r="O12" s="109">
        <v>0.6</v>
      </c>
      <c r="P12" s="771">
        <f t="shared" si="1"/>
        <v>4.1067761806981524</v>
      </c>
      <c r="R12" s="752">
        <f t="shared" si="2"/>
        <v>3.3333333333333333E-2</v>
      </c>
      <c r="S12" s="109">
        <v>0.8</v>
      </c>
      <c r="U12" s="109">
        <v>0.75</v>
      </c>
      <c r="V12" s="755">
        <f>U12/X$6/$C$42*1000000</f>
        <v>15.364724937409731</v>
      </c>
      <c r="W12" s="777">
        <f>S12/V12</f>
        <v>5.2067316743964337E-2</v>
      </c>
      <c r="X12" s="777">
        <f t="shared" si="3"/>
        <v>0.28907015736156083</v>
      </c>
      <c r="Y12" s="118">
        <v>6.2</v>
      </c>
      <c r="Z12" s="748">
        <f t="shared" si="4"/>
        <v>0.16802202896640722</v>
      </c>
      <c r="AA12">
        <f t="shared" si="5"/>
        <v>3.0264127857429268E-2</v>
      </c>
      <c r="AB12" s="750">
        <f t="shared" si="15"/>
        <v>1.4090909090909089</v>
      </c>
      <c r="AD12" s="109">
        <v>0.28000000000000003</v>
      </c>
      <c r="AE12" s="755">
        <f>AD12/AG$6/$C$42*1000000</f>
        <v>7.0718539046620803</v>
      </c>
      <c r="AF12" s="777">
        <f>AB12/AE12</f>
        <v>0.19925339636357217</v>
      </c>
      <c r="AG12" s="777">
        <f t="shared" si="6"/>
        <v>1.3638151701818766</v>
      </c>
      <c r="AH12" s="118">
        <v>1.6</v>
      </c>
      <c r="AI12" s="748">
        <f t="shared" si="7"/>
        <v>4.3360523604234126E-2</v>
      </c>
      <c r="AJ12">
        <f t="shared" si="8"/>
        <v>6.3349724985786058E-3</v>
      </c>
      <c r="AK12" s="750">
        <f t="shared" si="16"/>
        <v>0.94117647058823539</v>
      </c>
      <c r="AM12" s="109">
        <v>0.27</v>
      </c>
      <c r="AN12" s="755">
        <f>AM12/AP$6/$C$42*1000000</f>
        <v>11.05769069990507</v>
      </c>
      <c r="AO12" s="777">
        <f t="shared" si="9"/>
        <v>0.71968035516093243</v>
      </c>
      <c r="AP12" s="777">
        <f t="shared" si="10"/>
        <v>0.36000000000000004</v>
      </c>
      <c r="AQ12" s="118">
        <v>0.36</v>
      </c>
      <c r="AR12" s="748">
        <f t="shared" si="11"/>
        <v>0.71968035516093243</v>
      </c>
      <c r="AT12" s="109">
        <v>1.7999999999999999E-2</v>
      </c>
      <c r="AU12" s="755">
        <f>AT12/AW$6/$C$42*1000000</f>
        <v>3.6899923409683208</v>
      </c>
      <c r="AV12" s="777">
        <f t="shared" si="12"/>
        <v>0.52178571428571419</v>
      </c>
      <c r="AW12" s="777">
        <f t="shared" si="13"/>
        <v>6.4285714285714279E-2</v>
      </c>
      <c r="AX12" s="118">
        <v>6.6000000000000003E-2</v>
      </c>
      <c r="AY12" s="748">
        <f t="shared" si="14"/>
        <v>0.53570000000000007</v>
      </c>
    </row>
    <row r="13" spans="1:51" ht="15">
      <c r="AC13" s="118"/>
      <c r="AD13" s="5"/>
      <c r="AE13" s="748"/>
      <c r="AF13" s="750"/>
      <c r="AH13" s="6"/>
      <c r="AI13" s="5"/>
      <c r="AJ13" s="748"/>
      <c r="AK13" s="750"/>
      <c r="AL13" s="4"/>
      <c r="AM13" s="4"/>
      <c r="AN13" s="4"/>
    </row>
    <row r="14" spans="1:51" ht="15">
      <c r="AC14" s="118"/>
      <c r="AD14" s="5"/>
      <c r="AE14" s="748"/>
      <c r="AF14" s="750"/>
      <c r="AH14" s="6"/>
      <c r="AI14" s="5"/>
      <c r="AJ14" s="748"/>
      <c r="AK14" s="750"/>
      <c r="AL14" s="4"/>
      <c r="AM14" s="4"/>
      <c r="AN14" s="4"/>
    </row>
    <row r="15" spans="1:51" ht="15">
      <c r="AC15" s="118"/>
      <c r="AD15" s="5"/>
      <c r="AE15" s="748"/>
      <c r="AF15" s="750"/>
      <c r="AH15" s="6"/>
      <c r="AI15" s="5"/>
      <c r="AJ15" s="748"/>
      <c r="AK15" s="750"/>
      <c r="AL15" s="4"/>
      <c r="AM15" s="4"/>
      <c r="AN15" s="4"/>
    </row>
    <row r="16" spans="1:51" ht="15">
      <c r="AB16" s="118"/>
      <c r="AC16" s="5"/>
      <c r="AD16" s="748"/>
      <c r="AE16" s="750"/>
      <c r="AG16" s="6"/>
      <c r="AH16" s="5"/>
      <c r="AI16" s="748"/>
      <c r="AJ16" s="750"/>
      <c r="AK16" s="4"/>
      <c r="AL16" s="4"/>
      <c r="AM16" s="4"/>
    </row>
    <row r="17" spans="21:39" ht="15">
      <c r="AB17" s="118"/>
      <c r="AC17" s="5"/>
      <c r="AD17" s="748"/>
      <c r="AE17" s="750"/>
      <c r="AG17" s="6"/>
      <c r="AH17" s="5"/>
      <c r="AI17" s="748"/>
      <c r="AJ17" s="750"/>
      <c r="AK17" s="4"/>
      <c r="AL17" s="4"/>
      <c r="AM17" s="4"/>
    </row>
    <row r="18" spans="21:39" ht="15">
      <c r="AB18" s="118"/>
      <c r="AC18" s="5"/>
      <c r="AD18" s="748"/>
      <c r="AE18" s="750"/>
      <c r="AG18" s="6"/>
      <c r="AH18" s="5"/>
      <c r="AI18" s="748"/>
      <c r="AJ18" s="750"/>
      <c r="AK18" s="4"/>
      <c r="AL18" s="4"/>
      <c r="AM18" s="4"/>
    </row>
    <row r="19" spans="21:39" ht="15">
      <c r="AB19" s="118"/>
      <c r="AC19" s="5"/>
      <c r="AD19" s="748"/>
      <c r="AE19" s="750"/>
      <c r="AG19" s="6"/>
      <c r="AH19" s="5"/>
      <c r="AI19" s="748"/>
      <c r="AJ19" s="750"/>
      <c r="AK19" s="4"/>
      <c r="AL19" s="4"/>
      <c r="AM19" s="4"/>
    </row>
    <row r="20" spans="21:39" ht="15">
      <c r="X20" s="5"/>
      <c r="Y20" s="748"/>
      <c r="Z20" s="750"/>
      <c r="AA20" s="4"/>
      <c r="AB20" s="4"/>
      <c r="AC20" s="4"/>
    </row>
    <row r="21" spans="21:39" ht="15">
      <c r="X21" s="5"/>
      <c r="Y21" s="748"/>
      <c r="Z21" s="750"/>
      <c r="AA21" s="4"/>
      <c r="AB21" s="4"/>
      <c r="AC21" s="4"/>
    </row>
    <row r="22" spans="21:39" ht="15">
      <c r="X22" s="5"/>
      <c r="Y22" s="748"/>
      <c r="Z22" s="750"/>
      <c r="AA22" s="4"/>
      <c r="AB22" s="4"/>
      <c r="AC22" s="4"/>
    </row>
    <row r="23" spans="21:39" ht="15">
      <c r="U23" s="118"/>
      <c r="V23" s="5"/>
      <c r="W23" s="748"/>
      <c r="X23" s="5"/>
      <c r="Y23" s="748"/>
      <c r="Z23" s="750"/>
      <c r="AA23" s="4"/>
      <c r="AB23" s="4"/>
      <c r="AC23" s="4"/>
    </row>
    <row r="24" spans="21:39" ht="15">
      <c r="U24" s="118"/>
      <c r="V24" s="5"/>
      <c r="W24" s="748"/>
      <c r="X24" s="5"/>
      <c r="Y24" s="748"/>
      <c r="Z24" s="750"/>
      <c r="AA24" s="4"/>
      <c r="AB24" s="4"/>
      <c r="AC24" s="4"/>
    </row>
    <row r="36" spans="2:51" ht="15">
      <c r="F36" s="1">
        <v>1.1299999999999999</v>
      </c>
      <c r="G36" s="23" t="s">
        <v>1240</v>
      </c>
      <c r="H36" t="s">
        <v>27</v>
      </c>
      <c r="I36" s="23"/>
      <c r="J36" s="23" t="s">
        <v>1242</v>
      </c>
      <c r="K36" t="s">
        <v>27</v>
      </c>
      <c r="L36" s="23"/>
      <c r="M36" s="23" t="s">
        <v>23</v>
      </c>
      <c r="N36" t="s">
        <v>27</v>
      </c>
      <c r="Q36" s="23"/>
      <c r="R36" s="23" t="s">
        <v>33</v>
      </c>
      <c r="S36" t="s">
        <v>27</v>
      </c>
      <c r="T36" s="753">
        <v>1000000000000</v>
      </c>
      <c r="U36" s="687" t="s">
        <v>749</v>
      </c>
      <c r="V36" s="450" t="s">
        <v>28</v>
      </c>
      <c r="W36" s="754">
        <f>F36/I37/L37/Q37*T36</f>
        <v>23.149518905697324</v>
      </c>
    </row>
    <row r="37" spans="2:51">
      <c r="B37" s="17" t="s">
        <v>10</v>
      </c>
      <c r="C37" s="742">
        <v>12.5</v>
      </c>
      <c r="D37" s="15" t="s">
        <v>11</v>
      </c>
      <c r="G37" t="s">
        <v>1241</v>
      </c>
      <c r="I37">
        <f>X6</f>
        <v>180.12</v>
      </c>
      <c r="J37" t="s">
        <v>1240</v>
      </c>
      <c r="L37" s="285">
        <v>1000000</v>
      </c>
      <c r="M37" t="s">
        <v>1242</v>
      </c>
      <c r="Q37" s="524">
        <f>C42</f>
        <v>271.00327252646326</v>
      </c>
      <c r="R37" t="s">
        <v>749</v>
      </c>
      <c r="U37" t="s">
        <v>756</v>
      </c>
    </row>
    <row r="38" spans="2:51" ht="15">
      <c r="B38" s="16" t="s">
        <v>12</v>
      </c>
      <c r="C38" s="20">
        <f>PI()/6*C37^3/1000</f>
        <v>1.0226538585904275</v>
      </c>
      <c r="D38" s="15" t="s">
        <v>13</v>
      </c>
      <c r="F38" s="751">
        <f>Y9</f>
        <v>4.4000000000000004</v>
      </c>
      <c r="G38" s="23" t="s">
        <v>1238</v>
      </c>
      <c r="H38" t="s">
        <v>27</v>
      </c>
      <c r="I38" s="524">
        <f>C42</f>
        <v>271.00327252646326</v>
      </c>
      <c r="J38" s="745" t="s">
        <v>32</v>
      </c>
      <c r="K38" t="s">
        <v>27</v>
      </c>
      <c r="L38" s="286">
        <v>100000000</v>
      </c>
      <c r="M38" t="s">
        <v>623</v>
      </c>
      <c r="N38" t="s">
        <v>27</v>
      </c>
      <c r="S38" t="s">
        <v>27</v>
      </c>
      <c r="T38" s="23"/>
      <c r="U38" s="23" t="s">
        <v>356</v>
      </c>
      <c r="V38" s="450" t="s">
        <v>28</v>
      </c>
      <c r="W38" s="756">
        <f>F38*I38*L38/T39</f>
        <v>0.11924143991164385</v>
      </c>
      <c r="X38" s="23" t="s">
        <v>745</v>
      </c>
      <c r="Y38" t="s">
        <v>27</v>
      </c>
      <c r="Z38" s="23">
        <v>1000</v>
      </c>
      <c r="AA38" s="23" t="s">
        <v>624</v>
      </c>
      <c r="AB38" s="450" t="s">
        <v>28</v>
      </c>
      <c r="AC38" s="747" t="e">
        <f>W38/#REF!*Z38</f>
        <v>#REF!</v>
      </c>
      <c r="AD38" t="s">
        <v>756</v>
      </c>
    </row>
    <row r="39" spans="2:51">
      <c r="B39" s="16" t="s">
        <v>14</v>
      </c>
      <c r="C39" s="743">
        <v>1.06</v>
      </c>
      <c r="D39" s="15" t="s">
        <v>15</v>
      </c>
      <c r="G39" t="s">
        <v>755</v>
      </c>
      <c r="J39" t="s">
        <v>33</v>
      </c>
      <c r="L39" t="s">
        <v>1238</v>
      </c>
      <c r="T39" s="285">
        <v>1000000000000</v>
      </c>
      <c r="U39" t="s">
        <v>31</v>
      </c>
      <c r="X39" t="s">
        <v>629</v>
      </c>
      <c r="AA39" t="s">
        <v>755</v>
      </c>
      <c r="AD39" t="s">
        <v>755</v>
      </c>
    </row>
    <row r="40" spans="2:51">
      <c r="B40" s="17" t="s">
        <v>16</v>
      </c>
      <c r="C40" s="22">
        <f>C38*C39*1000</f>
        <v>1084.0130901058531</v>
      </c>
      <c r="D40" s="15" t="s">
        <v>17</v>
      </c>
    </row>
    <row r="41" spans="2:51">
      <c r="B41" s="16" t="s">
        <v>18</v>
      </c>
      <c r="C41" s="744">
        <v>0.75</v>
      </c>
      <c r="D41" s="15"/>
    </row>
    <row r="42" spans="2:51">
      <c r="B42" s="16" t="s">
        <v>19</v>
      </c>
      <c r="C42" s="522">
        <f>C40*(1-C41)</f>
        <v>271.00327252646326</v>
      </c>
      <c r="D42" s="15" t="s">
        <v>20</v>
      </c>
    </row>
    <row r="47" spans="2:51">
      <c r="X47" s="749">
        <v>180.12</v>
      </c>
      <c r="AA47" s="749">
        <v>180.12</v>
      </c>
      <c r="AG47" s="749">
        <v>146.1</v>
      </c>
      <c r="AJ47" s="749">
        <f>AG47</f>
        <v>146.1</v>
      </c>
      <c r="AP47" s="749">
        <v>90.1</v>
      </c>
      <c r="AW47" s="749">
        <v>18</v>
      </c>
    </row>
    <row r="48" spans="2:51" ht="15.75">
      <c r="L48" s="1" t="s">
        <v>1270</v>
      </c>
      <c r="M48" s="1"/>
      <c r="N48" s="1"/>
      <c r="O48" s="1" t="s">
        <v>1271</v>
      </c>
      <c r="Q48" s="1"/>
      <c r="R48" s="1" t="s">
        <v>329</v>
      </c>
      <c r="U48" s="791" t="s">
        <v>332</v>
      </c>
      <c r="V48" s="11"/>
      <c r="W48" s="790" t="s">
        <v>1254</v>
      </c>
      <c r="X48" s="11"/>
      <c r="Y48" s="790" t="s">
        <v>1212</v>
      </c>
      <c r="Z48" s="790" t="s">
        <v>1255</v>
      </c>
      <c r="AA48" s="11"/>
      <c r="AB48" s="728"/>
      <c r="AD48" s="792" t="s">
        <v>334</v>
      </c>
      <c r="AE48" s="13"/>
      <c r="AF48" s="106" t="s">
        <v>1257</v>
      </c>
      <c r="AG48" s="13"/>
      <c r="AH48" s="106" t="s">
        <v>1224</v>
      </c>
      <c r="AI48" s="106" t="s">
        <v>1255</v>
      </c>
      <c r="AJ48" s="13"/>
      <c r="AK48" s="415"/>
      <c r="AM48" s="793" t="s">
        <v>343</v>
      </c>
      <c r="AN48" s="593"/>
      <c r="AO48" s="595" t="s">
        <v>1259</v>
      </c>
      <c r="AP48" s="593"/>
      <c r="AQ48" s="595" t="s">
        <v>1260</v>
      </c>
      <c r="AR48" s="595" t="s">
        <v>1255</v>
      </c>
      <c r="AT48" s="794" t="s">
        <v>342</v>
      </c>
      <c r="AU48" s="597"/>
      <c r="AV48" s="599" t="s">
        <v>1264</v>
      </c>
      <c r="AW48" s="597"/>
      <c r="AX48" s="599" t="s">
        <v>1264</v>
      </c>
      <c r="AY48" s="599" t="s">
        <v>1255</v>
      </c>
    </row>
    <row r="49" spans="12:51" ht="36.75" customHeight="1" thickBot="1">
      <c r="L49" s="114" t="s">
        <v>956</v>
      </c>
      <c r="M49" s="112" t="s">
        <v>108</v>
      </c>
      <c r="N49" s="112"/>
      <c r="O49" s="114" t="s">
        <v>956</v>
      </c>
      <c r="P49" s="114" t="s">
        <v>108</v>
      </c>
      <c r="Q49" s="112"/>
      <c r="R49" s="112" t="s">
        <v>340</v>
      </c>
      <c r="S49" s="112" t="s">
        <v>135</v>
      </c>
      <c r="T49" s="112"/>
      <c r="U49" s="112" t="s">
        <v>1239</v>
      </c>
      <c r="V49" s="114" t="s">
        <v>354</v>
      </c>
      <c r="W49" s="114" t="s">
        <v>179</v>
      </c>
      <c r="X49" s="114" t="s">
        <v>1256</v>
      </c>
      <c r="Y49" s="112" t="s">
        <v>1237</v>
      </c>
      <c r="Z49" s="112" t="s">
        <v>1243</v>
      </c>
      <c r="AA49" s="112" t="s">
        <v>1244</v>
      </c>
      <c r="AB49" s="489"/>
      <c r="AD49" s="112" t="s">
        <v>1239</v>
      </c>
      <c r="AE49" s="114" t="s">
        <v>354</v>
      </c>
      <c r="AF49" s="114" t="s">
        <v>179</v>
      </c>
      <c r="AG49" s="114" t="s">
        <v>1256</v>
      </c>
      <c r="AH49" s="112" t="s">
        <v>1237</v>
      </c>
      <c r="AI49" s="112" t="s">
        <v>1243</v>
      </c>
      <c r="AJ49" s="112" t="s">
        <v>1258</v>
      </c>
      <c r="AK49" s="489"/>
      <c r="AM49" s="112" t="s">
        <v>1239</v>
      </c>
      <c r="AN49" s="114" t="s">
        <v>354</v>
      </c>
      <c r="AO49" s="114" t="s">
        <v>1261</v>
      </c>
      <c r="AP49" s="114" t="s">
        <v>1266</v>
      </c>
      <c r="AQ49" s="112" t="s">
        <v>1262</v>
      </c>
      <c r="AR49" s="112" t="s">
        <v>1263</v>
      </c>
      <c r="AT49" s="112" t="s">
        <v>1239</v>
      </c>
      <c r="AU49" s="114" t="s">
        <v>354</v>
      </c>
      <c r="AV49" s="114" t="s">
        <v>1265</v>
      </c>
      <c r="AW49" s="114" t="s">
        <v>1268</v>
      </c>
      <c r="AX49" s="112" t="s">
        <v>1269</v>
      </c>
      <c r="AY49" s="112" t="s">
        <v>1267</v>
      </c>
    </row>
    <row r="50" spans="12:51" ht="15.75" thickTop="1">
      <c r="L50" s="109">
        <v>1</v>
      </c>
      <c r="M50" s="755">
        <f>L50/180.12*1000</f>
        <v>5.5518543193426604</v>
      </c>
      <c r="O50" s="109">
        <v>0.1</v>
      </c>
      <c r="P50" s="771">
        <f>O50/146.1*1000</f>
        <v>0.6844626967830254</v>
      </c>
      <c r="R50" s="752">
        <f>S50/24</f>
        <v>3.291666666666667E-2</v>
      </c>
      <c r="S50" s="109">
        <v>0.79</v>
      </c>
      <c r="U50" s="109">
        <v>1.71</v>
      </c>
      <c r="V50" s="755">
        <f>U50/X$6/$C$42*1000000</f>
        <v>35.031572857294186</v>
      </c>
      <c r="W50" s="777">
        <f>S50/V50</f>
        <v>2.2551085651168763E-2</v>
      </c>
      <c r="X50" s="777">
        <f>W50/X$6*1000</f>
        <v>0.12520034227830759</v>
      </c>
      <c r="Y50" s="118">
        <v>4.5999999999999996</v>
      </c>
      <c r="Z50" s="748">
        <f>Y50*$C$42*100000000/1000000000000</f>
        <v>0.12466150536217309</v>
      </c>
      <c r="AA50">
        <f>Z50*AA$6/1000</f>
        <v>2.2454030345834618E-2</v>
      </c>
      <c r="AB50" s="750">
        <v>1</v>
      </c>
      <c r="AD50" s="109">
        <v>0.4</v>
      </c>
      <c r="AE50" s="755">
        <f>AD50/AG$6/$C$42*1000000</f>
        <v>10.102648435231544</v>
      </c>
      <c r="AF50" s="777">
        <f>AB50/AE50</f>
        <v>9.8983945290290698E-2</v>
      </c>
      <c r="AG50" s="777">
        <f>AF50/AG$6*1000</f>
        <v>0.67750818131615809</v>
      </c>
      <c r="AH50" s="118">
        <v>2</v>
      </c>
      <c r="AI50" s="748">
        <f>AH50*$C$42*100000000/1000000000000</f>
        <v>5.4200654505292656E-2</v>
      </c>
      <c r="AJ50" s="526">
        <f>AI50*AJ$6/1000</f>
        <v>7.9187156232232575E-3</v>
      </c>
      <c r="AK50" s="750">
        <v>1</v>
      </c>
      <c r="AM50" s="109">
        <v>0.96</v>
      </c>
      <c r="AN50" s="755">
        <f>AM50/AP$6/$C$42*1000000</f>
        <v>39.316233599662468</v>
      </c>
      <c r="AO50" s="777">
        <f>AN50/V50</f>
        <v>1.1223085460599336</v>
      </c>
      <c r="AP50" s="777">
        <f>AO50*90.1/180.12</f>
        <v>0.56140350877192979</v>
      </c>
      <c r="AQ50" s="118">
        <v>0.85</v>
      </c>
      <c r="AR50" s="748">
        <f>AQ50/90.1*180.12</f>
        <v>1.699245283018868</v>
      </c>
      <c r="AT50" s="109">
        <v>1.7999999999999999E-2</v>
      </c>
      <c r="AU50" s="755">
        <f>AT50/AW$6/$C$42*1000000</f>
        <v>3.6899923409683208</v>
      </c>
      <c r="AV50" s="777">
        <f>AU50/AE50</f>
        <v>0.36524999999999996</v>
      </c>
      <c r="AW50" s="777">
        <f>AV50*18/146.1</f>
        <v>4.4999999999999998E-2</v>
      </c>
      <c r="AX50" s="118">
        <v>0.04</v>
      </c>
      <c r="AY50" s="748">
        <f>AX50/18*146.1</f>
        <v>0.32466666666666666</v>
      </c>
    </row>
    <row r="51" spans="12:51" ht="15">
      <c r="L51" s="109">
        <v>0.2</v>
      </c>
      <c r="M51" s="755">
        <f t="shared" ref="M51:M52" si="17">L51/180.12*1000</f>
        <v>1.1103708638685321</v>
      </c>
      <c r="O51" s="109">
        <v>0.6</v>
      </c>
      <c r="P51" s="771">
        <f t="shared" ref="P51:P52" si="18">O51/146.1*1000</f>
        <v>4.1067761806981524</v>
      </c>
      <c r="R51" s="752">
        <f t="shared" ref="R51:R52" si="19">S51/24</f>
        <v>3.0833333333333334E-2</v>
      </c>
      <c r="S51" s="109">
        <v>0.74</v>
      </c>
      <c r="U51" s="109">
        <v>1.61</v>
      </c>
      <c r="V51" s="755">
        <f>U51/X$6/$C$42*1000000</f>
        <v>32.982942865639558</v>
      </c>
      <c r="W51" s="777">
        <f>S51/V51</f>
        <v>2.2435839124922516E-2</v>
      </c>
      <c r="X51" s="777">
        <f t="shared" ref="X51:X52" si="20">W51/X$6*1000</f>
        <v>0.12456051035377813</v>
      </c>
      <c r="Y51" s="118">
        <v>4.5999999999999996</v>
      </c>
      <c r="Z51" s="748">
        <f t="shared" ref="Z51:Z52" si="21">Y51*$C$42*100000000/1000000000000</f>
        <v>0.12466150536217309</v>
      </c>
      <c r="AA51">
        <f t="shared" ref="AA51:AA52" si="22">Z51*AA$6/1000</f>
        <v>2.2454030345834618E-2</v>
      </c>
      <c r="AB51" s="750">
        <f>AA51/AA$9</f>
        <v>1.0454545454545452</v>
      </c>
      <c r="AD51" s="109">
        <v>0.53</v>
      </c>
      <c r="AE51" s="755">
        <f>AD51/AG$6/$C$42*1000000</f>
        <v>13.386009176681796</v>
      </c>
      <c r="AF51" s="777">
        <f>AB51/AE51</f>
        <v>7.8100540023213899E-2</v>
      </c>
      <c r="AG51" s="777">
        <f t="shared" ref="AG51:AG52" si="23">AF51/AG$6*1000</f>
        <v>0.53456906244499591</v>
      </c>
      <c r="AH51" s="118">
        <v>1.4</v>
      </c>
      <c r="AI51" s="748">
        <f t="shared" ref="AI51:AI52" si="24">AH51*$C$42*100000000/1000000000000</f>
        <v>3.7940458153704858E-2</v>
      </c>
      <c r="AJ51" s="526">
        <f t="shared" ref="AJ51:AJ52" si="25">AI51*AJ$6/1000</f>
        <v>5.5431009362562796E-3</v>
      </c>
      <c r="AK51" s="750">
        <f>AJ51/AJ$9</f>
        <v>0.82352941176470595</v>
      </c>
      <c r="AM51" s="109">
        <v>0.34</v>
      </c>
      <c r="AN51" s="755">
        <f>AM51/AP$6/$C$42*1000000</f>
        <v>13.924499399880457</v>
      </c>
      <c r="AO51" s="777">
        <f t="shared" ref="AO51:AO52" si="26">AN51/V51</f>
        <v>0.42217274112270009</v>
      </c>
      <c r="AP51" s="777">
        <f t="shared" ref="AP51:AP52" si="27">AO51*90.1/180.12</f>
        <v>0.21118012422360247</v>
      </c>
      <c r="AQ51" s="118">
        <v>0.35</v>
      </c>
      <c r="AR51" s="748">
        <f t="shared" ref="AR51:AR52" si="28">AQ51/90.1*180.12</f>
        <v>0.69968923418423978</v>
      </c>
      <c r="AT51" s="109">
        <v>3.2000000000000001E-2</v>
      </c>
      <c r="AU51" s="755">
        <f>AT51/AW$6/$C$42*1000000</f>
        <v>6.5599863839436825</v>
      </c>
      <c r="AV51" s="777">
        <f t="shared" ref="AV51:AV52" si="29">AU51/AE51</f>
        <v>0.49006289308176099</v>
      </c>
      <c r="AW51" s="777">
        <f t="shared" ref="AW51:AW52" si="30">AV51*18/146.1</f>
        <v>6.0377358490566045E-2</v>
      </c>
      <c r="AX51" s="118">
        <v>6.9000000000000006E-2</v>
      </c>
      <c r="AY51" s="748">
        <f t="shared" ref="AY51:AY52" si="31">AX51/18*146.1</f>
        <v>0.56005000000000005</v>
      </c>
    </row>
    <row r="52" spans="12:51" ht="15">
      <c r="L52" s="109">
        <v>0.2</v>
      </c>
      <c r="M52" s="755">
        <f t="shared" si="17"/>
        <v>1.1103708638685321</v>
      </c>
      <c r="O52" s="109">
        <v>0.1</v>
      </c>
      <c r="P52" s="771">
        <f t="shared" si="18"/>
        <v>0.6844626967830254</v>
      </c>
      <c r="R52" s="752">
        <f t="shared" si="19"/>
        <v>3.3333333333333333E-2</v>
      </c>
      <c r="S52" s="109">
        <v>0.8</v>
      </c>
      <c r="U52" s="109">
        <v>0.77</v>
      </c>
      <c r="V52" s="755">
        <f>U52/X$6/$C$42*1000000</f>
        <v>15.774450935740658</v>
      </c>
      <c r="W52" s="777">
        <f>S52/V52</f>
        <v>5.0714918906458767E-2</v>
      </c>
      <c r="X52" s="777">
        <f t="shared" si="20"/>
        <v>0.28156184158593589</v>
      </c>
      <c r="Y52" s="118">
        <v>10</v>
      </c>
      <c r="Z52" s="748">
        <f t="shared" si="21"/>
        <v>0.27100327252646328</v>
      </c>
      <c r="AA52">
        <f t="shared" si="22"/>
        <v>4.8813109447466564E-2</v>
      </c>
      <c r="AB52" s="750">
        <f t="shared" ref="AB52" si="32">AA52/AA$9</f>
        <v>2.2727272727272725</v>
      </c>
      <c r="AD52" s="109">
        <v>0.26</v>
      </c>
      <c r="AE52" s="755">
        <f>AD52/AG$6/$C$42*1000000</f>
        <v>6.5667214829005029</v>
      </c>
      <c r="AF52" s="777">
        <f>AB52/AE52</f>
        <v>0.34609771080521218</v>
      </c>
      <c r="AG52" s="777">
        <f t="shared" si="23"/>
        <v>2.3689097248816715</v>
      </c>
      <c r="AH52" s="118">
        <v>3</v>
      </c>
      <c r="AI52" s="748">
        <f t="shared" si="24"/>
        <v>8.1300981757938984E-2</v>
      </c>
      <c r="AJ52" s="526">
        <f t="shared" si="25"/>
        <v>1.1878073434834885E-2</v>
      </c>
      <c r="AK52" s="750">
        <f t="shared" ref="AK52" si="33">AJ52/AJ$9</f>
        <v>1.7647058823529413</v>
      </c>
      <c r="AM52" s="109">
        <v>0.3</v>
      </c>
      <c r="AN52" s="755">
        <f>AM52/AP$6/$C$42*1000000</f>
        <v>12.286322999894521</v>
      </c>
      <c r="AO52" s="777">
        <f t="shared" si="26"/>
        <v>0.77887484324776224</v>
      </c>
      <c r="AP52" s="777">
        <f t="shared" si="27"/>
        <v>0.38961038961038957</v>
      </c>
      <c r="AQ52" s="118">
        <v>0.46</v>
      </c>
      <c r="AR52" s="748">
        <f t="shared" si="28"/>
        <v>0.91959156492785799</v>
      </c>
      <c r="AT52" s="109">
        <v>0.02</v>
      </c>
      <c r="AU52" s="755">
        <f>AT52/AW$6/$C$42*1000000</f>
        <v>4.0999914899648005</v>
      </c>
      <c r="AV52" s="777">
        <f t="shared" si="29"/>
        <v>0.62435897435897425</v>
      </c>
      <c r="AW52" s="777">
        <f t="shared" si="30"/>
        <v>7.6923076923076913E-2</v>
      </c>
      <c r="AX52" s="118">
        <v>5.8000000000000003E-2</v>
      </c>
      <c r="AY52" s="748">
        <f t="shared" si="31"/>
        <v>0.47076666666666667</v>
      </c>
    </row>
  </sheetData>
  <pageMargins left="0.7" right="0.7" top="0.75" bottom="0.75" header="0.3" footer="0.3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FF999-B605-495E-8450-E01390B49271}">
  <dimension ref="C8:AK64"/>
  <sheetViews>
    <sheetView topLeftCell="A34" zoomScale="70" zoomScaleNormal="70" workbookViewId="0">
      <selection activeCell="E46" sqref="E46"/>
    </sheetView>
  </sheetViews>
  <sheetFormatPr defaultColWidth="8.875" defaultRowHeight="14.25"/>
  <cols>
    <col min="22" max="22" width="7.625" customWidth="1"/>
    <col min="26" max="26" width="10.375" customWidth="1"/>
  </cols>
  <sheetData>
    <row r="8" spans="11:11">
      <c r="K8">
        <v>6.5500000000000003E-3</v>
      </c>
    </row>
    <row r="9" spans="11:11">
      <c r="K9">
        <v>6.45E-3</v>
      </c>
    </row>
    <row r="17" spans="11:11">
      <c r="K17">
        <v>2.8E-3</v>
      </c>
    </row>
    <row r="39" spans="3:37" ht="15.75">
      <c r="I39" s="1" t="s">
        <v>361</v>
      </c>
      <c r="L39" s="1" t="s">
        <v>339</v>
      </c>
      <c r="M39" t="s">
        <v>345</v>
      </c>
      <c r="O39" t="s">
        <v>329</v>
      </c>
      <c r="R39" s="291" t="s">
        <v>334</v>
      </c>
      <c r="S39" s="290"/>
      <c r="T39" s="290"/>
      <c r="U39" s="290" t="s">
        <v>1224</v>
      </c>
      <c r="V39" s="290"/>
      <c r="W39" s="106" t="s">
        <v>342</v>
      </c>
      <c r="X39" s="13"/>
      <c r="Y39" s="13"/>
      <c r="Z39" s="290" t="s">
        <v>355</v>
      </c>
      <c r="AB39" s="287" t="s">
        <v>332</v>
      </c>
      <c r="AC39" s="288"/>
      <c r="AD39" s="288"/>
      <c r="AF39" s="289" t="s">
        <v>343</v>
      </c>
      <c r="AG39" s="289"/>
      <c r="AH39" s="289"/>
      <c r="AJ39" t="s">
        <v>360</v>
      </c>
    </row>
    <row r="40" spans="3:37" s="101" customFormat="1" ht="43.5" thickBot="1">
      <c r="I40" s="112" t="s">
        <v>297</v>
      </c>
      <c r="J40" s="112" t="s">
        <v>300</v>
      </c>
      <c r="L40" s="112" t="s">
        <v>108</v>
      </c>
      <c r="M40" s="112" t="s">
        <v>340</v>
      </c>
      <c r="N40" s="112" t="s">
        <v>135</v>
      </c>
      <c r="O40" s="112" t="s">
        <v>340</v>
      </c>
      <c r="P40" s="112" t="s">
        <v>135</v>
      </c>
      <c r="Q40" s="112"/>
      <c r="R40" s="112" t="s">
        <v>341</v>
      </c>
      <c r="S40" s="112" t="s">
        <v>353</v>
      </c>
      <c r="T40" s="114" t="s">
        <v>354</v>
      </c>
      <c r="U40" s="114" t="s">
        <v>1292</v>
      </c>
      <c r="V40" s="114" t="s">
        <v>1293</v>
      </c>
      <c r="W40" s="112" t="s">
        <v>341</v>
      </c>
      <c r="X40" s="112" t="s">
        <v>353</v>
      </c>
      <c r="Y40" s="114" t="s">
        <v>354</v>
      </c>
      <c r="Z40" s="112"/>
      <c r="AA40" s="112"/>
      <c r="AB40" s="112" t="s">
        <v>344</v>
      </c>
      <c r="AC40" s="112" t="s">
        <v>353</v>
      </c>
      <c r="AD40" s="114" t="s">
        <v>354</v>
      </c>
      <c r="AE40" s="112"/>
      <c r="AF40" s="112" t="s">
        <v>344</v>
      </c>
      <c r="AG40" s="112" t="s">
        <v>353</v>
      </c>
      <c r="AH40" s="114" t="s">
        <v>354</v>
      </c>
    </row>
    <row r="41" spans="3:37" ht="15" thickTop="1">
      <c r="C41" s="17" t="s">
        <v>10</v>
      </c>
      <c r="D41" s="19">
        <v>12.5</v>
      </c>
      <c r="E41" s="15" t="s">
        <v>11</v>
      </c>
    </row>
    <row r="42" spans="3:37" ht="15">
      <c r="C42" s="16" t="s">
        <v>12</v>
      </c>
      <c r="D42" s="20">
        <f>PI()/6*D41^3/1000</f>
        <v>1.0226538585904275</v>
      </c>
      <c r="E42" s="15" t="s">
        <v>13</v>
      </c>
      <c r="I42" s="4">
        <v>4.5</v>
      </c>
      <c r="L42" s="1">
        <v>0</v>
      </c>
      <c r="M42">
        <v>6.5500000000000003E-3</v>
      </c>
      <c r="N42">
        <f>M42*24</f>
        <v>0.15720000000000001</v>
      </c>
      <c r="O42">
        <v>0</v>
      </c>
      <c r="P42" s="775">
        <f>O42*24</f>
        <v>0</v>
      </c>
      <c r="R42">
        <v>0</v>
      </c>
      <c r="S42">
        <f>R42*10*24/1000</f>
        <v>0</v>
      </c>
      <c r="T42">
        <f>S42/$D$46*1000</f>
        <v>0</v>
      </c>
      <c r="W42">
        <v>0</v>
      </c>
      <c r="X42">
        <f t="shared" ref="X42:X47" si="0">W42*10*24/1000</f>
        <v>0</v>
      </c>
      <c r="Y42">
        <f t="shared" ref="Y42:Y47" si="1">X42/$D$46*1000</f>
        <v>0</v>
      </c>
      <c r="Z42" t="e">
        <f>Y42/T42</f>
        <v>#DIV/0!</v>
      </c>
      <c r="AB42" s="109">
        <v>1.86</v>
      </c>
      <c r="AC42" s="769">
        <f>AB42/180.2*10000*24/1000</f>
        <v>2.477247502774695</v>
      </c>
      <c r="AD42" s="771">
        <f t="shared" ref="AD42:AD47" si="2">AC42/$D$46*1000</f>
        <v>9.1410243119215231</v>
      </c>
      <c r="AF42" s="109">
        <v>0.45</v>
      </c>
      <c r="AG42" s="769">
        <f>AF42/89.1*10000*24/1000</f>
        <v>1.2121212121212122</v>
      </c>
      <c r="AH42" s="771">
        <f t="shared" ref="AH42:AH47" si="3">AG42/$D$46*1000</f>
        <v>4.4727179890525104</v>
      </c>
      <c r="AJ42" s="747">
        <f>AH42/AD42</f>
        <v>0.48930161833387642</v>
      </c>
    </row>
    <row r="43" spans="3:37" ht="15">
      <c r="C43" s="16" t="s">
        <v>14</v>
      </c>
      <c r="D43" s="19">
        <v>1.06</v>
      </c>
      <c r="E43" s="15" t="s">
        <v>15</v>
      </c>
      <c r="I43" s="4">
        <v>4.5</v>
      </c>
      <c r="L43" s="1">
        <v>0.05</v>
      </c>
      <c r="M43">
        <v>6.45E-3</v>
      </c>
      <c r="N43">
        <f t="shared" ref="N43:N53" si="4">M43*24</f>
        <v>0.15479999999999999</v>
      </c>
      <c r="O43">
        <v>1.4E-2</v>
      </c>
      <c r="P43" s="775">
        <f t="shared" ref="P43:P47" si="5">O43*24</f>
        <v>0.33600000000000002</v>
      </c>
      <c r="R43">
        <v>0.4</v>
      </c>
      <c r="S43">
        <f t="shared" ref="S43:S47" si="6">R43*10*24/1000</f>
        <v>9.6000000000000002E-2</v>
      </c>
      <c r="T43">
        <f t="shared" ref="T43:T47" si="7">S43/$D$46*1000</f>
        <v>0.3542392647329588</v>
      </c>
      <c r="U43" s="777">
        <f>P43/T43</f>
        <v>0.94851145384262148</v>
      </c>
      <c r="V43" s="771">
        <f>U43/146.1*1000</f>
        <v>6.4922070762670883</v>
      </c>
      <c r="W43">
        <v>0</v>
      </c>
      <c r="X43">
        <f t="shared" si="0"/>
        <v>0</v>
      </c>
      <c r="Y43">
        <f t="shared" si="1"/>
        <v>0</v>
      </c>
      <c r="Z43">
        <f t="shared" ref="Z43:Z53" si="8">Y43/T43</f>
        <v>0</v>
      </c>
      <c r="AB43" s="109">
        <v>1.52</v>
      </c>
      <c r="AC43" s="769">
        <f t="shared" ref="AC43:AC53" si="9">AB43/180.2*10000*24/1000</f>
        <v>2.0244173140954498</v>
      </c>
      <c r="AD43" s="771">
        <f t="shared" si="2"/>
        <v>7.4700843839358697</v>
      </c>
      <c r="AF43" s="109">
        <v>0.77</v>
      </c>
      <c r="AG43" s="769">
        <f t="shared" ref="AG43:AG47" si="10">AF43/89.1*10000*24/1000</f>
        <v>2.0740740740740744</v>
      </c>
      <c r="AH43" s="771">
        <f t="shared" si="3"/>
        <v>7.6533174479342962</v>
      </c>
      <c r="AJ43" s="747">
        <f t="shared" ref="AJ43:AJ47" si="11">AH43/AD43</f>
        <v>1.024528914879792</v>
      </c>
    </row>
    <row r="44" spans="3:37" ht="15">
      <c r="C44" s="17" t="s">
        <v>16</v>
      </c>
      <c r="D44" s="22">
        <f>D42*D43*1000</f>
        <v>1084.0130901058531</v>
      </c>
      <c r="E44" s="15" t="s">
        <v>17</v>
      </c>
      <c r="I44" s="4">
        <v>4.5</v>
      </c>
      <c r="L44" s="1">
        <v>0.1</v>
      </c>
      <c r="M44">
        <v>2.8E-3</v>
      </c>
      <c r="N44">
        <f t="shared" si="4"/>
        <v>6.7199999999999996E-2</v>
      </c>
      <c r="O44">
        <v>1.6E-2</v>
      </c>
      <c r="P44" s="775">
        <f t="shared" si="5"/>
        <v>0.38400000000000001</v>
      </c>
      <c r="R44">
        <v>0.7</v>
      </c>
      <c r="S44">
        <f t="shared" si="6"/>
        <v>0.16800000000000001</v>
      </c>
      <c r="T44">
        <f t="shared" si="7"/>
        <v>0.61991871328267789</v>
      </c>
      <c r="U44" s="777">
        <f t="shared" ref="U44:U53" si="12">P44/T44</f>
        <v>0.61943605148905889</v>
      </c>
      <c r="V44" s="771">
        <f t="shared" ref="V44:V53" si="13">U44/146.1*1000</f>
        <v>4.2398087028683022</v>
      </c>
      <c r="W44">
        <v>0</v>
      </c>
      <c r="X44">
        <f t="shared" si="0"/>
        <v>0</v>
      </c>
      <c r="Y44">
        <f t="shared" si="1"/>
        <v>0</v>
      </c>
      <c r="Z44">
        <f t="shared" si="8"/>
        <v>0</v>
      </c>
      <c r="AB44" s="109">
        <v>1.425</v>
      </c>
      <c r="AC44" s="769">
        <f t="shared" si="9"/>
        <v>1.8978912319644843</v>
      </c>
      <c r="AD44" s="771">
        <f t="shared" si="2"/>
        <v>7.003204109939877</v>
      </c>
      <c r="AF44" s="109">
        <v>0.81</v>
      </c>
      <c r="AG44" s="769">
        <f t="shared" si="10"/>
        <v>2.1818181818181821</v>
      </c>
      <c r="AH44" s="771">
        <f t="shared" si="3"/>
        <v>8.0508923802945187</v>
      </c>
      <c r="AJ44" s="747">
        <f t="shared" si="11"/>
        <v>1.1496012759170653</v>
      </c>
    </row>
    <row r="45" spans="3:37" ht="15">
      <c r="C45" s="16" t="s">
        <v>18</v>
      </c>
      <c r="D45" s="21">
        <v>0.75</v>
      </c>
      <c r="E45" s="15"/>
      <c r="I45" s="4">
        <v>4.5</v>
      </c>
      <c r="L45" s="1">
        <v>0.2</v>
      </c>
      <c r="M45">
        <v>4.6499999999999996E-3</v>
      </c>
      <c r="N45">
        <f t="shared" si="4"/>
        <v>0.11159999999999999</v>
      </c>
      <c r="O45">
        <v>2.6499999999999999E-2</v>
      </c>
      <c r="P45" s="775">
        <f t="shared" si="5"/>
        <v>0.63600000000000001</v>
      </c>
      <c r="R45">
        <v>0.55000000000000004</v>
      </c>
      <c r="S45">
        <f t="shared" si="6"/>
        <v>0.13200000000000001</v>
      </c>
      <c r="T45">
        <f t="shared" si="7"/>
        <v>0.48707898900781837</v>
      </c>
      <c r="U45" s="777">
        <f t="shared" si="12"/>
        <v>1.3057430403547774</v>
      </c>
      <c r="V45" s="771">
        <f t="shared" si="13"/>
        <v>8.9373240270689749</v>
      </c>
      <c r="W45">
        <v>2.1</v>
      </c>
      <c r="X45">
        <f t="shared" si="0"/>
        <v>0.504</v>
      </c>
      <c r="Y45">
        <f t="shared" si="1"/>
        <v>1.8597561398480338</v>
      </c>
      <c r="Z45">
        <f t="shared" si="8"/>
        <v>3.8181818181818183</v>
      </c>
      <c r="AB45" s="109">
        <v>1.45</v>
      </c>
      <c r="AC45" s="769">
        <f t="shared" si="9"/>
        <v>1.9311875693673701</v>
      </c>
      <c r="AD45" s="771">
        <f t="shared" si="2"/>
        <v>7.1260673399388237</v>
      </c>
      <c r="AF45" s="109">
        <v>1</v>
      </c>
      <c r="AG45" s="769">
        <f t="shared" si="10"/>
        <v>2.6936026936026938</v>
      </c>
      <c r="AH45" s="771">
        <f t="shared" si="3"/>
        <v>9.93937330900558</v>
      </c>
      <c r="AJ45" s="747">
        <f t="shared" si="11"/>
        <v>1.3947908200781762</v>
      </c>
    </row>
    <row r="46" spans="3:37" ht="15">
      <c r="C46" s="16" t="s">
        <v>19</v>
      </c>
      <c r="D46" s="522">
        <f>D44*(1-D45)</f>
        <v>271.00327252646326</v>
      </c>
      <c r="E46" s="15" t="s">
        <v>20</v>
      </c>
      <c r="I46" s="4">
        <v>4.5</v>
      </c>
      <c r="L46" s="1">
        <v>0.3</v>
      </c>
      <c r="M46">
        <v>4.7999999999999996E-3</v>
      </c>
      <c r="N46">
        <f t="shared" si="4"/>
        <v>0.1152</v>
      </c>
      <c r="O46">
        <v>2.7E-2</v>
      </c>
      <c r="P46" s="775">
        <f t="shared" si="5"/>
        <v>0.64800000000000002</v>
      </c>
      <c r="R46">
        <v>1.06</v>
      </c>
      <c r="S46">
        <f t="shared" si="6"/>
        <v>0.25440000000000002</v>
      </c>
      <c r="T46">
        <f t="shared" si="7"/>
        <v>0.93873405154234091</v>
      </c>
      <c r="U46" s="777">
        <f t="shared" si="12"/>
        <v>0.69029135454853841</v>
      </c>
      <c r="V46" s="771">
        <f t="shared" si="13"/>
        <v>4.7247868210030006</v>
      </c>
      <c r="W46">
        <v>2.5</v>
      </c>
      <c r="X46">
        <f t="shared" si="0"/>
        <v>0.6</v>
      </c>
      <c r="Y46">
        <f t="shared" si="1"/>
        <v>2.2139954045809924</v>
      </c>
      <c r="Z46">
        <f t="shared" si="8"/>
        <v>2.3584905660377355</v>
      </c>
      <c r="AB46" s="109">
        <v>1.64</v>
      </c>
      <c r="AC46" s="769">
        <f t="shared" si="9"/>
        <v>2.1842397336293007</v>
      </c>
      <c r="AD46" s="771">
        <f t="shared" si="2"/>
        <v>8.0598278879308047</v>
      </c>
      <c r="AF46" s="109">
        <v>1.08</v>
      </c>
      <c r="AG46" s="769">
        <f t="shared" si="10"/>
        <v>2.9090909090909096</v>
      </c>
      <c r="AH46" s="771">
        <f t="shared" si="3"/>
        <v>10.734523173726027</v>
      </c>
      <c r="AJ46" s="747">
        <f t="shared" si="11"/>
        <v>1.3318551367331859</v>
      </c>
    </row>
    <row r="47" spans="3:37" ht="15">
      <c r="I47" s="172">
        <v>4.5</v>
      </c>
      <c r="J47" s="23"/>
      <c r="K47" s="23"/>
      <c r="L47" s="188">
        <v>0.4</v>
      </c>
      <c r="M47" s="23">
        <v>2.0500000000000002E-3</v>
      </c>
      <c r="N47" s="23">
        <f t="shared" si="4"/>
        <v>4.9200000000000008E-2</v>
      </c>
      <c r="O47" s="23">
        <v>2.8000000000000001E-2</v>
      </c>
      <c r="P47" s="776">
        <f t="shared" si="5"/>
        <v>0.67200000000000004</v>
      </c>
      <c r="Q47" s="23"/>
      <c r="R47" s="23">
        <v>0.68</v>
      </c>
      <c r="S47" s="23">
        <f t="shared" si="6"/>
        <v>0.16320000000000001</v>
      </c>
      <c r="T47" s="23">
        <f t="shared" si="7"/>
        <v>0.60220675004603008</v>
      </c>
      <c r="U47" s="777">
        <f t="shared" si="12"/>
        <v>1.1158958280501428</v>
      </c>
      <c r="V47" s="771">
        <f t="shared" si="13"/>
        <v>7.6378906779612787</v>
      </c>
      <c r="W47" s="23">
        <v>3.9</v>
      </c>
      <c r="X47" s="23">
        <f t="shared" si="0"/>
        <v>0.93600000000000005</v>
      </c>
      <c r="Y47" s="23">
        <f t="shared" si="1"/>
        <v>3.4538328311463484</v>
      </c>
      <c r="Z47" s="23">
        <f t="shared" si="8"/>
        <v>5.735294117647058</v>
      </c>
      <c r="AA47" s="23"/>
      <c r="AB47" s="606">
        <v>1.0580000000000001</v>
      </c>
      <c r="AC47" s="770">
        <f t="shared" si="9"/>
        <v>1.4091009988901224</v>
      </c>
      <c r="AD47" s="772">
        <f t="shared" si="2"/>
        <v>5.1995718935553619</v>
      </c>
      <c r="AE47" s="23"/>
      <c r="AF47" s="606">
        <v>0.83</v>
      </c>
      <c r="AG47" s="770">
        <f t="shared" si="10"/>
        <v>2.2356902356902357</v>
      </c>
      <c r="AH47" s="772">
        <f t="shared" si="3"/>
        <v>8.2496798464746295</v>
      </c>
      <c r="AI47" s="23"/>
      <c r="AJ47" s="774">
        <f t="shared" si="11"/>
        <v>1.5866075160341067</v>
      </c>
      <c r="AK47" s="23"/>
    </row>
    <row r="48" spans="3:37" ht="15">
      <c r="I48" s="4">
        <v>4.5</v>
      </c>
      <c r="L48" s="1">
        <v>0.5</v>
      </c>
      <c r="M48">
        <v>6.4999999999999997E-4</v>
      </c>
      <c r="N48">
        <f t="shared" si="4"/>
        <v>1.5599999999999999E-2</v>
      </c>
      <c r="O48">
        <v>2.9000000000000001E-2</v>
      </c>
      <c r="P48" s="775">
        <f t="shared" ref="P48:P53" si="14">O48*24</f>
        <v>0.69600000000000006</v>
      </c>
      <c r="U48" s="777"/>
      <c r="V48" s="771"/>
      <c r="W48">
        <v>0.6</v>
      </c>
      <c r="X48">
        <f t="shared" ref="X48:X53" si="15">W48*10*24/1000</f>
        <v>0.14399999999999999</v>
      </c>
      <c r="Y48">
        <f t="shared" ref="Y48:Y53" si="16">X48/$D$46*1000</f>
        <v>0.53135889709943818</v>
      </c>
      <c r="Z48" t="e">
        <f t="shared" si="8"/>
        <v>#DIV/0!</v>
      </c>
      <c r="AB48" s="109">
        <v>1.1000000000000001</v>
      </c>
      <c r="AC48" s="769">
        <f t="shared" si="9"/>
        <v>1.4650388457269703</v>
      </c>
      <c r="AD48" s="771">
        <f t="shared" ref="AD48:AD53" si="17">AC48/$D$46*1000</f>
        <v>5.40598211995359</v>
      </c>
      <c r="AF48" s="109">
        <v>0.74</v>
      </c>
      <c r="AG48" s="769">
        <f t="shared" ref="AG48:AG53" si="18">AF48/89.1*10000*24/1000</f>
        <v>1.9932659932659935</v>
      </c>
      <c r="AH48" s="771">
        <f t="shared" ref="AH48:AH53" si="19">AG48/$D$46*1000</f>
        <v>7.3551362486641283</v>
      </c>
      <c r="AJ48" s="747">
        <f t="shared" ref="AJ48:AJ53" si="20">AH48/AD48</f>
        <v>1.36055504540353</v>
      </c>
    </row>
    <row r="49" spans="9:37" ht="15">
      <c r="I49" s="4">
        <v>4.5</v>
      </c>
      <c r="L49" s="1">
        <v>1</v>
      </c>
      <c r="M49">
        <v>5.9999999999999995E-4</v>
      </c>
      <c r="N49">
        <f t="shared" si="4"/>
        <v>1.44E-2</v>
      </c>
      <c r="O49">
        <v>3.1E-2</v>
      </c>
      <c r="P49" s="775">
        <f t="shared" si="14"/>
        <v>0.74399999999999999</v>
      </c>
      <c r="U49" s="777"/>
      <c r="V49" s="771"/>
      <c r="W49">
        <v>0.8</v>
      </c>
      <c r="X49">
        <f t="shared" si="15"/>
        <v>0.192</v>
      </c>
      <c r="Y49">
        <f t="shared" si="16"/>
        <v>0.70847852946591761</v>
      </c>
      <c r="Z49" t="e">
        <f t="shared" si="8"/>
        <v>#DIV/0!</v>
      </c>
      <c r="AB49" s="109">
        <v>1.32</v>
      </c>
      <c r="AC49" s="769">
        <f t="shared" si="9"/>
        <v>1.7580466148723641</v>
      </c>
      <c r="AD49" s="771">
        <f t="shared" si="17"/>
        <v>6.4871785439443066</v>
      </c>
      <c r="AF49" s="109">
        <v>0.88</v>
      </c>
      <c r="AG49" s="769">
        <f t="shared" si="18"/>
        <v>2.3703703703703702</v>
      </c>
      <c r="AH49" s="771">
        <f t="shared" si="19"/>
        <v>8.7466485119249082</v>
      </c>
      <c r="AJ49" s="747">
        <f t="shared" si="20"/>
        <v>1.348297792742237</v>
      </c>
    </row>
    <row r="50" spans="9:37" ht="15">
      <c r="I50" s="4">
        <v>4.5</v>
      </c>
      <c r="L50" s="1">
        <v>2</v>
      </c>
      <c r="M50">
        <v>1.1999999999999999E-3</v>
      </c>
      <c r="N50">
        <f t="shared" si="4"/>
        <v>2.8799999999999999E-2</v>
      </c>
      <c r="O50">
        <v>3.4000000000000002E-2</v>
      </c>
      <c r="P50" s="775">
        <f t="shared" si="14"/>
        <v>0.81600000000000006</v>
      </c>
      <c r="R50">
        <v>3.05</v>
      </c>
      <c r="S50">
        <f t="shared" ref="S50:S53" si="21">R50*10*24/1000</f>
        <v>0.73199999999999998</v>
      </c>
      <c r="T50">
        <f t="shared" ref="T50:T53" si="22">S50/$D$46*1000</f>
        <v>2.7010743935888106</v>
      </c>
      <c r="U50" s="777">
        <f t="shared" si="12"/>
        <v>0.30210200871802467</v>
      </c>
      <c r="V50" s="771">
        <f t="shared" si="13"/>
        <v>2.0677755559070823</v>
      </c>
      <c r="W50">
        <v>2.6</v>
      </c>
      <c r="X50">
        <f t="shared" si="15"/>
        <v>0.624</v>
      </c>
      <c r="Y50">
        <f t="shared" si="16"/>
        <v>2.3025552207642326</v>
      </c>
      <c r="Z50">
        <f t="shared" si="8"/>
        <v>0.85245901639344279</v>
      </c>
      <c r="AB50" s="109">
        <v>1.58</v>
      </c>
      <c r="AC50" s="769">
        <f t="shared" si="9"/>
        <v>2.1043285238623755</v>
      </c>
      <c r="AD50" s="771">
        <f t="shared" si="17"/>
        <v>7.7649561359333372</v>
      </c>
      <c r="AF50" s="109">
        <v>1.23</v>
      </c>
      <c r="AG50" s="769">
        <f t="shared" si="18"/>
        <v>3.3131313131313131</v>
      </c>
      <c r="AH50" s="771">
        <f t="shared" si="19"/>
        <v>12.225429170076861</v>
      </c>
      <c r="AJ50" s="747">
        <f t="shared" si="20"/>
        <v>1.5744363465882452</v>
      </c>
    </row>
    <row r="51" spans="9:37" ht="15">
      <c r="I51" s="4">
        <v>4.5</v>
      </c>
      <c r="L51" s="1">
        <v>3</v>
      </c>
      <c r="M51">
        <v>1.0499999999999999E-3</v>
      </c>
      <c r="N51">
        <f t="shared" si="4"/>
        <v>2.52E-2</v>
      </c>
      <c r="O51">
        <v>3.2000000000000001E-2</v>
      </c>
      <c r="P51" s="775">
        <f t="shared" si="14"/>
        <v>0.76800000000000002</v>
      </c>
      <c r="R51">
        <v>2.4700000000000002</v>
      </c>
      <c r="S51">
        <f t="shared" si="21"/>
        <v>0.5928000000000001</v>
      </c>
      <c r="T51">
        <f t="shared" si="22"/>
        <v>2.1874274597260213</v>
      </c>
      <c r="U51" s="777">
        <f t="shared" si="12"/>
        <v>0.35109735711930451</v>
      </c>
      <c r="V51" s="771">
        <f t="shared" si="13"/>
        <v>2.4031304388727208</v>
      </c>
      <c r="W51">
        <v>1.7</v>
      </c>
      <c r="X51">
        <f t="shared" si="15"/>
        <v>0.40799999999999997</v>
      </c>
      <c r="Y51">
        <f t="shared" si="16"/>
        <v>1.5055168751150747</v>
      </c>
      <c r="Z51">
        <f t="shared" si="8"/>
        <v>0.68825910931174061</v>
      </c>
      <c r="AB51" s="109">
        <v>1.68</v>
      </c>
      <c r="AC51" s="769">
        <f t="shared" si="9"/>
        <v>2.2375138734739179</v>
      </c>
      <c r="AD51" s="771">
        <f t="shared" si="17"/>
        <v>8.2564090559291188</v>
      </c>
      <c r="AF51" s="109">
        <v>1.28</v>
      </c>
      <c r="AG51" s="769">
        <f t="shared" si="18"/>
        <v>3.4478114478114485</v>
      </c>
      <c r="AH51" s="771">
        <f t="shared" si="19"/>
        <v>12.722397835527142</v>
      </c>
      <c r="AJ51" s="747">
        <f t="shared" si="20"/>
        <v>1.5409117631339853</v>
      </c>
    </row>
    <row r="52" spans="9:37" ht="15">
      <c r="I52" s="4">
        <v>4.5</v>
      </c>
      <c r="L52" s="1">
        <v>4</v>
      </c>
      <c r="M52">
        <v>1.5E-3</v>
      </c>
      <c r="N52">
        <f t="shared" si="4"/>
        <v>3.6000000000000004E-2</v>
      </c>
      <c r="O52">
        <v>3.3000000000000002E-2</v>
      </c>
      <c r="P52" s="775">
        <f t="shared" si="14"/>
        <v>0.79200000000000004</v>
      </c>
      <c r="R52">
        <v>4.59</v>
      </c>
      <c r="S52">
        <f t="shared" si="21"/>
        <v>1.1015999999999999</v>
      </c>
      <c r="T52">
        <f t="shared" si="22"/>
        <v>4.0648955628107011</v>
      </c>
      <c r="U52" s="777">
        <f t="shared" si="12"/>
        <v>0.19483895410399327</v>
      </c>
      <c r="V52" s="771">
        <f t="shared" si="13"/>
        <v>1.3335999596440333</v>
      </c>
      <c r="AB52" s="109">
        <v>1.75</v>
      </c>
      <c r="AC52" s="769">
        <f t="shared" si="9"/>
        <v>2.3307436182019985</v>
      </c>
      <c r="AD52" s="771">
        <f t="shared" si="17"/>
        <v>8.6004260999261657</v>
      </c>
      <c r="AF52" s="109">
        <v>1.32</v>
      </c>
      <c r="AG52" s="769">
        <f t="shared" si="18"/>
        <v>3.5555555555555567</v>
      </c>
      <c r="AH52" s="771">
        <f t="shared" si="19"/>
        <v>13.119972767887367</v>
      </c>
      <c r="AJ52" s="747">
        <f t="shared" si="20"/>
        <v>1.5255026455026457</v>
      </c>
    </row>
    <row r="53" spans="9:37" ht="15">
      <c r="I53" s="4">
        <v>4.5</v>
      </c>
      <c r="L53" s="1">
        <v>6</v>
      </c>
      <c r="M53">
        <v>1.25E-3</v>
      </c>
      <c r="N53">
        <f t="shared" si="4"/>
        <v>0.03</v>
      </c>
      <c r="O53">
        <v>0.03</v>
      </c>
      <c r="P53" s="775">
        <f t="shared" si="14"/>
        <v>0.72</v>
      </c>
      <c r="R53">
        <v>4.0999999999999996</v>
      </c>
      <c r="S53">
        <f t="shared" si="21"/>
        <v>0.98399999999999999</v>
      </c>
      <c r="T53">
        <f t="shared" si="22"/>
        <v>3.6309524635128279</v>
      </c>
      <c r="U53" s="777">
        <f t="shared" si="12"/>
        <v>0.19829507745838773</v>
      </c>
      <c r="V53" s="771">
        <f t="shared" si="13"/>
        <v>1.3572558347596697</v>
      </c>
      <c r="W53">
        <v>4.63</v>
      </c>
      <c r="X53">
        <f t="shared" si="15"/>
        <v>1.1111999999999997</v>
      </c>
      <c r="Y53">
        <f t="shared" si="16"/>
        <v>4.1003194892839971</v>
      </c>
      <c r="Z53">
        <f t="shared" si="8"/>
        <v>1.1292682926829265</v>
      </c>
      <c r="AB53" s="109">
        <v>1.7</v>
      </c>
      <c r="AC53" s="769">
        <f t="shared" si="9"/>
        <v>2.2641509433962264</v>
      </c>
      <c r="AD53" s="771">
        <f t="shared" si="17"/>
        <v>8.354699639928274</v>
      </c>
      <c r="AF53" s="109">
        <v>1.28</v>
      </c>
      <c r="AG53" s="769">
        <f t="shared" si="18"/>
        <v>3.4478114478114485</v>
      </c>
      <c r="AH53" s="771">
        <f t="shared" si="19"/>
        <v>12.722397835527142</v>
      </c>
      <c r="AJ53" s="747">
        <f t="shared" si="20"/>
        <v>1.5227833894500562</v>
      </c>
    </row>
    <row r="57" spans="9:37">
      <c r="N57" s="23" t="s">
        <v>347</v>
      </c>
      <c r="O57" s="286">
        <v>1E-8</v>
      </c>
      <c r="P57" s="23" t="s">
        <v>23</v>
      </c>
      <c r="Q57" s="23"/>
      <c r="R57" t="s">
        <v>27</v>
      </c>
      <c r="S57" t="s">
        <v>351</v>
      </c>
      <c r="T57" t="s">
        <v>27</v>
      </c>
      <c r="W57" s="23" t="s">
        <v>348</v>
      </c>
      <c r="AB57" s="23" t="s">
        <v>347</v>
      </c>
      <c r="AC57" s="286">
        <v>1E-8</v>
      </c>
      <c r="AD57" s="23" t="s">
        <v>356</v>
      </c>
      <c r="AE57" s="23"/>
      <c r="AF57" t="s">
        <v>27</v>
      </c>
      <c r="AG57" s="23" t="s">
        <v>29</v>
      </c>
      <c r="AI57" s="23" t="s">
        <v>359</v>
      </c>
      <c r="AJ57" t="s">
        <v>27</v>
      </c>
      <c r="AK57" s="23" t="s">
        <v>348</v>
      </c>
    </row>
    <row r="58" spans="9:37">
      <c r="P58" t="s">
        <v>33</v>
      </c>
      <c r="Q58" t="s">
        <v>346</v>
      </c>
      <c r="S58" t="s">
        <v>352</v>
      </c>
      <c r="W58" t="s">
        <v>349</v>
      </c>
      <c r="AC58" t="s">
        <v>357</v>
      </c>
      <c r="AD58" t="s">
        <v>33</v>
      </c>
      <c r="AE58" t="s">
        <v>346</v>
      </c>
      <c r="AG58" t="s">
        <v>358</v>
      </c>
      <c r="AI58" t="s">
        <v>356</v>
      </c>
      <c r="AK58" t="s">
        <v>349</v>
      </c>
    </row>
    <row r="60" spans="9:37">
      <c r="N60" t="s">
        <v>350</v>
      </c>
      <c r="R60" t="s">
        <v>27</v>
      </c>
      <c r="S60">
        <v>10</v>
      </c>
      <c r="T60" t="s">
        <v>27</v>
      </c>
      <c r="W60">
        <v>24</v>
      </c>
    </row>
    <row r="63" spans="9:37">
      <c r="N63">
        <v>0.4</v>
      </c>
      <c r="O63" s="285">
        <v>1E-8</v>
      </c>
      <c r="S63" s="285">
        <v>1000000000000</v>
      </c>
      <c r="T63" s="285">
        <f>O63*S63/S64</f>
        <v>10</v>
      </c>
      <c r="U63" s="285"/>
      <c r="V63" s="285"/>
    </row>
    <row r="64" spans="9:37">
      <c r="S64" s="285">
        <v>1000</v>
      </c>
    </row>
  </sheetData>
  <pageMargins left="0.7" right="0.7" top="0.75" bottom="0.75" header="0.3" footer="0.3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38897-BE2E-405A-8CA0-D007640B6CA4}">
  <dimension ref="A1:AU61"/>
  <sheetViews>
    <sheetView zoomScale="40" workbookViewId="0">
      <selection activeCell="AU38" sqref="AU38"/>
    </sheetView>
  </sheetViews>
  <sheetFormatPr defaultColWidth="8.875" defaultRowHeight="14.25"/>
  <cols>
    <col min="10" max="10" width="10.5" customWidth="1"/>
    <col min="14" max="14" width="4.875" customWidth="1"/>
    <col min="19" max="19" width="4.375" customWidth="1"/>
    <col min="20" max="20" width="11.375" customWidth="1"/>
    <col min="21" max="21" width="4" customWidth="1"/>
    <col min="22" max="22" width="9.875" customWidth="1"/>
    <col min="26" max="26" width="4.125" customWidth="1"/>
    <col min="31" max="31" width="5.125" customWidth="1"/>
    <col min="32" max="32" width="10.5" customWidth="1"/>
    <col min="37" max="37" width="9.125" customWidth="1"/>
    <col min="38" max="38" width="10.375" customWidth="1"/>
    <col min="40" max="40" width="9.5" customWidth="1"/>
    <col min="41" max="41" width="10.5" customWidth="1"/>
  </cols>
  <sheetData>
    <row r="1" spans="1:1" ht="23.25">
      <c r="A1" s="359" t="s">
        <v>687</v>
      </c>
    </row>
    <row r="21" spans="1:14">
      <c r="A21" s="23" t="s">
        <v>964</v>
      </c>
      <c r="B21" s="4" t="s">
        <v>27</v>
      </c>
      <c r="C21" s="23" t="s">
        <v>966</v>
      </c>
      <c r="D21" s="4" t="s">
        <v>27</v>
      </c>
      <c r="E21" s="23" t="s">
        <v>926</v>
      </c>
      <c r="F21" s="24" t="s">
        <v>28</v>
      </c>
      <c r="G21" s="24"/>
      <c r="H21" t="s">
        <v>29</v>
      </c>
      <c r="I21" s="4" t="s">
        <v>27</v>
      </c>
      <c r="J21" s="23" t="s">
        <v>31</v>
      </c>
      <c r="K21" s="4" t="s">
        <v>27</v>
      </c>
      <c r="L21" s="23" t="s">
        <v>33</v>
      </c>
      <c r="M21" s="24" t="s">
        <v>28</v>
      </c>
      <c r="N21" s="23" t="s">
        <v>31</v>
      </c>
    </row>
    <row r="22" spans="1:14">
      <c r="A22" t="s">
        <v>965</v>
      </c>
      <c r="C22" t="s">
        <v>964</v>
      </c>
      <c r="E22" t="s">
        <v>925</v>
      </c>
      <c r="H22" t="s">
        <v>30</v>
      </c>
      <c r="J22" t="s">
        <v>29</v>
      </c>
      <c r="L22" t="s">
        <v>32</v>
      </c>
      <c r="N22" t="s">
        <v>34</v>
      </c>
    </row>
    <row r="32" spans="1:14" ht="15.75">
      <c r="B32" s="4" t="s">
        <v>183</v>
      </c>
      <c r="C32" s="17" t="s">
        <v>10</v>
      </c>
      <c r="D32" s="494">
        <v>14</v>
      </c>
      <c r="E32" s="15" t="s">
        <v>11</v>
      </c>
      <c r="F32" s="4"/>
      <c r="G32" s="624"/>
      <c r="H32" s="4"/>
      <c r="I32" s="4"/>
      <c r="J32" s="4"/>
    </row>
    <row r="33" spans="2:47">
      <c r="B33" s="4"/>
      <c r="C33" s="16" t="s">
        <v>12</v>
      </c>
      <c r="D33" s="20">
        <f>PI()/6*D32^3/1000</f>
        <v>1.436755040241732</v>
      </c>
      <c r="E33" s="15" t="s">
        <v>13</v>
      </c>
      <c r="F33" s="4"/>
      <c r="G33" s="4"/>
      <c r="H33" s="4"/>
      <c r="I33" s="4"/>
      <c r="J33" s="4"/>
    </row>
    <row r="34" spans="2:47">
      <c r="B34" s="4"/>
      <c r="C34" s="16" t="s">
        <v>14</v>
      </c>
      <c r="D34" s="19">
        <v>1.06</v>
      </c>
      <c r="E34" s="15" t="s">
        <v>15</v>
      </c>
      <c r="F34" s="4"/>
      <c r="G34" s="4"/>
      <c r="H34" s="4"/>
      <c r="I34" s="4"/>
      <c r="J34" s="4"/>
    </row>
    <row r="35" spans="2:47">
      <c r="B35" s="4"/>
      <c r="C35" s="17" t="s">
        <v>16</v>
      </c>
      <c r="D35" s="22">
        <f>D33*D34*1000</f>
        <v>1522.960342656236</v>
      </c>
      <c r="E35" s="15" t="s">
        <v>17</v>
      </c>
      <c r="F35" s="4"/>
      <c r="G35" s="4"/>
      <c r="H35" s="4"/>
      <c r="I35" s="4"/>
      <c r="J35" s="4"/>
    </row>
    <row r="36" spans="2:47">
      <c r="B36" s="4"/>
      <c r="C36" s="16" t="s">
        <v>18</v>
      </c>
      <c r="D36" s="21">
        <v>0.78</v>
      </c>
      <c r="E36" s="15"/>
      <c r="F36" s="4"/>
      <c r="G36" s="4"/>
      <c r="H36" s="4"/>
      <c r="I36" s="4"/>
      <c r="J36" s="4"/>
    </row>
    <row r="37" spans="2:47" ht="15.75">
      <c r="B37" s="4"/>
      <c r="C37" s="16" t="s">
        <v>19</v>
      </c>
      <c r="D37" s="471">
        <f>D35*(1-D36)</f>
        <v>335.05127538437188</v>
      </c>
      <c r="E37" s="15" t="s">
        <v>20</v>
      </c>
      <c r="F37" s="4"/>
      <c r="G37" s="4" t="s">
        <v>644</v>
      </c>
      <c r="H37" s="4"/>
      <c r="I37" s="4"/>
      <c r="AK37" s="4"/>
    </row>
    <row r="38" spans="2:47" ht="29.25">
      <c r="B38" s="4"/>
      <c r="C38" s="16"/>
      <c r="D38" s="16"/>
      <c r="E38" s="15"/>
      <c r="F38" s="4"/>
      <c r="G38" s="4" t="s">
        <v>1026</v>
      </c>
      <c r="H38" s="4"/>
      <c r="I38" s="4"/>
      <c r="J38" s="101"/>
      <c r="K38" s="101"/>
      <c r="L38" s="102" t="s">
        <v>20</v>
      </c>
      <c r="M38" s="102" t="s">
        <v>143</v>
      </c>
      <c r="N38" s="101"/>
      <c r="O38" s="101"/>
      <c r="P38" s="101"/>
      <c r="Q38" s="102" t="s">
        <v>20</v>
      </c>
      <c r="R38" s="102" t="s">
        <v>143</v>
      </c>
      <c r="S38" s="101"/>
      <c r="T38" s="101"/>
      <c r="U38" s="101"/>
      <c r="V38" s="101"/>
      <c r="W38" s="101"/>
      <c r="X38" s="102" t="s">
        <v>20</v>
      </c>
      <c r="Y38" s="102" t="s">
        <v>143</v>
      </c>
      <c r="Z38" s="101"/>
      <c r="AA38" s="101"/>
      <c r="AB38" s="101"/>
      <c r="AC38" s="102" t="s">
        <v>20</v>
      </c>
      <c r="AD38" s="102" t="s">
        <v>143</v>
      </c>
      <c r="AE38" s="101"/>
      <c r="AF38" s="101"/>
      <c r="AG38" s="101"/>
      <c r="AH38" s="102" t="s">
        <v>20</v>
      </c>
      <c r="AI38" s="102" t="s">
        <v>143</v>
      </c>
      <c r="AJ38" s="101"/>
      <c r="AM38" s="101"/>
      <c r="AN38" s="101"/>
      <c r="AP38" s="4"/>
      <c r="AQ38" s="4"/>
      <c r="AR38" s="162">
        <v>180.12</v>
      </c>
      <c r="AU38" s="162">
        <v>146.1</v>
      </c>
    </row>
    <row r="39" spans="2:47" ht="15.75" thickBot="1">
      <c r="B39" s="109" t="s">
        <v>793</v>
      </c>
      <c r="C39" s="109" t="s">
        <v>719</v>
      </c>
      <c r="D39" s="490" t="s">
        <v>720</v>
      </c>
      <c r="E39" s="109"/>
      <c r="F39" s="109"/>
      <c r="G39" s="490" t="s">
        <v>161</v>
      </c>
      <c r="H39" s="109"/>
      <c r="I39" s="109"/>
      <c r="J39" s="10" t="s">
        <v>3</v>
      </c>
      <c r="K39" s="11"/>
      <c r="L39" s="104">
        <f>$D$37</f>
        <v>335.05127538437188</v>
      </c>
      <c r="M39" s="103">
        <v>180.16</v>
      </c>
      <c r="O39" s="12" t="s">
        <v>7</v>
      </c>
      <c r="P39" s="13"/>
      <c r="Q39" s="105">
        <f>$D$37</f>
        <v>335.05127538437188</v>
      </c>
      <c r="R39" s="106">
        <v>146.13999999999999</v>
      </c>
      <c r="V39" s="592" t="s">
        <v>657</v>
      </c>
      <c r="W39" s="593"/>
      <c r="X39" s="594">
        <f>$D$37</f>
        <v>335.05127538437188</v>
      </c>
      <c r="Y39" s="595">
        <v>90</v>
      </c>
      <c r="AA39" s="650" t="s">
        <v>1028</v>
      </c>
      <c r="AB39" s="651"/>
      <c r="AC39" s="652">
        <f>$D$37</f>
        <v>335.05127538437188</v>
      </c>
      <c r="AD39" s="653">
        <v>89.1</v>
      </c>
      <c r="AF39" s="596" t="s">
        <v>681</v>
      </c>
      <c r="AG39" s="597"/>
      <c r="AH39" s="598">
        <f>$D$37</f>
        <v>335.05127538437188</v>
      </c>
      <c r="AI39" s="599">
        <v>18</v>
      </c>
      <c r="AK39" t="s">
        <v>336</v>
      </c>
      <c r="AL39" t="s">
        <v>336</v>
      </c>
      <c r="AM39" t="s">
        <v>336</v>
      </c>
      <c r="AN39" t="s">
        <v>336</v>
      </c>
      <c r="AO39" t="s">
        <v>336</v>
      </c>
      <c r="AP39" s="109"/>
      <c r="AQ39" s="490" t="s">
        <v>721</v>
      </c>
      <c r="AT39" s="490" t="s">
        <v>722</v>
      </c>
    </row>
    <row r="40" spans="2:47" ht="60.75" thickBot="1">
      <c r="B40" s="489" t="s">
        <v>108</v>
      </c>
      <c r="C40" s="489" t="s">
        <v>108</v>
      </c>
      <c r="D40" s="489" t="s">
        <v>340</v>
      </c>
      <c r="E40" s="489" t="s">
        <v>135</v>
      </c>
      <c r="F40" s="489"/>
      <c r="G40" s="489" t="s">
        <v>340</v>
      </c>
      <c r="H40" s="489" t="s">
        <v>135</v>
      </c>
      <c r="I40" s="114" t="s">
        <v>1038</v>
      </c>
      <c r="J40" s="3" t="s">
        <v>1027</v>
      </c>
      <c r="K40" s="3" t="s">
        <v>5</v>
      </c>
      <c r="L40" s="3" t="s">
        <v>144</v>
      </c>
      <c r="M40" s="3" t="s">
        <v>4</v>
      </c>
      <c r="N40" s="3"/>
      <c r="O40" s="3" t="s">
        <v>968</v>
      </c>
      <c r="P40" s="3" t="s">
        <v>337</v>
      </c>
      <c r="Q40" s="3" t="s">
        <v>145</v>
      </c>
      <c r="R40" s="3" t="s">
        <v>9</v>
      </c>
      <c r="S40" s="2"/>
      <c r="T40" s="107" t="s">
        <v>146</v>
      </c>
      <c r="U40" s="107"/>
      <c r="V40" s="3" t="s">
        <v>1029</v>
      </c>
      <c r="W40" s="3" t="s">
        <v>1030</v>
      </c>
      <c r="X40" s="3" t="s">
        <v>1031</v>
      </c>
      <c r="Y40" s="3" t="s">
        <v>1032</v>
      </c>
      <c r="Z40" s="107"/>
      <c r="AA40" s="3" t="s">
        <v>1033</v>
      </c>
      <c r="AB40" s="3" t="s">
        <v>1034</v>
      </c>
      <c r="AC40" s="3" t="s">
        <v>354</v>
      </c>
      <c r="AD40" s="3" t="s">
        <v>1035</v>
      </c>
      <c r="AE40" s="107"/>
      <c r="AF40" s="3" t="s">
        <v>1037</v>
      </c>
      <c r="AG40" s="3" t="s">
        <v>1036</v>
      </c>
      <c r="AH40" s="3" t="s">
        <v>354</v>
      </c>
      <c r="AI40" s="3" t="s">
        <v>1035</v>
      </c>
      <c r="AJ40" s="2"/>
      <c r="AK40" s="476" t="s">
        <v>330</v>
      </c>
      <c r="AL40" s="476" t="s">
        <v>331</v>
      </c>
      <c r="AM40" s="476" t="s">
        <v>661</v>
      </c>
      <c r="AN40" s="476"/>
      <c r="AO40" s="476" t="s">
        <v>663</v>
      </c>
      <c r="AP40" s="489"/>
      <c r="AQ40" s="114" t="s">
        <v>206</v>
      </c>
      <c r="AR40" s="114" t="s">
        <v>122</v>
      </c>
      <c r="AS40" s="112"/>
      <c r="AT40" s="114" t="s">
        <v>726</v>
      </c>
      <c r="AU40" s="114" t="s">
        <v>727</v>
      </c>
    </row>
    <row r="41" spans="2:47" ht="15" thickTop="1">
      <c r="B41" s="649" t="s">
        <v>1025</v>
      </c>
    </row>
    <row r="42" spans="2:47" ht="15">
      <c r="C42" s="4">
        <v>0</v>
      </c>
      <c r="H42" s="118">
        <v>0.84</v>
      </c>
      <c r="I42" s="518">
        <v>1</v>
      </c>
      <c r="J42" s="4">
        <v>6.19</v>
      </c>
      <c r="K42" s="469">
        <f>J42</f>
        <v>6.19</v>
      </c>
      <c r="L42" s="601">
        <f>K42/L$39*1000</f>
        <v>18.474784174150098</v>
      </c>
      <c r="M42" s="116">
        <f>L42*M$39/1000</f>
        <v>3.3284171168148817</v>
      </c>
      <c r="O42" s="4">
        <v>1.84</v>
      </c>
      <c r="P42" s="469">
        <f t="shared" ref="P42:P47" si="0">O42</f>
        <v>1.84</v>
      </c>
      <c r="Q42" s="601">
        <f>P42/Q$39*1000</f>
        <v>5.4916967496665885</v>
      </c>
      <c r="R42" s="116">
        <f>Q42*R$39/1000</f>
        <v>0.8025565629962752</v>
      </c>
      <c r="T42" s="470">
        <f t="shared" ref="T42:T47" si="1">L42/Q42</f>
        <v>3.3641304347826084</v>
      </c>
      <c r="V42" s="4">
        <v>9.85</v>
      </c>
      <c r="W42" s="469">
        <f>V42</f>
        <v>9.85</v>
      </c>
      <c r="X42" s="591">
        <f>W42/X$39*1000</f>
        <v>29.398485317508637</v>
      </c>
      <c r="Y42" s="116">
        <f>X42*Y$39/1000</f>
        <v>2.6458636785757772</v>
      </c>
      <c r="AA42" s="4">
        <v>0.69</v>
      </c>
      <c r="AB42" s="469">
        <f t="shared" ref="AB42:AB47" si="2">AA42</f>
        <v>0.69</v>
      </c>
      <c r="AC42" s="601">
        <f>AB42/AC$39*1000</f>
        <v>2.0593862811249704</v>
      </c>
      <c r="AD42" s="116">
        <f>AC42*AD$39/1000</f>
        <v>0.18349131764823484</v>
      </c>
      <c r="AF42" s="654">
        <f>O42*AL42</f>
        <v>1.288</v>
      </c>
      <c r="AG42" s="469">
        <f t="shared" ref="AG42:AG47" si="3">AF42</f>
        <v>1.288</v>
      </c>
      <c r="AH42" s="601">
        <f>AG42/AH$39*1000</f>
        <v>3.8441877247666119</v>
      </c>
      <c r="AI42" s="116">
        <f>AH42*AI$39/1000</f>
        <v>6.9195379045799019E-2</v>
      </c>
      <c r="AK42" s="520">
        <v>1.59</v>
      </c>
      <c r="AL42" s="118">
        <v>0.7</v>
      </c>
      <c r="AM42" s="118">
        <v>0.38</v>
      </c>
      <c r="AQ42" s="600">
        <f>H42/L42</f>
        <v>4.5467378242790367E-2</v>
      </c>
      <c r="AR42" s="117">
        <f>AQ42/AR$38*1000</f>
        <v>0.25242826028642218</v>
      </c>
      <c r="AT42" s="118">
        <f t="shared" ref="AT42:AT47" si="4">H42/Q42</f>
        <v>0.15295819093634366</v>
      </c>
      <c r="AU42" s="117">
        <f t="shared" ref="AU42:AU47" si="5">AT42/AR$38*1000</f>
        <v>0.84920159302877896</v>
      </c>
    </row>
    <row r="43" spans="2:47" ht="15">
      <c r="C43" s="4">
        <v>2</v>
      </c>
      <c r="H43" s="118">
        <f>H$42*I43</f>
        <v>0.81479999999999997</v>
      </c>
      <c r="I43" s="518">
        <v>0.97</v>
      </c>
      <c r="J43" s="4">
        <v>6.36</v>
      </c>
      <c r="K43" s="469">
        <f t="shared" ref="K43:K47" si="6">J43</f>
        <v>6.36</v>
      </c>
      <c r="L43" s="601">
        <f t="shared" ref="L43:L47" si="7">K43/L$39*1000</f>
        <v>18.982169199934514</v>
      </c>
      <c r="M43" s="116">
        <f t="shared" ref="M43:M47" si="8">L43*M$39/1000</f>
        <v>3.4198276030602019</v>
      </c>
      <c r="O43" s="4">
        <v>1.83</v>
      </c>
      <c r="P43" s="469">
        <f t="shared" si="0"/>
        <v>1.83</v>
      </c>
      <c r="Q43" s="601">
        <f t="shared" ref="Q43:Q47" si="9">P43/Q$39*1000</f>
        <v>5.4618505716792694</v>
      </c>
      <c r="R43" s="116">
        <f t="shared" ref="R43:R47" si="10">Q43*R$39/1000</f>
        <v>0.79819484254520834</v>
      </c>
      <c r="T43" s="470">
        <f t="shared" si="1"/>
        <v>3.4754098360655745</v>
      </c>
      <c r="V43" s="4">
        <v>9.36</v>
      </c>
      <c r="W43" s="469">
        <f t="shared" ref="W43:W47" si="11">V43</f>
        <v>9.36</v>
      </c>
      <c r="X43" s="591">
        <f t="shared" ref="X43:X47" si="12">W43/X$39*1000</f>
        <v>27.936022596130037</v>
      </c>
      <c r="Y43" s="116">
        <f t="shared" ref="Y43:Y47" si="13">X43*Y$39/1000</f>
        <v>2.5142420336517035</v>
      </c>
      <c r="AA43" s="4">
        <v>0.73</v>
      </c>
      <c r="AB43" s="469">
        <f t="shared" si="2"/>
        <v>0.73</v>
      </c>
      <c r="AC43" s="601">
        <f t="shared" ref="AC43:AC47" si="14">AB43/AC$39*1000</f>
        <v>2.1787709930742443</v>
      </c>
      <c r="AD43" s="116">
        <f t="shared" ref="AD43:AD47" si="15">AC43*AD$39/1000</f>
        <v>0.19412849548291516</v>
      </c>
      <c r="AF43" s="654">
        <f t="shared" ref="AF43:AF47" si="16">O43*AL43</f>
        <v>1.1163000000000001</v>
      </c>
      <c r="AG43" s="469">
        <f t="shared" si="3"/>
        <v>1.1163000000000001</v>
      </c>
      <c r="AH43" s="601">
        <f t="shared" ref="AH43:AH47" si="17">AG43/AH$39*1000</f>
        <v>3.3317288487243548</v>
      </c>
      <c r="AI43" s="116">
        <f t="shared" ref="AI43:AI47" si="18">AH43*AI$39/1000</f>
        <v>5.9971119277038382E-2</v>
      </c>
      <c r="AK43" s="520">
        <v>1.47</v>
      </c>
      <c r="AL43" s="118">
        <v>0.61</v>
      </c>
      <c r="AM43" s="118">
        <v>0.4</v>
      </c>
      <c r="AQ43" s="600">
        <f t="shared" ref="AQ43:AQ47" si="19">H43/L43</f>
        <v>4.2924493582261976E-2</v>
      </c>
      <c r="AR43" s="117">
        <f t="shared" ref="AR43:AR47" si="20">AQ43/AR$38*1000</f>
        <v>0.23831053510027744</v>
      </c>
      <c r="AT43" s="118">
        <f t="shared" si="4"/>
        <v>0.14918020720392688</v>
      </c>
      <c r="AU43" s="117">
        <f t="shared" si="5"/>
        <v>0.82822677772555442</v>
      </c>
    </row>
    <row r="44" spans="2:47" ht="15">
      <c r="C44" s="4">
        <v>4</v>
      </c>
      <c r="H44" s="118">
        <f t="shared" ref="H44:H47" si="21">H$42*I44</f>
        <v>0.82319999999999993</v>
      </c>
      <c r="I44" s="518">
        <v>0.98</v>
      </c>
      <c r="J44" s="4">
        <v>6.36</v>
      </c>
      <c r="K44" s="469">
        <f t="shared" si="6"/>
        <v>6.36</v>
      </c>
      <c r="L44" s="601">
        <f t="shared" si="7"/>
        <v>18.982169199934514</v>
      </c>
      <c r="M44" s="116">
        <f t="shared" si="8"/>
        <v>3.4198276030602019</v>
      </c>
      <c r="O44" s="4">
        <v>1.75</v>
      </c>
      <c r="P44" s="469">
        <f t="shared" si="0"/>
        <v>1.75</v>
      </c>
      <c r="Q44" s="601">
        <f t="shared" si="9"/>
        <v>5.2230811477807224</v>
      </c>
      <c r="R44" s="116">
        <f t="shared" si="10"/>
        <v>0.76330107893667465</v>
      </c>
      <c r="T44" s="470">
        <f t="shared" si="1"/>
        <v>3.6342857142857148</v>
      </c>
      <c r="V44" s="4">
        <v>9.1</v>
      </c>
      <c r="W44" s="469">
        <f t="shared" si="11"/>
        <v>9.1</v>
      </c>
      <c r="X44" s="591">
        <f t="shared" si="12"/>
        <v>27.160021968459755</v>
      </c>
      <c r="Y44" s="116">
        <f t="shared" si="13"/>
        <v>2.4444019771613781</v>
      </c>
      <c r="AA44" s="4">
        <v>0.69</v>
      </c>
      <c r="AB44" s="469">
        <f t="shared" si="2"/>
        <v>0.69</v>
      </c>
      <c r="AC44" s="601">
        <f t="shared" si="14"/>
        <v>2.0593862811249704</v>
      </c>
      <c r="AD44" s="116">
        <f t="shared" si="15"/>
        <v>0.18349131764823484</v>
      </c>
      <c r="AF44" s="654">
        <f t="shared" si="16"/>
        <v>0.71749999999999992</v>
      </c>
      <c r="AG44" s="469">
        <f t="shared" si="3"/>
        <v>0.71749999999999992</v>
      </c>
      <c r="AH44" s="601">
        <f t="shared" si="17"/>
        <v>2.141463270590096</v>
      </c>
      <c r="AI44" s="116">
        <f t="shared" si="18"/>
        <v>3.8546338870621727E-2</v>
      </c>
      <c r="AK44" s="520">
        <v>1.43</v>
      </c>
      <c r="AL44" s="118">
        <v>0.41</v>
      </c>
      <c r="AM44" s="118">
        <v>0.39</v>
      </c>
      <c r="AQ44" s="600">
        <f t="shared" si="19"/>
        <v>4.3367014134656427E-2</v>
      </c>
      <c r="AR44" s="117">
        <f t="shared" si="20"/>
        <v>0.24076734474048647</v>
      </c>
      <c r="AT44" s="118">
        <f t="shared" si="4"/>
        <v>0.15760811994080853</v>
      </c>
      <c r="AU44" s="117">
        <f t="shared" si="5"/>
        <v>0.87501732145685396</v>
      </c>
    </row>
    <row r="45" spans="2:47" ht="15">
      <c r="C45" s="4">
        <v>6</v>
      </c>
      <c r="H45" s="118">
        <f t="shared" si="21"/>
        <v>0.80639999999999989</v>
      </c>
      <c r="I45" s="518">
        <v>0.96</v>
      </c>
      <c r="J45" s="4">
        <v>6.61</v>
      </c>
      <c r="K45" s="469">
        <f t="shared" si="6"/>
        <v>6.61</v>
      </c>
      <c r="L45" s="601">
        <f t="shared" si="7"/>
        <v>19.728323649617472</v>
      </c>
      <c r="M45" s="116">
        <f t="shared" si="8"/>
        <v>3.5542547887150837</v>
      </c>
      <c r="O45" s="4">
        <v>1.73</v>
      </c>
      <c r="P45" s="469">
        <f t="shared" si="0"/>
        <v>1.73</v>
      </c>
      <c r="Q45" s="601">
        <f t="shared" si="9"/>
        <v>5.1633887918060859</v>
      </c>
      <c r="R45" s="116">
        <f t="shared" si="10"/>
        <v>0.75457763803454136</v>
      </c>
      <c r="T45" s="470">
        <f t="shared" si="1"/>
        <v>3.8208092485549132</v>
      </c>
      <c r="V45" s="4">
        <v>9.1</v>
      </c>
      <c r="W45" s="469">
        <f t="shared" si="11"/>
        <v>9.1</v>
      </c>
      <c r="X45" s="591">
        <f t="shared" si="12"/>
        <v>27.160021968459755</v>
      </c>
      <c r="Y45" s="116">
        <f t="shared" si="13"/>
        <v>2.4444019771613781</v>
      </c>
      <c r="AA45" s="4">
        <v>0.62</v>
      </c>
      <c r="AB45" s="469">
        <f t="shared" si="2"/>
        <v>0.62</v>
      </c>
      <c r="AC45" s="601">
        <f t="shared" si="14"/>
        <v>1.8504630352137417</v>
      </c>
      <c r="AD45" s="116">
        <f t="shared" si="15"/>
        <v>0.16487625643754439</v>
      </c>
      <c r="AF45" s="654">
        <f t="shared" si="16"/>
        <v>0.57090000000000007</v>
      </c>
      <c r="AG45" s="469">
        <f t="shared" si="3"/>
        <v>0.57090000000000007</v>
      </c>
      <c r="AH45" s="601">
        <f t="shared" si="17"/>
        <v>1.7039183012960086</v>
      </c>
      <c r="AI45" s="116">
        <f t="shared" si="18"/>
        <v>3.0670529423328156E-2</v>
      </c>
      <c r="AK45" s="520">
        <v>1.38</v>
      </c>
      <c r="AL45" s="118">
        <v>0.33</v>
      </c>
      <c r="AM45" s="118">
        <v>0.36</v>
      </c>
      <c r="AQ45" s="600">
        <f t="shared" si="19"/>
        <v>4.0875241826014742E-2</v>
      </c>
      <c r="AR45" s="117">
        <f t="shared" si="20"/>
        <v>0.2269333878859357</v>
      </c>
      <c r="AT45" s="118">
        <f t="shared" si="4"/>
        <v>0.15617650200575575</v>
      </c>
      <c r="AU45" s="117">
        <f t="shared" si="5"/>
        <v>0.86706918724048276</v>
      </c>
    </row>
    <row r="46" spans="2:47" ht="15">
      <c r="C46" s="4">
        <v>8</v>
      </c>
      <c r="H46" s="118">
        <f t="shared" si="21"/>
        <v>0.75600000000000001</v>
      </c>
      <c r="I46" s="518">
        <v>0.9</v>
      </c>
      <c r="J46" s="4">
        <v>6.78</v>
      </c>
      <c r="K46" s="469">
        <f t="shared" si="6"/>
        <v>6.78</v>
      </c>
      <c r="L46" s="601">
        <f t="shared" si="7"/>
        <v>20.235708675401884</v>
      </c>
      <c r="M46" s="116">
        <f t="shared" si="8"/>
        <v>3.6456652749604035</v>
      </c>
      <c r="O46" s="4">
        <v>1.71</v>
      </c>
      <c r="P46" s="469">
        <f t="shared" si="0"/>
        <v>1.71</v>
      </c>
      <c r="Q46" s="601">
        <f t="shared" si="9"/>
        <v>5.1036964358314485</v>
      </c>
      <c r="R46" s="116">
        <f t="shared" si="10"/>
        <v>0.74585419713240775</v>
      </c>
      <c r="T46" s="470">
        <f t="shared" si="1"/>
        <v>3.9649122807017547</v>
      </c>
      <c r="V46" s="4">
        <v>8.92</v>
      </c>
      <c r="W46" s="469">
        <f t="shared" si="11"/>
        <v>8.92</v>
      </c>
      <c r="X46" s="591">
        <f t="shared" si="12"/>
        <v>26.622790764688023</v>
      </c>
      <c r="Y46" s="116">
        <f t="shared" si="13"/>
        <v>2.3960511688219222</v>
      </c>
      <c r="AA46" s="4">
        <v>0.54</v>
      </c>
      <c r="AB46" s="469">
        <f t="shared" si="2"/>
        <v>0.54</v>
      </c>
      <c r="AC46" s="601">
        <f t="shared" si="14"/>
        <v>1.6116936113151945</v>
      </c>
      <c r="AD46" s="116">
        <f t="shared" si="15"/>
        <v>0.1436019007681838</v>
      </c>
      <c r="AF46" s="654">
        <f t="shared" si="16"/>
        <v>0.82079999999999997</v>
      </c>
      <c r="AG46" s="469">
        <f t="shared" si="3"/>
        <v>0.82079999999999997</v>
      </c>
      <c r="AH46" s="601">
        <f t="shared" si="17"/>
        <v>2.4497742891990955</v>
      </c>
      <c r="AI46" s="116">
        <f t="shared" si="18"/>
        <v>4.4095937205583718E-2</v>
      </c>
      <c r="AK46" s="520">
        <v>1.32</v>
      </c>
      <c r="AL46" s="118">
        <v>0.48</v>
      </c>
      <c r="AM46" s="118">
        <v>0.32</v>
      </c>
      <c r="AQ46" s="600">
        <f t="shared" si="19"/>
        <v>3.7359699733124654E-2</v>
      </c>
      <c r="AR46" s="117">
        <f t="shared" si="20"/>
        <v>0.20741561033269293</v>
      </c>
      <c r="AT46" s="118">
        <f t="shared" si="4"/>
        <v>0.14812793227519599</v>
      </c>
      <c r="AU46" s="117">
        <f t="shared" si="5"/>
        <v>0.82238470061734403</v>
      </c>
    </row>
    <row r="47" spans="2:47" ht="15">
      <c r="C47" s="4">
        <v>10</v>
      </c>
      <c r="H47" s="118">
        <f t="shared" si="21"/>
        <v>0.79379999999999995</v>
      </c>
      <c r="I47" s="518">
        <v>0.94499999999999995</v>
      </c>
      <c r="J47" s="4">
        <v>6.92</v>
      </c>
      <c r="K47" s="469">
        <f t="shared" si="6"/>
        <v>6.92</v>
      </c>
      <c r="L47" s="601">
        <f t="shared" si="7"/>
        <v>20.653555167224344</v>
      </c>
      <c r="M47" s="116">
        <f t="shared" si="8"/>
        <v>3.7209444989271376</v>
      </c>
      <c r="O47" s="4">
        <v>1.74</v>
      </c>
      <c r="P47" s="469">
        <f t="shared" si="0"/>
        <v>1.74</v>
      </c>
      <c r="Q47" s="601">
        <f t="shared" si="9"/>
        <v>5.1932349697934042</v>
      </c>
      <c r="R47" s="116">
        <f t="shared" si="10"/>
        <v>0.75893935848560812</v>
      </c>
      <c r="T47" s="470">
        <f t="shared" si="1"/>
        <v>3.9770114942528738</v>
      </c>
      <c r="V47" s="4">
        <v>9.02</v>
      </c>
      <c r="W47" s="469">
        <f t="shared" si="11"/>
        <v>9.02</v>
      </c>
      <c r="X47" s="591">
        <f t="shared" si="12"/>
        <v>26.921252544561209</v>
      </c>
      <c r="Y47" s="116">
        <f t="shared" si="13"/>
        <v>2.422912729010509</v>
      </c>
      <c r="AA47" s="4">
        <v>0.43</v>
      </c>
      <c r="AB47" s="469">
        <f t="shared" si="2"/>
        <v>0.43</v>
      </c>
      <c r="AC47" s="601">
        <f t="shared" si="14"/>
        <v>1.2833856534546917</v>
      </c>
      <c r="AD47" s="116">
        <f t="shared" si="15"/>
        <v>0.11434966172281302</v>
      </c>
      <c r="AF47" s="654">
        <f t="shared" si="16"/>
        <v>0.60899999999999999</v>
      </c>
      <c r="AG47" s="469">
        <f t="shared" si="3"/>
        <v>0.60899999999999999</v>
      </c>
      <c r="AH47" s="601">
        <f t="shared" si="17"/>
        <v>1.8176322394276914</v>
      </c>
      <c r="AI47" s="116">
        <f t="shared" si="18"/>
        <v>3.2717380309698445E-2</v>
      </c>
      <c r="AK47" s="520">
        <v>1.3</v>
      </c>
      <c r="AL47" s="118">
        <v>0.35</v>
      </c>
      <c r="AM47" s="118">
        <v>0.25</v>
      </c>
      <c r="AQ47" s="600">
        <f t="shared" si="19"/>
        <v>3.8434061040478952E-2</v>
      </c>
      <c r="AR47" s="117">
        <f t="shared" si="20"/>
        <v>0.21338030779746253</v>
      </c>
      <c r="AT47" s="118">
        <f t="shared" si="4"/>
        <v>0.15285270252880137</v>
      </c>
      <c r="AU47" s="117">
        <f t="shared" si="5"/>
        <v>0.84861593675772473</v>
      </c>
    </row>
    <row r="48" spans="2:47">
      <c r="T48" s="424"/>
    </row>
    <row r="49" spans="2:47">
      <c r="B49" s="649" t="s">
        <v>1024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7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P49" s="4"/>
      <c r="AR49" s="4"/>
      <c r="AS49" s="4"/>
      <c r="AU49" s="4"/>
    </row>
    <row r="50" spans="2:47" ht="15">
      <c r="B50" s="4">
        <v>0</v>
      </c>
      <c r="C50" s="4"/>
      <c r="D50" s="4"/>
      <c r="E50" s="4"/>
      <c r="F50" s="4"/>
      <c r="G50" s="4"/>
      <c r="H50" s="109">
        <v>0.83799999999999997</v>
      </c>
      <c r="I50" s="4"/>
      <c r="J50" s="4">
        <v>7.29</v>
      </c>
      <c r="K50" s="469">
        <f>J50</f>
        <v>7.29</v>
      </c>
      <c r="L50" s="601">
        <f>K50/L$39*1000</f>
        <v>21.757863752755124</v>
      </c>
      <c r="M50" s="116">
        <f>L50*M$39/1000</f>
        <v>3.9198967336963633</v>
      </c>
      <c r="N50" s="4"/>
      <c r="O50" s="4">
        <v>1.71</v>
      </c>
      <c r="P50" s="469">
        <f t="shared" ref="P50:P55" si="22">O50</f>
        <v>1.71</v>
      </c>
      <c r="Q50" s="601">
        <f>P50/Q$39*1000</f>
        <v>5.1036964358314485</v>
      </c>
      <c r="R50" s="116">
        <f>Q50*R$39/1000</f>
        <v>0.74585419713240775</v>
      </c>
      <c r="T50" s="470">
        <f t="shared" ref="T50:T55" si="23">L50/Q50</f>
        <v>4.2631578947368425</v>
      </c>
      <c r="U50" s="119"/>
      <c r="V50" s="566">
        <f>J50*AK50</f>
        <v>10.6434</v>
      </c>
      <c r="W50" s="469">
        <f t="shared" ref="W50:W55" si="24">V50</f>
        <v>10.6434</v>
      </c>
      <c r="X50" s="591">
        <f t="shared" ref="X50:X55" si="25">W50/X$39*1000</f>
        <v>31.766481079022483</v>
      </c>
      <c r="Y50" s="116">
        <f t="shared" ref="Y50:Y55" si="26">X50*Y$39/1000</f>
        <v>2.8589832971120237</v>
      </c>
      <c r="Z50" s="119"/>
      <c r="AA50" s="602">
        <v>0.81</v>
      </c>
      <c r="AB50" s="469">
        <f t="shared" ref="AB50:AB55" si="27">AA50</f>
        <v>0.81</v>
      </c>
      <c r="AC50" s="601">
        <f>AB50/AC$39*1000</f>
        <v>2.4175404169727917</v>
      </c>
      <c r="AD50" s="116">
        <f>AC50*AD$39/1000</f>
        <v>0.21540285115227573</v>
      </c>
      <c r="AE50" s="119"/>
      <c r="AF50" s="602">
        <v>1.18</v>
      </c>
      <c r="AG50" s="469">
        <f t="shared" ref="AG50:AG55" si="28">AF50</f>
        <v>1.18</v>
      </c>
      <c r="AH50" s="601">
        <f>AG50/AH$39*1000</f>
        <v>3.5218490025035725</v>
      </c>
      <c r="AI50" s="116">
        <f>AH50*AI$39/1000</f>
        <v>6.3393282045064309E-2</v>
      </c>
      <c r="AK50" s="588">
        <v>1.46</v>
      </c>
      <c r="AL50" s="118">
        <v>0.69</v>
      </c>
      <c r="AM50" s="109">
        <v>0.47</v>
      </c>
      <c r="AP50" s="4"/>
      <c r="AQ50" s="600">
        <f t="shared" ref="AQ50:AQ55" si="29">H50/L50</f>
        <v>3.8514810531152757E-2</v>
      </c>
      <c r="AR50" s="117">
        <f>AQ50/AR$38*1000</f>
        <v>0.21382861720604462</v>
      </c>
      <c r="AT50" s="118">
        <f>H50/Q50</f>
        <v>0.16419471858017756</v>
      </c>
      <c r="AU50" s="117">
        <f>AT50/AR$38*1000</f>
        <v>0.91158515756261127</v>
      </c>
    </row>
    <row r="51" spans="2:47" ht="15">
      <c r="B51" s="4">
        <v>10</v>
      </c>
      <c r="C51" s="4"/>
      <c r="D51" s="4"/>
      <c r="E51" s="4"/>
      <c r="F51" s="4"/>
      <c r="G51" s="4"/>
      <c r="H51" s="109">
        <v>0.82499999999999996</v>
      </c>
      <c r="I51" s="4"/>
      <c r="J51" s="4">
        <v>6.97</v>
      </c>
      <c r="K51" s="469">
        <f t="shared" ref="K51:K55" si="30">J51</f>
        <v>6.97</v>
      </c>
      <c r="L51" s="601">
        <f t="shared" ref="L51:L55" si="31">K51/L$39*1000</f>
        <v>20.802786057160933</v>
      </c>
      <c r="M51" s="116">
        <f t="shared" ref="M51:M55" si="32">L51*M$39/1000</f>
        <v>3.7478299360581135</v>
      </c>
      <c r="N51" s="4"/>
      <c r="O51" s="4">
        <v>1.53</v>
      </c>
      <c r="P51" s="469">
        <f t="shared" si="22"/>
        <v>1.53</v>
      </c>
      <c r="Q51" s="601">
        <f t="shared" ref="Q51:Q55" si="33">P51/Q$39*1000</f>
        <v>4.5664652320597172</v>
      </c>
      <c r="R51" s="116">
        <f t="shared" ref="R51:R55" si="34">Q51*R$39/1000</f>
        <v>0.66734322901320708</v>
      </c>
      <c r="T51" s="470">
        <f t="shared" si="23"/>
        <v>4.5555555555555554</v>
      </c>
      <c r="U51" s="119"/>
      <c r="V51" s="566">
        <f t="shared" ref="V51:V55" si="35">J51*AK51</f>
        <v>8.0851999999999986</v>
      </c>
      <c r="W51" s="469">
        <f t="shared" si="24"/>
        <v>8.0851999999999986</v>
      </c>
      <c r="X51" s="591">
        <f t="shared" si="25"/>
        <v>24.131231826306678</v>
      </c>
      <c r="Y51" s="116">
        <f t="shared" si="26"/>
        <v>2.1718108643676008</v>
      </c>
      <c r="Z51" s="119"/>
      <c r="AA51" s="602">
        <v>0.62</v>
      </c>
      <c r="AB51" s="469">
        <f t="shared" si="27"/>
        <v>0.62</v>
      </c>
      <c r="AC51" s="601">
        <f t="shared" ref="AC51:AC55" si="36">AB51/AC$39*1000</f>
        <v>1.8504630352137417</v>
      </c>
      <c r="AD51" s="116">
        <f t="shared" ref="AD51:AD55" si="37">AC51*AD$39/1000</f>
        <v>0.16487625643754439</v>
      </c>
      <c r="AE51" s="119"/>
      <c r="AF51" s="602">
        <v>1.31</v>
      </c>
      <c r="AG51" s="469">
        <f t="shared" si="28"/>
        <v>1.31</v>
      </c>
      <c r="AH51" s="601">
        <f t="shared" ref="AH51:AH55" si="38">AG51/AH$39*1000</f>
        <v>3.909849316338712</v>
      </c>
      <c r="AI51" s="116">
        <f t="shared" ref="AI51:AI55" si="39">AH51*AI$39/1000</f>
        <v>7.0377287694096818E-2</v>
      </c>
      <c r="AK51" s="588">
        <v>1.1599999999999999</v>
      </c>
      <c r="AL51" s="118">
        <v>0.86</v>
      </c>
      <c r="AM51" s="109">
        <v>0.4</v>
      </c>
      <c r="AP51" s="4"/>
      <c r="AQ51" s="600">
        <f t="shared" si="29"/>
        <v>3.9658149525409872E-2</v>
      </c>
      <c r="AR51" s="117">
        <f t="shared" ref="AR51:AR55" si="40">AQ51/AR$38*1000</f>
        <v>0.22017626873978385</v>
      </c>
      <c r="AT51" s="118">
        <f t="shared" ref="AT51:AT55" si="41">H51/Q51</f>
        <v>0.18066490339353386</v>
      </c>
      <c r="AU51" s="117">
        <f t="shared" ref="AU51:AU55" si="42">AT51/AR$38*1000</f>
        <v>1.0030252242590154</v>
      </c>
    </row>
    <row r="52" spans="2:47" ht="15">
      <c r="B52" s="4">
        <v>20</v>
      </c>
      <c r="C52" s="4"/>
      <c r="D52" s="4"/>
      <c r="E52" s="4"/>
      <c r="F52" s="4"/>
      <c r="G52" s="4"/>
      <c r="H52" s="109">
        <v>0.83699999999999997</v>
      </c>
      <c r="I52" s="4"/>
      <c r="J52" s="4">
        <v>5.91</v>
      </c>
      <c r="K52" s="469">
        <f t="shared" si="30"/>
        <v>5.91</v>
      </c>
      <c r="L52" s="601">
        <f t="shared" si="31"/>
        <v>17.639091190505184</v>
      </c>
      <c r="M52" s="116">
        <f t="shared" si="32"/>
        <v>3.1778586688814139</v>
      </c>
      <c r="N52" s="4"/>
      <c r="O52" s="4">
        <v>1.17</v>
      </c>
      <c r="P52" s="469">
        <f t="shared" si="22"/>
        <v>1.17</v>
      </c>
      <c r="Q52" s="601">
        <f t="shared" si="33"/>
        <v>3.4920028245162547</v>
      </c>
      <c r="R52" s="116">
        <f t="shared" si="34"/>
        <v>0.51032129277480542</v>
      </c>
      <c r="T52" s="470">
        <f t="shared" si="23"/>
        <v>5.0512820512820511</v>
      </c>
      <c r="U52" s="119"/>
      <c r="V52" s="566">
        <f t="shared" si="35"/>
        <v>6.9737999999999998</v>
      </c>
      <c r="W52" s="469">
        <f t="shared" si="24"/>
        <v>6.9737999999999998</v>
      </c>
      <c r="X52" s="591">
        <f t="shared" si="25"/>
        <v>20.814127604796113</v>
      </c>
      <c r="Y52" s="116">
        <f t="shared" si="26"/>
        <v>1.8732714844316503</v>
      </c>
      <c r="Z52" s="119"/>
      <c r="AA52" s="602">
        <v>0.4</v>
      </c>
      <c r="AB52" s="469">
        <f t="shared" si="27"/>
        <v>0.4</v>
      </c>
      <c r="AC52" s="601">
        <f t="shared" si="36"/>
        <v>1.1938471194927367</v>
      </c>
      <c r="AD52" s="116">
        <f t="shared" si="37"/>
        <v>0.10637177834680282</v>
      </c>
      <c r="AE52" s="119"/>
      <c r="AF52" s="602">
        <v>0.97</v>
      </c>
      <c r="AG52" s="469">
        <f t="shared" si="28"/>
        <v>0.97</v>
      </c>
      <c r="AH52" s="601">
        <f t="shared" si="38"/>
        <v>2.895079264769886</v>
      </c>
      <c r="AI52" s="116">
        <f t="shared" si="39"/>
        <v>5.2111426765857949E-2</v>
      </c>
      <c r="AK52" s="588">
        <v>1.18</v>
      </c>
      <c r="AL52" s="118">
        <v>0.82</v>
      </c>
      <c r="AM52" s="109">
        <v>0.34</v>
      </c>
      <c r="AP52" s="4"/>
      <c r="AQ52" s="600">
        <f t="shared" si="29"/>
        <v>4.7451424280324742E-2</v>
      </c>
      <c r="AR52" s="117">
        <f t="shared" si="40"/>
        <v>0.2634433948496821</v>
      </c>
      <c r="AT52" s="118">
        <f t="shared" si="41"/>
        <v>0.23969052777497371</v>
      </c>
      <c r="AU52" s="117">
        <f t="shared" si="42"/>
        <v>1.3307268919330095</v>
      </c>
    </row>
    <row r="53" spans="2:47" ht="15">
      <c r="B53" s="4">
        <v>30</v>
      </c>
      <c r="C53" s="4"/>
      <c r="D53" s="4"/>
      <c r="E53" s="4"/>
      <c r="F53" s="4"/>
      <c r="G53" s="4"/>
      <c r="H53" s="109">
        <v>0.745</v>
      </c>
      <c r="I53" s="4"/>
      <c r="J53" s="4">
        <v>6.74</v>
      </c>
      <c r="K53" s="469">
        <f t="shared" si="30"/>
        <v>6.74</v>
      </c>
      <c r="L53" s="601">
        <f t="shared" si="31"/>
        <v>20.116323963452611</v>
      </c>
      <c r="M53" s="116">
        <f t="shared" si="32"/>
        <v>3.6241569252556225</v>
      </c>
      <c r="N53" s="4"/>
      <c r="O53" s="4">
        <v>1.28</v>
      </c>
      <c r="P53" s="469">
        <f t="shared" si="22"/>
        <v>1.28</v>
      </c>
      <c r="Q53" s="601">
        <f t="shared" si="33"/>
        <v>3.8203107823767573</v>
      </c>
      <c r="R53" s="116">
        <f t="shared" si="34"/>
        <v>0.55830021773653926</v>
      </c>
      <c r="T53" s="470">
        <f t="shared" si="23"/>
        <v>5.265625</v>
      </c>
      <c r="U53" s="119"/>
      <c r="V53" s="566">
        <f t="shared" si="35"/>
        <v>7.3466000000000005</v>
      </c>
      <c r="W53" s="469">
        <f t="shared" si="24"/>
        <v>7.3466000000000005</v>
      </c>
      <c r="X53" s="591">
        <f t="shared" si="25"/>
        <v>21.926793120163349</v>
      </c>
      <c r="Y53" s="116">
        <f t="shared" si="26"/>
        <v>1.9734113808147016</v>
      </c>
      <c r="Z53" s="119"/>
      <c r="AA53" s="602">
        <v>0.41</v>
      </c>
      <c r="AB53" s="469">
        <f t="shared" si="27"/>
        <v>0.41</v>
      </c>
      <c r="AC53" s="601">
        <f t="shared" si="36"/>
        <v>1.223693297480055</v>
      </c>
      <c r="AD53" s="116">
        <f t="shared" si="37"/>
        <v>0.10903107280547289</v>
      </c>
      <c r="AE53" s="119"/>
      <c r="AF53" s="602">
        <v>1.04</v>
      </c>
      <c r="AG53" s="469">
        <f t="shared" si="28"/>
        <v>1.04</v>
      </c>
      <c r="AH53" s="601">
        <f t="shared" si="38"/>
        <v>3.1040025106811151</v>
      </c>
      <c r="AI53" s="116">
        <f t="shared" si="39"/>
        <v>5.5872045192260071E-2</v>
      </c>
      <c r="AK53" s="588">
        <v>1.0900000000000001</v>
      </c>
      <c r="AL53" s="118">
        <v>0.82</v>
      </c>
      <c r="AM53" s="109">
        <v>0.32</v>
      </c>
      <c r="AP53" s="4"/>
      <c r="AQ53" s="600">
        <f t="shared" si="29"/>
        <v>3.7034599430468405E-2</v>
      </c>
      <c r="AR53" s="117">
        <f t="shared" si="40"/>
        <v>0.20561070081317126</v>
      </c>
      <c r="AT53" s="118">
        <f t="shared" si="41"/>
        <v>0.19501031262606019</v>
      </c>
      <c r="AU53" s="117">
        <f t="shared" si="42"/>
        <v>1.0826688464693548</v>
      </c>
    </row>
    <row r="54" spans="2:47" ht="15">
      <c r="B54" s="4">
        <v>40</v>
      </c>
      <c r="C54" s="4"/>
      <c r="D54" s="4"/>
      <c r="E54" s="4"/>
      <c r="F54" s="4"/>
      <c r="G54" s="4"/>
      <c r="H54" s="109">
        <v>0.60499999999999998</v>
      </c>
      <c r="I54" s="4"/>
      <c r="J54" s="4">
        <v>6.81</v>
      </c>
      <c r="K54" s="469">
        <f t="shared" si="30"/>
        <v>6.81</v>
      </c>
      <c r="L54" s="601">
        <f t="shared" si="31"/>
        <v>20.325247209363841</v>
      </c>
      <c r="M54" s="116">
        <f t="shared" si="32"/>
        <v>3.6617965372389896</v>
      </c>
      <c r="N54" s="4"/>
      <c r="O54" s="4">
        <v>1.29</v>
      </c>
      <c r="P54" s="469">
        <f t="shared" si="22"/>
        <v>1.29</v>
      </c>
      <c r="Q54" s="601">
        <f t="shared" si="33"/>
        <v>3.8501569603640755</v>
      </c>
      <c r="R54" s="116">
        <f t="shared" si="34"/>
        <v>0.56266193818760601</v>
      </c>
      <c r="T54" s="470">
        <f t="shared" si="23"/>
        <v>5.279069767441861</v>
      </c>
      <c r="U54" s="119"/>
      <c r="V54" s="566">
        <f t="shared" si="35"/>
        <v>5.2436999999999996</v>
      </c>
      <c r="W54" s="469">
        <f t="shared" si="24"/>
        <v>5.2436999999999996</v>
      </c>
      <c r="X54" s="591">
        <f t="shared" si="25"/>
        <v>15.650440351210156</v>
      </c>
      <c r="Y54" s="116">
        <f t="shared" si="26"/>
        <v>1.408539631608914</v>
      </c>
      <c r="Z54" s="119"/>
      <c r="AA54" s="602">
        <v>0.37</v>
      </c>
      <c r="AB54" s="469">
        <f t="shared" si="27"/>
        <v>0.37</v>
      </c>
      <c r="AC54" s="601">
        <f t="shared" si="36"/>
        <v>1.1043085855307813</v>
      </c>
      <c r="AD54" s="116">
        <f t="shared" si="37"/>
        <v>9.8393894970792595E-2</v>
      </c>
      <c r="AE54" s="119"/>
      <c r="AF54" s="602">
        <v>0.46</v>
      </c>
      <c r="AG54" s="469">
        <f t="shared" si="28"/>
        <v>0.46</v>
      </c>
      <c r="AH54" s="601">
        <f t="shared" si="38"/>
        <v>1.3729241874166471</v>
      </c>
      <c r="AI54" s="116">
        <f t="shared" si="39"/>
        <v>2.4712635373499648E-2</v>
      </c>
      <c r="AK54" s="588">
        <v>0.77</v>
      </c>
      <c r="AL54" s="118">
        <v>0.36</v>
      </c>
      <c r="AM54" s="109">
        <v>0.28999999999999998</v>
      </c>
      <c r="AN54" s="4"/>
      <c r="AP54" s="4"/>
      <c r="AQ54" s="600">
        <f t="shared" si="29"/>
        <v>2.9765935625190157E-2</v>
      </c>
      <c r="AR54" s="117">
        <f t="shared" si="40"/>
        <v>0.16525613826998756</v>
      </c>
      <c r="AT54" s="118">
        <f t="shared" si="41"/>
        <v>0.15713645085856201</v>
      </c>
      <c r="AU54" s="117">
        <f t="shared" si="42"/>
        <v>0.87239868342528315</v>
      </c>
    </row>
    <row r="55" spans="2:47" ht="15">
      <c r="B55" s="4">
        <v>60</v>
      </c>
      <c r="C55" s="4"/>
      <c r="D55" s="4"/>
      <c r="E55" s="4"/>
      <c r="F55" s="4"/>
      <c r="G55" s="4"/>
      <c r="H55" s="109">
        <v>0.46</v>
      </c>
      <c r="I55" s="4"/>
      <c r="J55" s="4">
        <v>6.67</v>
      </c>
      <c r="K55" s="469">
        <f t="shared" si="30"/>
        <v>6.67</v>
      </c>
      <c r="L55" s="601">
        <f t="shared" si="31"/>
        <v>19.907400717541382</v>
      </c>
      <c r="M55" s="116">
        <f t="shared" si="32"/>
        <v>3.5865173132722554</v>
      </c>
      <c r="N55" s="4"/>
      <c r="O55" s="4">
        <v>1.64</v>
      </c>
      <c r="P55" s="469">
        <f t="shared" si="22"/>
        <v>1.64</v>
      </c>
      <c r="Q55" s="601">
        <f t="shared" si="33"/>
        <v>4.8947731899202198</v>
      </c>
      <c r="R55" s="116">
        <f t="shared" si="34"/>
        <v>0.71532215397494092</v>
      </c>
      <c r="T55" s="470">
        <f t="shared" si="23"/>
        <v>4.0670731707317076</v>
      </c>
      <c r="U55" s="119"/>
      <c r="V55" s="566">
        <f t="shared" si="35"/>
        <v>0</v>
      </c>
      <c r="W55" s="469">
        <f t="shared" si="24"/>
        <v>0</v>
      </c>
      <c r="X55" s="591">
        <f t="shared" si="25"/>
        <v>0</v>
      </c>
      <c r="Y55" s="116">
        <f t="shared" si="26"/>
        <v>0</v>
      </c>
      <c r="Z55" s="119"/>
      <c r="AA55" s="602">
        <v>0.24</v>
      </c>
      <c r="AB55" s="469">
        <f t="shared" si="27"/>
        <v>0.24</v>
      </c>
      <c r="AC55" s="601">
        <f t="shared" si="36"/>
        <v>0.71630827169564193</v>
      </c>
      <c r="AD55" s="116">
        <f t="shared" si="37"/>
        <v>6.3823067008081699E-2</v>
      </c>
      <c r="AE55" s="119"/>
      <c r="AF55" s="602">
        <v>0.43</v>
      </c>
      <c r="AG55" s="469">
        <f t="shared" si="28"/>
        <v>0.43</v>
      </c>
      <c r="AH55" s="601">
        <f t="shared" si="38"/>
        <v>1.2833856534546917</v>
      </c>
      <c r="AI55" s="116">
        <f t="shared" si="39"/>
        <v>2.3100941762184451E-2</v>
      </c>
      <c r="AK55" s="588">
        <v>0</v>
      </c>
      <c r="AL55" s="118">
        <v>0.26</v>
      </c>
      <c r="AM55" s="109">
        <v>0.15</v>
      </c>
      <c r="AN55" s="4"/>
      <c r="AO55" s="4"/>
      <c r="AP55" s="4"/>
      <c r="AQ55" s="600">
        <f t="shared" si="29"/>
        <v>2.3106984509267028E-2</v>
      </c>
      <c r="AR55" s="117">
        <f t="shared" si="40"/>
        <v>0.12828661175475808</v>
      </c>
      <c r="AT55" s="118">
        <f t="shared" si="41"/>
        <v>9.397779675415309E-2</v>
      </c>
      <c r="AU55" s="117">
        <f t="shared" si="42"/>
        <v>0.52175103683185142</v>
      </c>
    </row>
    <row r="56" spans="2:47" ht="8.25" customHeight="1">
      <c r="B56" s="172"/>
      <c r="C56" s="172"/>
      <c r="D56" s="172"/>
      <c r="E56" s="172"/>
      <c r="F56" s="172"/>
      <c r="G56" s="172"/>
      <c r="H56" s="172"/>
      <c r="I56" s="172"/>
      <c r="J56" s="172"/>
      <c r="K56" s="172"/>
      <c r="L56" s="172"/>
      <c r="M56" s="172"/>
      <c r="N56" s="172"/>
      <c r="O56" s="172"/>
      <c r="P56" s="172"/>
      <c r="Q56" s="172"/>
      <c r="R56" s="172"/>
      <c r="S56" s="172"/>
      <c r="T56" s="172"/>
      <c r="U56" s="172"/>
      <c r="V56" s="172"/>
      <c r="W56" s="172"/>
      <c r="X56" s="172"/>
      <c r="Y56" s="172"/>
      <c r="Z56" s="172"/>
      <c r="AA56" s="172"/>
      <c r="AB56" s="172"/>
      <c r="AC56" s="172"/>
      <c r="AD56" s="172"/>
      <c r="AE56" s="172"/>
      <c r="AF56" s="172"/>
      <c r="AG56" s="172"/>
      <c r="AH56" s="172"/>
      <c r="AI56" s="172"/>
      <c r="AJ56" s="172"/>
      <c r="AK56" s="172"/>
      <c r="AL56" s="172"/>
      <c r="AM56" s="172"/>
      <c r="AN56" s="172"/>
      <c r="AO56" s="172"/>
      <c r="AP56" s="172"/>
      <c r="AQ56" s="172"/>
      <c r="AR56" s="23"/>
      <c r="AS56" s="23"/>
      <c r="AT56" s="172"/>
      <c r="AU56" s="172"/>
    </row>
    <row r="57" spans="2:47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117">
        <f>AVERAGE(AQ50:AQ56)</f>
        <v>3.5921983983635497E-2</v>
      </c>
      <c r="AR57" s="117">
        <f>AVERAGE(AR50:AR56)</f>
        <v>0.19943362193890457</v>
      </c>
      <c r="AT57" s="117">
        <f t="shared" ref="AT57:AU57" si="43">AVERAGE(AT50:AT56)</f>
        <v>0.1717791183312434</v>
      </c>
      <c r="AU57" s="117">
        <f t="shared" si="43"/>
        <v>0.95369264008018761</v>
      </c>
    </row>
    <row r="59" spans="2:47">
      <c r="B59" t="s">
        <v>1039</v>
      </c>
    </row>
    <row r="60" spans="2:47" ht="15">
      <c r="B60" s="4">
        <f>B42</f>
        <v>0</v>
      </c>
      <c r="C60" s="4">
        <f t="shared" ref="C60:L60" si="44">C42</f>
        <v>0</v>
      </c>
      <c r="H60" s="4">
        <f t="shared" si="44"/>
        <v>0.84</v>
      </c>
      <c r="J60" s="4">
        <f t="shared" si="44"/>
        <v>6.19</v>
      </c>
      <c r="K60" s="4">
        <f t="shared" si="44"/>
        <v>6.19</v>
      </c>
      <c r="L60" s="533">
        <f t="shared" si="44"/>
        <v>18.474784174150098</v>
      </c>
      <c r="M60" s="6">
        <f>M42</f>
        <v>3.3284171168148817</v>
      </c>
      <c r="O60" s="6">
        <f t="shared" ref="O60:R60" si="45">O42</f>
        <v>1.84</v>
      </c>
      <c r="P60" s="6">
        <f t="shared" si="45"/>
        <v>1.84</v>
      </c>
      <c r="Q60" s="566">
        <f t="shared" si="45"/>
        <v>5.4916967496665885</v>
      </c>
      <c r="R60" s="566">
        <f t="shared" si="45"/>
        <v>0.8025565629962752</v>
      </c>
      <c r="T60" s="6">
        <f>T42</f>
        <v>3.3641304347826084</v>
      </c>
      <c r="V60" s="6">
        <f>V42</f>
        <v>9.85</v>
      </c>
      <c r="W60" s="6">
        <f t="shared" ref="W60:Y60" si="46">W42</f>
        <v>9.85</v>
      </c>
      <c r="X60" s="566">
        <f t="shared" si="46"/>
        <v>29.398485317508637</v>
      </c>
      <c r="Y60" s="566">
        <f t="shared" si="46"/>
        <v>2.6458636785757772</v>
      </c>
      <c r="AA60" s="6">
        <f>AA42</f>
        <v>0.69</v>
      </c>
      <c r="AB60" s="6">
        <f t="shared" ref="AB60:AD60" si="47">AB42</f>
        <v>0.69</v>
      </c>
      <c r="AC60" s="6">
        <f t="shared" si="47"/>
        <v>2.0593862811249704</v>
      </c>
      <c r="AD60" s="6">
        <f t="shared" si="47"/>
        <v>0.18349131764823484</v>
      </c>
      <c r="AF60" s="6">
        <f>AF42</f>
        <v>1.288</v>
      </c>
      <c r="AG60" s="6">
        <f t="shared" ref="AG60:AI60" si="48">AG42</f>
        <v>1.288</v>
      </c>
      <c r="AH60" s="6">
        <f t="shared" si="48"/>
        <v>3.8441877247666119</v>
      </c>
      <c r="AI60" s="6">
        <f t="shared" si="48"/>
        <v>6.9195379045799019E-2</v>
      </c>
      <c r="AK60" s="6">
        <f t="shared" ref="AK60:AM60" si="49">AK42</f>
        <v>1.59</v>
      </c>
      <c r="AL60" s="6">
        <f t="shared" si="49"/>
        <v>0.7</v>
      </c>
      <c r="AM60" s="6">
        <f t="shared" si="49"/>
        <v>0.38</v>
      </c>
      <c r="AQ60" s="6">
        <f t="shared" ref="AQ60:AR60" si="50">AQ42</f>
        <v>4.5467378242790367E-2</v>
      </c>
      <c r="AR60" s="6">
        <f t="shared" si="50"/>
        <v>0.25242826028642218</v>
      </c>
      <c r="AT60" s="6">
        <f>AT42</f>
        <v>0.15295819093634366</v>
      </c>
      <c r="AU60" s="6">
        <f>AU42</f>
        <v>0.84920159302877896</v>
      </c>
    </row>
    <row r="61" spans="2:47" ht="15">
      <c r="B61" s="4">
        <f>B50</f>
        <v>0</v>
      </c>
      <c r="C61" s="4">
        <f t="shared" ref="C61:L61" si="51">C50</f>
        <v>0</v>
      </c>
      <c r="H61" s="4">
        <f t="shared" si="51"/>
        <v>0.83799999999999997</v>
      </c>
      <c r="J61" s="4">
        <f t="shared" si="51"/>
        <v>7.29</v>
      </c>
      <c r="K61" s="4">
        <f t="shared" si="51"/>
        <v>7.29</v>
      </c>
      <c r="L61" s="533">
        <f t="shared" si="51"/>
        <v>21.757863752755124</v>
      </c>
      <c r="M61" s="6">
        <f>M50</f>
        <v>3.9198967336963633</v>
      </c>
      <c r="O61" s="6">
        <f>O50</f>
        <v>1.71</v>
      </c>
      <c r="P61" s="6">
        <f>P50</f>
        <v>1.71</v>
      </c>
      <c r="Q61" s="566">
        <f>Q50</f>
        <v>5.1036964358314485</v>
      </c>
      <c r="R61" s="566">
        <f>R50</f>
        <v>0.74585419713240775</v>
      </c>
      <c r="T61" s="6">
        <f>T50</f>
        <v>4.2631578947368425</v>
      </c>
      <c r="V61" s="6">
        <f t="shared" ref="V61:Y61" si="52">V50</f>
        <v>10.6434</v>
      </c>
      <c r="W61" s="6">
        <f t="shared" si="52"/>
        <v>10.6434</v>
      </c>
      <c r="X61" s="566">
        <f t="shared" si="52"/>
        <v>31.766481079022483</v>
      </c>
      <c r="Y61" s="566">
        <f t="shared" si="52"/>
        <v>2.8589832971120237</v>
      </c>
      <c r="AA61" s="6">
        <f>AA50</f>
        <v>0.81</v>
      </c>
      <c r="AB61" s="6">
        <f t="shared" ref="AB61:AD61" si="53">AB50</f>
        <v>0.81</v>
      </c>
      <c r="AC61" s="6">
        <f t="shared" si="53"/>
        <v>2.4175404169727917</v>
      </c>
      <c r="AD61" s="6">
        <f t="shared" si="53"/>
        <v>0.21540285115227573</v>
      </c>
      <c r="AF61" s="6">
        <f>AF50</f>
        <v>1.18</v>
      </c>
      <c r="AG61" s="6">
        <f t="shared" ref="AG61:AI61" si="54">AG50</f>
        <v>1.18</v>
      </c>
      <c r="AH61" s="6">
        <f t="shared" si="54"/>
        <v>3.5218490025035725</v>
      </c>
      <c r="AI61" s="6">
        <f t="shared" si="54"/>
        <v>6.3393282045064309E-2</v>
      </c>
      <c r="AK61" s="6">
        <f t="shared" ref="AK61:AM61" si="55">AK50</f>
        <v>1.46</v>
      </c>
      <c r="AL61" s="6">
        <f t="shared" si="55"/>
        <v>0.69</v>
      </c>
      <c r="AM61" s="6">
        <f t="shared" si="55"/>
        <v>0.47</v>
      </c>
      <c r="AQ61" s="6">
        <f t="shared" ref="AQ61:AR61" si="56">AQ50</f>
        <v>3.8514810531152757E-2</v>
      </c>
      <c r="AR61" s="6">
        <f t="shared" si="56"/>
        <v>0.21382861720604462</v>
      </c>
      <c r="AT61" s="6">
        <f>AT50</f>
        <v>0.16419471858017756</v>
      </c>
      <c r="AU61" s="6">
        <f t="shared" ref="AU61" si="57">AU50</f>
        <v>0.91158515756261127</v>
      </c>
    </row>
  </sheetData>
  <pageMargins left="0.7" right="0.7" top="0.75" bottom="0.75" header="0.3" footer="0.3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DEBAA-6F7D-452F-B072-B5CF84183671}">
  <dimension ref="A2:AO360"/>
  <sheetViews>
    <sheetView topLeftCell="D38" zoomScale="95" workbookViewId="0">
      <selection activeCell="W57" activeCellId="1" sqref="O57:O61 W57:W61"/>
    </sheetView>
  </sheetViews>
  <sheetFormatPr defaultColWidth="8.875" defaultRowHeight="14.25"/>
  <cols>
    <col min="3" max="3" width="9" customWidth="1"/>
    <col min="4" max="4" width="12.625" customWidth="1"/>
    <col min="5" max="5" width="12" customWidth="1"/>
    <col min="6" max="6" width="9" customWidth="1"/>
    <col min="7" max="7" width="11.125" customWidth="1"/>
    <col min="8" max="8" width="8.375" customWidth="1"/>
    <col min="9" max="10" width="7.5" customWidth="1"/>
    <col min="11" max="11" width="7.125" customWidth="1"/>
    <col min="12" max="12" width="9.125" customWidth="1"/>
    <col min="13" max="13" width="10.5" customWidth="1"/>
    <col min="14" max="14" width="11.5" customWidth="1"/>
    <col min="15" max="15" width="9.5" customWidth="1"/>
    <col min="16" max="16" width="11.375" customWidth="1"/>
    <col min="17" max="17" width="9.5" customWidth="1"/>
    <col min="37" max="37" width="10.625" customWidth="1"/>
  </cols>
  <sheetData>
    <row r="2" spans="1:36" ht="15" thickBot="1"/>
    <row r="3" spans="1:36" ht="15" thickBot="1">
      <c r="A3" s="261"/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1"/>
      <c r="AC3" s="261"/>
      <c r="AD3" s="261"/>
      <c r="AE3" s="261"/>
      <c r="AF3" s="261"/>
      <c r="AG3" s="261"/>
      <c r="AH3" s="261"/>
      <c r="AI3" s="261"/>
      <c r="AJ3" s="261"/>
    </row>
    <row r="4" spans="1:36" ht="15" thickBot="1">
      <c r="A4" s="261"/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1"/>
      <c r="Y4" s="261"/>
      <c r="Z4" s="261"/>
      <c r="AA4" s="261"/>
      <c r="AB4" s="261"/>
      <c r="AC4" s="261"/>
      <c r="AD4" s="261"/>
      <c r="AE4" s="261"/>
      <c r="AF4" s="261"/>
      <c r="AG4" s="261"/>
      <c r="AH4" s="261"/>
      <c r="AI4" s="261"/>
      <c r="AJ4" s="261"/>
    </row>
    <row r="5" spans="1:36" ht="15" thickBot="1">
      <c r="A5" s="261"/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61"/>
      <c r="V5" s="261"/>
      <c r="W5" s="261"/>
      <c r="X5" s="261"/>
      <c r="Y5" s="261"/>
      <c r="Z5" s="261"/>
      <c r="AA5" s="261"/>
      <c r="AB5" s="261"/>
      <c r="AC5" s="261"/>
      <c r="AD5" s="261"/>
      <c r="AE5" s="261"/>
      <c r="AF5" s="261"/>
      <c r="AG5" s="261"/>
      <c r="AH5" s="261"/>
      <c r="AI5" s="261"/>
      <c r="AJ5" s="261"/>
    </row>
    <row r="6" spans="1:36" ht="24.75" thickBot="1">
      <c r="A6" s="261"/>
      <c r="B6" s="261"/>
      <c r="C6" s="261"/>
      <c r="D6" s="261"/>
      <c r="E6" s="261"/>
      <c r="F6" s="537" t="s">
        <v>836</v>
      </c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261"/>
      <c r="V6" s="261"/>
      <c r="W6" s="261"/>
      <c r="X6" s="261"/>
      <c r="Y6" s="261"/>
      <c r="Z6" s="261"/>
      <c r="AA6" s="261"/>
      <c r="AB6" s="261"/>
      <c r="AC6" s="261"/>
      <c r="AD6" s="261"/>
      <c r="AE6" s="261"/>
      <c r="AF6" s="261"/>
      <c r="AG6" s="261"/>
      <c r="AH6" s="261"/>
      <c r="AI6" s="261"/>
      <c r="AJ6" s="261"/>
    </row>
    <row r="7" spans="1:36" ht="15" thickBot="1">
      <c r="A7" s="261"/>
      <c r="B7" s="261"/>
      <c r="C7" s="261"/>
      <c r="D7" s="261"/>
      <c r="E7" s="261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261"/>
      <c r="R7" s="261"/>
      <c r="S7" s="261"/>
      <c r="T7" s="261"/>
      <c r="U7" s="261"/>
      <c r="V7" s="261"/>
      <c r="W7" s="261"/>
      <c r="X7" s="261"/>
      <c r="Y7" s="261"/>
      <c r="Z7" s="261"/>
      <c r="AA7" s="261"/>
      <c r="AB7" s="261"/>
      <c r="AC7" s="261"/>
      <c r="AD7" s="261"/>
      <c r="AE7" s="261"/>
      <c r="AF7" s="261"/>
      <c r="AG7" s="261"/>
      <c r="AH7" s="261"/>
      <c r="AI7" s="261"/>
      <c r="AJ7" s="261"/>
    </row>
    <row r="8" spans="1:36" ht="15" thickBot="1">
      <c r="A8" s="261"/>
      <c r="B8" s="261"/>
      <c r="C8" s="261"/>
      <c r="D8" s="261"/>
      <c r="E8" s="261"/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1"/>
      <c r="R8" s="261"/>
      <c r="S8" s="261"/>
      <c r="T8" s="261"/>
      <c r="U8" s="261"/>
      <c r="V8" s="261"/>
      <c r="W8" s="261"/>
      <c r="X8" s="261"/>
      <c r="Y8" s="261"/>
      <c r="Z8" s="261"/>
      <c r="AA8" s="261"/>
      <c r="AB8" s="261"/>
      <c r="AC8" s="261"/>
      <c r="AD8" s="261"/>
      <c r="AE8" s="261"/>
      <c r="AF8" s="261"/>
      <c r="AG8" s="261"/>
      <c r="AH8" s="261"/>
      <c r="AI8" s="261"/>
      <c r="AJ8" s="261"/>
    </row>
    <row r="9" spans="1:36" ht="15" thickBot="1">
      <c r="A9" s="261"/>
      <c r="B9" s="261"/>
      <c r="C9" s="261"/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261"/>
      <c r="R9" s="261"/>
      <c r="S9" s="261"/>
      <c r="T9" s="261"/>
      <c r="U9" s="261"/>
      <c r="V9" s="261"/>
      <c r="W9" s="261"/>
      <c r="X9" s="261"/>
      <c r="Y9" s="261"/>
      <c r="Z9" s="261"/>
      <c r="AA9" s="261"/>
      <c r="AB9" s="261"/>
      <c r="AC9" s="261"/>
      <c r="AD9" s="261"/>
      <c r="AE9" s="261"/>
      <c r="AF9" s="261"/>
      <c r="AG9" s="261"/>
      <c r="AH9" s="261"/>
      <c r="AI9" s="261"/>
      <c r="AJ9" s="261"/>
    </row>
    <row r="10" spans="1:36" ht="15" thickBot="1">
      <c r="A10" s="261"/>
      <c r="B10" s="261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1"/>
      <c r="R10" s="261"/>
      <c r="S10" s="261"/>
      <c r="T10" s="261"/>
      <c r="U10" s="261"/>
      <c r="V10" s="261"/>
      <c r="W10" s="261"/>
      <c r="X10" s="261"/>
      <c r="Y10" s="261"/>
      <c r="Z10" s="261"/>
      <c r="AA10" s="261"/>
      <c r="AB10" s="261"/>
      <c r="AC10" s="261"/>
      <c r="AD10" s="261"/>
      <c r="AE10" s="261"/>
      <c r="AF10" s="261"/>
      <c r="AG10" s="261"/>
      <c r="AH10" s="261"/>
      <c r="AI10" s="261"/>
      <c r="AJ10" s="261"/>
    </row>
    <row r="11" spans="1:36" ht="15" thickBot="1">
      <c r="A11" s="261"/>
      <c r="B11" s="261"/>
      <c r="C11" s="261"/>
      <c r="D11" s="261"/>
      <c r="E11" s="261"/>
      <c r="F11" s="261"/>
      <c r="G11" s="261"/>
      <c r="H11" s="261"/>
      <c r="I11" s="261"/>
      <c r="J11" s="261"/>
      <c r="K11" s="261"/>
      <c r="L11" s="261"/>
      <c r="M11" s="261"/>
      <c r="N11" s="261"/>
      <c r="O11" s="261"/>
      <c r="P11" s="261"/>
      <c r="Q11" s="261"/>
      <c r="R11" s="261"/>
      <c r="S11" s="261"/>
      <c r="T11" s="261"/>
      <c r="U11" s="261"/>
      <c r="V11" s="261"/>
      <c r="W11" s="261"/>
      <c r="X11" s="261"/>
      <c r="Y11" s="261"/>
      <c r="Z11" s="261"/>
      <c r="AA11" s="261"/>
      <c r="AB11" s="261"/>
      <c r="AC11" s="261"/>
      <c r="AD11" s="261"/>
      <c r="AE11" s="261"/>
      <c r="AF11" s="261"/>
      <c r="AG11" s="261"/>
      <c r="AH11" s="261"/>
      <c r="AI11" s="261"/>
      <c r="AJ11" s="261"/>
    </row>
    <row r="12" spans="1:36" ht="15" thickBot="1">
      <c r="A12" s="261"/>
      <c r="B12" s="261"/>
      <c r="C12" s="261"/>
      <c r="D12" s="261"/>
      <c r="E12" s="261"/>
      <c r="F12" s="261"/>
      <c r="G12" s="261"/>
      <c r="H12" s="261"/>
      <c r="I12" s="261"/>
      <c r="J12" s="261"/>
      <c r="K12" s="261"/>
      <c r="L12" s="261"/>
      <c r="M12" s="261"/>
      <c r="N12" s="261"/>
      <c r="O12" s="261"/>
      <c r="P12" s="261"/>
      <c r="Q12" s="261"/>
      <c r="R12" s="261"/>
      <c r="S12" s="261"/>
      <c r="T12" s="261"/>
      <c r="U12" s="261"/>
      <c r="V12" s="261"/>
      <c r="W12" s="261"/>
      <c r="X12" s="261"/>
      <c r="Y12" s="261"/>
      <c r="Z12" s="261"/>
      <c r="AA12" s="261"/>
      <c r="AB12" s="261"/>
      <c r="AC12" s="261"/>
      <c r="AD12" s="261"/>
      <c r="AE12" s="261"/>
      <c r="AF12" s="261"/>
      <c r="AG12" s="261"/>
      <c r="AH12" s="261"/>
      <c r="AI12" s="261"/>
      <c r="AJ12" s="261"/>
    </row>
    <row r="13" spans="1:36" ht="15" thickBot="1">
      <c r="A13" s="261"/>
      <c r="B13" s="261"/>
      <c r="C13" s="261"/>
      <c r="D13" s="261"/>
      <c r="E13" s="261"/>
      <c r="F13" s="261"/>
      <c r="G13" s="261"/>
      <c r="H13" s="261"/>
      <c r="I13" s="261"/>
      <c r="J13" s="261"/>
      <c r="K13" s="261"/>
      <c r="L13" s="261"/>
      <c r="M13" s="261"/>
      <c r="N13" s="261"/>
      <c r="O13" s="261"/>
      <c r="P13" s="261"/>
      <c r="Q13" s="261"/>
      <c r="R13" s="261"/>
      <c r="S13" s="261"/>
      <c r="T13" s="261"/>
      <c r="U13" s="261"/>
      <c r="V13" s="261"/>
      <c r="W13" s="261"/>
      <c r="X13" s="261"/>
      <c r="Y13" s="261"/>
      <c r="Z13" s="261"/>
      <c r="AA13" s="261"/>
      <c r="AB13" s="261"/>
      <c r="AC13" s="261"/>
      <c r="AD13" s="261"/>
      <c r="AE13" s="261"/>
      <c r="AF13" s="261"/>
      <c r="AG13" s="261"/>
      <c r="AH13" s="261"/>
      <c r="AI13" s="261"/>
      <c r="AJ13" s="261"/>
    </row>
    <row r="14" spans="1:36" ht="15" thickBot="1">
      <c r="A14" s="261"/>
      <c r="B14" s="261"/>
      <c r="C14" s="261"/>
      <c r="D14" s="261"/>
      <c r="E14" s="261"/>
      <c r="F14" s="261"/>
      <c r="G14" s="261"/>
      <c r="H14" s="261"/>
      <c r="I14" s="261"/>
      <c r="J14" s="261"/>
      <c r="K14" s="261"/>
      <c r="L14" s="261"/>
      <c r="M14" s="261"/>
      <c r="N14" s="261"/>
      <c r="O14" s="261"/>
      <c r="P14" s="261"/>
      <c r="Q14" s="261"/>
      <c r="R14" s="261"/>
      <c r="S14" s="261"/>
      <c r="T14" s="261"/>
      <c r="U14" s="261"/>
      <c r="V14" s="261"/>
      <c r="W14" s="261"/>
      <c r="X14" s="261"/>
      <c r="Y14" s="261"/>
      <c r="Z14" s="573">
        <v>4</v>
      </c>
      <c r="AA14" s="261"/>
      <c r="AB14" s="261"/>
      <c r="AC14" s="261"/>
      <c r="AD14" s="261"/>
      <c r="AE14" s="261"/>
      <c r="AF14" s="261"/>
      <c r="AG14" s="261"/>
      <c r="AH14" s="261"/>
      <c r="AI14" s="261"/>
      <c r="AJ14" s="261"/>
    </row>
    <row r="15" spans="1:36" ht="15" thickBot="1">
      <c r="A15" s="261"/>
      <c r="B15" s="261"/>
      <c r="C15" s="261"/>
      <c r="D15" s="261"/>
      <c r="E15" s="261"/>
      <c r="F15" s="261"/>
      <c r="G15" s="261"/>
      <c r="H15" s="261"/>
      <c r="I15" s="261"/>
      <c r="J15" s="261"/>
      <c r="K15" s="261"/>
      <c r="L15" s="261"/>
      <c r="M15" s="261"/>
      <c r="N15" s="261"/>
      <c r="O15" s="261"/>
      <c r="P15" s="261"/>
      <c r="Q15" s="261"/>
      <c r="R15" s="261"/>
      <c r="S15" s="261"/>
      <c r="T15" s="261"/>
      <c r="U15" s="261"/>
      <c r="V15" s="261"/>
      <c r="W15" s="261"/>
      <c r="X15" s="261"/>
      <c r="Y15" s="261"/>
      <c r="Z15" s="573">
        <v>3.2</v>
      </c>
      <c r="AA15" s="261"/>
      <c r="AB15" s="261"/>
      <c r="AC15" s="261"/>
      <c r="AD15" s="261"/>
      <c r="AE15" s="261"/>
      <c r="AF15" s="261"/>
      <c r="AG15" s="261"/>
      <c r="AH15" s="261"/>
      <c r="AI15" s="261"/>
      <c r="AJ15" s="261"/>
    </row>
    <row r="16" spans="1:36" ht="15" thickBot="1">
      <c r="A16" s="261"/>
      <c r="B16" s="261"/>
      <c r="C16" s="261"/>
      <c r="D16" s="261"/>
      <c r="E16" s="261"/>
      <c r="F16" s="261"/>
      <c r="G16" s="261"/>
      <c r="H16" s="261"/>
      <c r="I16" s="261"/>
      <c r="J16" s="261"/>
      <c r="K16" s="261"/>
      <c r="L16" s="261"/>
      <c r="M16" s="261"/>
      <c r="N16" s="261"/>
      <c r="O16" s="261"/>
      <c r="P16" s="261"/>
      <c r="Q16" s="261"/>
      <c r="R16" s="261"/>
      <c r="S16" s="261"/>
      <c r="T16" s="261"/>
      <c r="U16" s="261"/>
      <c r="V16" s="261"/>
      <c r="W16" s="261"/>
      <c r="X16" s="261"/>
      <c r="Y16" s="261"/>
      <c r="Z16" s="573"/>
      <c r="AA16" s="261"/>
      <c r="AB16" s="261"/>
      <c r="AC16" s="261"/>
      <c r="AD16" s="261"/>
      <c r="AE16" s="261"/>
      <c r="AF16" s="261"/>
      <c r="AG16" s="261"/>
      <c r="AH16" s="261"/>
      <c r="AI16" s="261"/>
      <c r="AJ16" s="261"/>
    </row>
    <row r="17" spans="1:36" ht="15" thickBot="1">
      <c r="A17" s="261"/>
      <c r="B17" s="538">
        <v>1.07</v>
      </c>
      <c r="C17" s="261"/>
      <c r="D17" s="261"/>
      <c r="E17" s="261"/>
      <c r="F17" s="261"/>
      <c r="G17" s="261"/>
      <c r="H17" s="261"/>
      <c r="I17" s="261"/>
      <c r="J17" s="261"/>
      <c r="K17" s="261"/>
      <c r="L17" s="261"/>
      <c r="M17" s="261"/>
      <c r="N17" s="261"/>
      <c r="O17" s="261"/>
      <c r="P17" s="261"/>
      <c r="Q17" s="261"/>
      <c r="R17" s="261"/>
      <c r="S17" s="261"/>
      <c r="T17" s="261"/>
      <c r="U17" s="261"/>
      <c r="V17" s="261"/>
      <c r="W17" s="261"/>
      <c r="X17" s="261"/>
      <c r="Y17" s="261"/>
      <c r="Z17" s="573">
        <v>2.23</v>
      </c>
      <c r="AA17" s="261"/>
      <c r="AB17" s="261"/>
      <c r="AC17" s="261"/>
      <c r="AD17" s="261"/>
      <c r="AE17" s="261"/>
      <c r="AF17" s="261"/>
      <c r="AG17" s="261"/>
      <c r="AH17" s="261"/>
      <c r="AI17" s="261"/>
      <c r="AJ17" s="261"/>
    </row>
    <row r="18" spans="1:36" ht="15" thickBot="1">
      <c r="A18" s="261"/>
      <c r="B18" s="538">
        <v>1.03</v>
      </c>
      <c r="C18" s="261"/>
      <c r="D18" s="261"/>
      <c r="E18" s="261"/>
      <c r="F18" s="261"/>
      <c r="G18" s="261"/>
      <c r="H18" s="261"/>
      <c r="I18" s="261"/>
      <c r="J18" s="261"/>
      <c r="K18" s="261"/>
      <c r="L18" s="261"/>
      <c r="M18" s="261"/>
      <c r="N18" s="261"/>
      <c r="O18" s="261"/>
      <c r="P18" s="261"/>
      <c r="Q18" s="261"/>
      <c r="R18" s="261"/>
      <c r="S18" s="261"/>
      <c r="T18" s="261"/>
      <c r="U18" s="261"/>
      <c r="V18" s="261"/>
      <c r="W18" s="261"/>
      <c r="X18" s="261"/>
      <c r="Y18" s="261"/>
      <c r="Z18" s="573">
        <v>1.75</v>
      </c>
      <c r="AA18" s="261"/>
      <c r="AB18" s="261"/>
      <c r="AC18" s="261"/>
      <c r="AD18" s="261"/>
      <c r="AE18" s="261"/>
      <c r="AF18" s="261"/>
      <c r="AG18" s="261"/>
      <c r="AH18" s="261"/>
      <c r="AI18" s="261"/>
      <c r="AJ18" s="261"/>
    </row>
    <row r="19" spans="1:36" ht="15" thickBot="1">
      <c r="A19" s="261"/>
      <c r="B19" s="538">
        <v>0.89</v>
      </c>
      <c r="C19" s="261"/>
      <c r="D19" s="261"/>
      <c r="E19" s="261"/>
      <c r="F19" s="261"/>
      <c r="G19" s="261"/>
      <c r="H19" s="261"/>
      <c r="I19" s="261"/>
      <c r="J19" s="261"/>
      <c r="K19" s="261"/>
      <c r="L19" s="261"/>
      <c r="M19" s="261"/>
      <c r="N19" s="261"/>
      <c r="O19" s="261"/>
      <c r="P19" s="261"/>
      <c r="Q19" s="261"/>
      <c r="R19" s="261"/>
      <c r="S19" s="261"/>
      <c r="T19" s="261"/>
      <c r="U19" s="261"/>
      <c r="V19" s="261"/>
      <c r="W19" s="261"/>
      <c r="X19" s="261"/>
      <c r="Y19" s="261"/>
      <c r="Z19" s="573">
        <v>1.2</v>
      </c>
      <c r="AA19" s="261"/>
      <c r="AB19" s="261"/>
      <c r="AC19" s="261"/>
      <c r="AD19" s="261"/>
      <c r="AE19" s="261"/>
      <c r="AF19" s="261"/>
      <c r="AG19" s="261"/>
      <c r="AH19" s="261"/>
      <c r="AI19" s="261"/>
      <c r="AJ19" s="261"/>
    </row>
    <row r="20" spans="1:36" ht="15" thickBot="1">
      <c r="A20" s="261"/>
      <c r="B20" s="538">
        <v>0.66</v>
      </c>
      <c r="C20" s="261"/>
      <c r="D20" s="261"/>
      <c r="E20" s="261"/>
      <c r="F20" s="261"/>
      <c r="G20" s="261"/>
      <c r="H20" s="261"/>
      <c r="I20" s="261"/>
      <c r="J20" s="261"/>
      <c r="K20" s="261"/>
      <c r="L20" s="261"/>
      <c r="M20" s="261"/>
      <c r="N20" s="261"/>
      <c r="O20" s="261"/>
      <c r="P20" s="261"/>
      <c r="Q20" s="261"/>
      <c r="R20" s="261"/>
      <c r="S20" s="261"/>
      <c r="T20" s="261"/>
      <c r="U20" s="261"/>
      <c r="V20" s="261"/>
      <c r="W20" s="261"/>
      <c r="X20" s="261"/>
      <c r="Y20" s="261"/>
      <c r="Z20" s="573"/>
      <c r="AA20" s="261"/>
      <c r="AB20" s="261"/>
      <c r="AC20" s="261"/>
      <c r="AD20" s="261"/>
      <c r="AE20" s="261"/>
      <c r="AF20" s="261"/>
      <c r="AG20" s="261"/>
      <c r="AH20" s="261"/>
      <c r="AI20" s="261"/>
      <c r="AJ20" s="261"/>
    </row>
    <row r="21" spans="1:36" ht="15" thickBot="1">
      <c r="A21" s="261"/>
      <c r="B21" s="261"/>
      <c r="C21" s="261"/>
      <c r="D21" s="261"/>
      <c r="E21" s="261"/>
      <c r="F21" s="261"/>
      <c r="G21" s="261"/>
      <c r="H21" s="261"/>
      <c r="I21" s="261"/>
      <c r="J21" s="261"/>
      <c r="K21" s="261"/>
      <c r="L21" s="261"/>
      <c r="M21" s="261"/>
      <c r="N21" s="261"/>
      <c r="O21" s="261"/>
      <c r="P21" s="261"/>
      <c r="Q21" s="261"/>
      <c r="R21" s="261"/>
      <c r="S21" s="261"/>
      <c r="T21" s="261"/>
      <c r="U21" s="261"/>
      <c r="V21" s="261"/>
      <c r="W21" s="261"/>
      <c r="X21" s="261"/>
      <c r="Y21" s="261"/>
      <c r="Z21" s="573"/>
      <c r="AA21" s="261"/>
      <c r="AB21" s="261"/>
      <c r="AC21" s="261"/>
      <c r="AD21" s="261"/>
      <c r="AE21" s="261"/>
      <c r="AF21" s="261"/>
      <c r="AG21" s="261"/>
      <c r="AH21" s="261"/>
      <c r="AI21" s="261"/>
      <c r="AJ21" s="261"/>
    </row>
    <row r="22" spans="1:36" ht="15" thickBot="1">
      <c r="A22" s="261"/>
      <c r="B22" s="261"/>
      <c r="C22" s="261"/>
      <c r="D22" s="261"/>
      <c r="E22" s="261"/>
      <c r="F22" s="261"/>
      <c r="G22" s="261"/>
      <c r="H22" s="261"/>
      <c r="I22" s="261"/>
      <c r="J22" s="261"/>
      <c r="K22" s="261"/>
      <c r="L22" s="261"/>
      <c r="M22" s="261"/>
      <c r="N22" s="261"/>
      <c r="O22" s="261"/>
      <c r="P22" s="261"/>
      <c r="Q22" s="261"/>
      <c r="R22" s="261"/>
      <c r="S22" s="261"/>
      <c r="T22" s="261"/>
      <c r="U22" s="261"/>
      <c r="V22" s="261"/>
      <c r="W22" s="261"/>
      <c r="X22" s="261"/>
      <c r="Y22" s="261"/>
      <c r="Z22" s="573"/>
      <c r="AA22" s="261"/>
      <c r="AB22" s="261"/>
      <c r="AC22" s="261"/>
      <c r="AD22" s="261"/>
      <c r="AE22" s="261"/>
      <c r="AF22" s="261"/>
      <c r="AG22" s="261"/>
      <c r="AH22" s="261"/>
      <c r="AI22" s="261"/>
      <c r="AJ22" s="261"/>
    </row>
    <row r="23" spans="1:36" ht="15" thickBot="1">
      <c r="A23" s="261"/>
      <c r="B23" s="261"/>
      <c r="C23" s="261"/>
      <c r="D23" s="261"/>
      <c r="E23" s="261"/>
      <c r="F23" s="261"/>
      <c r="G23" s="261"/>
      <c r="H23" s="261"/>
      <c r="I23" s="261"/>
      <c r="J23" s="261"/>
      <c r="K23" s="261"/>
      <c r="L23" s="261"/>
      <c r="M23" s="261"/>
      <c r="N23" s="261"/>
      <c r="O23" s="261"/>
      <c r="P23" s="261"/>
      <c r="Q23" s="261"/>
      <c r="R23" s="261"/>
      <c r="S23" s="261"/>
      <c r="T23" s="261"/>
      <c r="U23" s="261"/>
      <c r="V23" s="261"/>
      <c r="W23" s="261"/>
      <c r="X23" s="261"/>
      <c r="Y23" s="261"/>
      <c r="Z23" s="261"/>
      <c r="AA23" s="261"/>
      <c r="AB23" s="261"/>
      <c r="AC23" s="261"/>
      <c r="AD23" s="261"/>
      <c r="AE23" s="261"/>
      <c r="AF23" s="261"/>
      <c r="AG23" s="261"/>
      <c r="AH23" s="261"/>
      <c r="AI23" s="261"/>
      <c r="AJ23" s="261"/>
    </row>
    <row r="24" spans="1:36" ht="15" thickBot="1">
      <c r="A24" s="261"/>
      <c r="B24" s="261"/>
      <c r="C24" s="261"/>
      <c r="D24" s="261"/>
      <c r="E24" s="261"/>
      <c r="F24" s="261"/>
      <c r="G24" s="261"/>
      <c r="H24" s="261"/>
      <c r="I24" s="261"/>
      <c r="J24" s="261"/>
      <c r="K24" s="261"/>
      <c r="L24" s="261"/>
      <c r="M24" s="261"/>
      <c r="N24" s="261"/>
      <c r="O24" s="261"/>
      <c r="P24" s="261"/>
      <c r="Q24" s="261"/>
      <c r="R24" s="261"/>
      <c r="S24" s="261"/>
      <c r="T24" s="261"/>
      <c r="U24" s="261"/>
      <c r="V24" s="261"/>
      <c r="W24" s="261"/>
      <c r="X24" s="261"/>
      <c r="Y24" s="261"/>
      <c r="Z24" s="261"/>
      <c r="AA24" s="261"/>
      <c r="AB24" s="261"/>
      <c r="AC24" s="261"/>
      <c r="AD24" s="261"/>
      <c r="AE24" s="261"/>
      <c r="AF24" s="261"/>
      <c r="AG24" s="261"/>
      <c r="AH24" s="261"/>
      <c r="AI24" s="261"/>
      <c r="AJ24" s="261"/>
    </row>
    <row r="25" spans="1:36" ht="15" thickBot="1">
      <c r="A25" s="261"/>
      <c r="B25" s="261"/>
      <c r="C25" s="261"/>
      <c r="D25" s="261"/>
      <c r="E25" s="261"/>
      <c r="F25" s="261"/>
      <c r="G25" s="261"/>
      <c r="H25" s="261"/>
      <c r="I25" s="261"/>
      <c r="J25" s="261"/>
      <c r="K25" s="261"/>
      <c r="L25" s="261"/>
      <c r="M25" s="261"/>
      <c r="N25" s="261"/>
      <c r="O25" s="261"/>
      <c r="P25" s="261"/>
      <c r="Q25" s="261"/>
      <c r="R25" s="261"/>
      <c r="S25" s="261"/>
      <c r="T25" s="261"/>
      <c r="U25" s="261"/>
      <c r="V25" s="261"/>
      <c r="W25" s="261"/>
      <c r="X25" s="261"/>
      <c r="Y25" s="261"/>
      <c r="Z25" s="261"/>
      <c r="AA25" s="261"/>
      <c r="AB25" s="261"/>
      <c r="AC25" s="261"/>
      <c r="AD25" s="261"/>
      <c r="AE25" s="261"/>
      <c r="AF25" s="261"/>
      <c r="AG25" s="261"/>
      <c r="AH25" s="261"/>
      <c r="AI25" s="261"/>
      <c r="AJ25" s="261"/>
    </row>
    <row r="26" spans="1:36" ht="15" thickBot="1">
      <c r="A26" s="261"/>
      <c r="B26" s="261"/>
      <c r="C26" s="261"/>
      <c r="D26" s="261"/>
      <c r="E26" s="261"/>
      <c r="F26" s="261"/>
      <c r="G26" s="261"/>
      <c r="H26" s="261"/>
      <c r="I26" s="261"/>
      <c r="J26" s="261"/>
      <c r="K26" s="261"/>
      <c r="L26" s="261"/>
      <c r="M26" s="261"/>
      <c r="N26" s="261"/>
      <c r="O26" s="261"/>
      <c r="P26" s="261"/>
      <c r="Q26" s="261"/>
      <c r="R26" s="261"/>
      <c r="S26" s="261"/>
      <c r="T26" s="261"/>
      <c r="U26" s="261"/>
      <c r="V26" s="261"/>
      <c r="W26" s="261"/>
      <c r="X26" s="261"/>
      <c r="Y26" s="261"/>
      <c r="Z26" s="261"/>
      <c r="AA26" s="261"/>
      <c r="AB26" s="261"/>
      <c r="AC26" s="261"/>
      <c r="AD26" s="261"/>
      <c r="AE26" s="261"/>
      <c r="AF26" s="261"/>
      <c r="AG26" s="261"/>
      <c r="AH26" s="261"/>
      <c r="AI26" s="261"/>
      <c r="AJ26" s="261"/>
    </row>
    <row r="27" spans="1:36" ht="15" thickBot="1">
      <c r="A27" s="261"/>
      <c r="B27" s="261"/>
      <c r="C27" s="261"/>
      <c r="D27" s="261"/>
      <c r="E27" s="261"/>
      <c r="F27" s="261"/>
      <c r="G27" s="261"/>
      <c r="H27" s="261"/>
      <c r="I27" s="261"/>
      <c r="J27" s="261"/>
      <c r="K27" s="261"/>
      <c r="L27" s="261"/>
      <c r="M27" s="261"/>
      <c r="N27" s="261"/>
      <c r="O27" s="261"/>
      <c r="P27" s="261"/>
      <c r="Q27" s="261"/>
      <c r="R27" s="261"/>
      <c r="S27" s="261"/>
      <c r="T27" s="261"/>
      <c r="U27" s="261"/>
      <c r="V27" s="261"/>
      <c r="W27" s="261"/>
      <c r="X27" s="261"/>
      <c r="Y27" s="261"/>
      <c r="Z27" s="261"/>
      <c r="AA27" s="261"/>
      <c r="AB27" s="261"/>
      <c r="AC27" s="261"/>
      <c r="AD27" s="261"/>
      <c r="AE27" s="261"/>
      <c r="AF27" s="261"/>
      <c r="AG27" s="261"/>
      <c r="AH27" s="261"/>
      <c r="AI27" s="261"/>
      <c r="AJ27" s="261"/>
    </row>
    <row r="28" spans="1:36" ht="15" thickBot="1">
      <c r="A28" s="261"/>
      <c r="B28" s="261"/>
      <c r="C28" s="261"/>
      <c r="D28" s="261"/>
      <c r="E28" s="261"/>
      <c r="F28" s="261"/>
      <c r="G28" s="261"/>
      <c r="H28" s="261"/>
      <c r="I28" s="261"/>
      <c r="J28" s="261"/>
      <c r="K28" s="261"/>
      <c r="L28" s="261"/>
      <c r="M28" s="261"/>
      <c r="N28" s="261"/>
      <c r="O28" s="261"/>
      <c r="P28" s="261"/>
      <c r="Q28" s="261"/>
      <c r="R28" s="261"/>
      <c r="S28" s="261"/>
      <c r="T28" s="261"/>
      <c r="U28" s="261"/>
      <c r="V28" s="261"/>
      <c r="W28" s="261"/>
      <c r="X28" s="261"/>
      <c r="Y28" s="261"/>
      <c r="Z28" s="261"/>
      <c r="AA28" s="261"/>
      <c r="AB28" s="261"/>
      <c r="AC28" s="261"/>
      <c r="AD28" s="261"/>
      <c r="AE28" s="261"/>
      <c r="AF28" s="261"/>
      <c r="AG28" s="261"/>
      <c r="AH28" s="261"/>
      <c r="AI28" s="261"/>
      <c r="AJ28" s="261"/>
    </row>
    <row r="29" spans="1:36" ht="15" thickBot="1">
      <c r="A29" s="261"/>
      <c r="B29" s="261"/>
      <c r="C29" s="261"/>
      <c r="D29" s="261"/>
      <c r="E29" s="261"/>
      <c r="F29" s="261"/>
      <c r="G29" s="261"/>
      <c r="H29" s="261"/>
      <c r="I29" s="261"/>
      <c r="J29" s="261"/>
      <c r="K29" s="261"/>
      <c r="L29" s="261"/>
      <c r="M29" s="261"/>
      <c r="N29" s="261"/>
      <c r="O29" s="261"/>
      <c r="P29" s="261"/>
      <c r="Q29" s="261"/>
      <c r="R29" s="261"/>
      <c r="S29" s="261"/>
      <c r="T29" s="261"/>
      <c r="U29" s="261"/>
      <c r="V29" s="261"/>
      <c r="W29" s="261"/>
      <c r="X29" s="261"/>
      <c r="Y29" s="261"/>
      <c r="Z29" s="261"/>
      <c r="AA29" s="261"/>
      <c r="AB29" s="261"/>
      <c r="AC29" s="261"/>
      <c r="AD29" s="261"/>
      <c r="AE29" s="261"/>
      <c r="AF29" s="261"/>
      <c r="AG29" s="261"/>
      <c r="AH29" s="261"/>
      <c r="AI29" s="261"/>
      <c r="AJ29" s="261"/>
    </row>
    <row r="30" spans="1:36" ht="15" thickBot="1">
      <c r="A30" s="261"/>
      <c r="B30" s="261"/>
      <c r="C30" s="261"/>
      <c r="D30" s="261"/>
      <c r="E30" s="261"/>
      <c r="F30" s="261"/>
      <c r="G30" s="261"/>
      <c r="H30" s="261"/>
      <c r="I30" s="261"/>
      <c r="J30" s="261"/>
      <c r="K30" s="261"/>
      <c r="L30" s="261"/>
      <c r="M30" s="261"/>
      <c r="N30" s="261"/>
      <c r="O30" s="261"/>
      <c r="P30" s="261"/>
      <c r="Q30" s="261"/>
      <c r="R30" s="261"/>
      <c r="S30" s="261"/>
      <c r="T30" s="261"/>
      <c r="U30" s="261"/>
      <c r="V30" s="261"/>
      <c r="W30" s="261"/>
      <c r="X30" s="261"/>
      <c r="Y30" s="261"/>
      <c r="Z30" s="261"/>
      <c r="AA30" s="261"/>
      <c r="AB30" s="261"/>
      <c r="AC30" s="261"/>
      <c r="AD30" s="261"/>
      <c r="AE30" s="261"/>
      <c r="AF30" s="261"/>
      <c r="AG30" s="261"/>
      <c r="AH30" s="261"/>
      <c r="AI30" s="261"/>
      <c r="AJ30" s="261"/>
    </row>
    <row r="31" spans="1:36" ht="15" thickBot="1">
      <c r="A31" s="261"/>
      <c r="B31" s="261"/>
      <c r="C31" s="261"/>
      <c r="D31" s="261"/>
      <c r="E31" s="261"/>
      <c r="F31" s="261"/>
      <c r="G31" s="261"/>
      <c r="H31" s="261"/>
      <c r="I31" s="261"/>
      <c r="J31" s="261"/>
      <c r="K31" s="261"/>
      <c r="L31" s="261"/>
      <c r="M31" s="261"/>
      <c r="O31" s="261"/>
      <c r="P31" s="261"/>
      <c r="Q31" s="261"/>
      <c r="R31" s="261"/>
      <c r="S31" s="261"/>
      <c r="T31" s="261"/>
      <c r="U31" s="261"/>
      <c r="V31" s="261"/>
      <c r="W31" s="261"/>
      <c r="X31" s="261"/>
      <c r="Y31" s="261"/>
      <c r="Z31" s="261"/>
      <c r="AA31" s="261"/>
      <c r="AB31" s="261"/>
      <c r="AC31" s="261"/>
      <c r="AD31" s="261"/>
      <c r="AE31" s="261"/>
      <c r="AF31" s="261"/>
      <c r="AG31" s="261"/>
      <c r="AH31" s="261"/>
      <c r="AI31" s="261"/>
      <c r="AJ31" s="261"/>
    </row>
    <row r="32" spans="1:36" ht="15" thickBot="1">
      <c r="A32" s="261"/>
      <c r="B32" s="261"/>
      <c r="C32" s="261"/>
      <c r="D32" s="261"/>
      <c r="E32" s="261"/>
      <c r="F32" s="261"/>
      <c r="G32" s="261"/>
      <c r="H32" s="261"/>
      <c r="I32" s="261"/>
      <c r="J32" s="261"/>
      <c r="K32" s="261"/>
      <c r="L32" s="261"/>
      <c r="M32" s="261"/>
      <c r="N32" s="261"/>
      <c r="O32" s="261"/>
      <c r="P32" s="261"/>
      <c r="Q32" s="261"/>
      <c r="R32" s="261"/>
      <c r="S32" s="261"/>
      <c r="T32" s="261"/>
      <c r="U32" s="261"/>
      <c r="V32" s="261"/>
      <c r="W32" s="261"/>
      <c r="X32" s="261"/>
      <c r="Y32" s="261"/>
      <c r="Z32" s="261"/>
      <c r="AA32" s="261"/>
      <c r="AB32" s="261"/>
      <c r="AC32" s="261"/>
      <c r="AD32" s="261"/>
      <c r="AE32" s="261"/>
      <c r="AF32" s="261"/>
      <c r="AG32" s="261"/>
      <c r="AH32" s="261"/>
      <c r="AI32" s="261"/>
      <c r="AJ32" s="261"/>
    </row>
    <row r="33" spans="1:36" ht="15" thickBot="1">
      <c r="A33" s="261"/>
      <c r="B33" s="261"/>
      <c r="C33" s="261"/>
      <c r="D33" s="261"/>
      <c r="E33" s="261"/>
      <c r="F33" s="261"/>
      <c r="G33" s="261"/>
      <c r="H33" s="261"/>
      <c r="I33" s="261"/>
      <c r="J33" s="261"/>
      <c r="K33" s="261"/>
      <c r="L33" s="261"/>
      <c r="M33" s="261"/>
      <c r="N33" s="261"/>
      <c r="O33" s="261"/>
      <c r="P33" s="261"/>
      <c r="Q33" s="261"/>
      <c r="R33" s="261"/>
      <c r="S33" s="261"/>
      <c r="T33" s="261"/>
      <c r="U33" s="261"/>
      <c r="W33" s="261"/>
      <c r="X33" s="261"/>
      <c r="Y33" s="261"/>
      <c r="Z33" s="261"/>
      <c r="AA33" s="261"/>
      <c r="AB33" s="261"/>
      <c r="AC33" s="261"/>
      <c r="AD33" s="261"/>
      <c r="AE33" s="261"/>
      <c r="AF33" s="261"/>
      <c r="AG33" s="261"/>
      <c r="AH33" s="261"/>
      <c r="AI33" s="261"/>
      <c r="AJ33" s="261"/>
    </row>
    <row r="34" spans="1:36" ht="15" thickBot="1">
      <c r="A34" s="261"/>
      <c r="B34" s="261"/>
      <c r="C34" s="261"/>
      <c r="D34" s="261"/>
      <c r="E34" s="261"/>
      <c r="F34" s="261"/>
      <c r="G34" s="261"/>
      <c r="H34" s="261"/>
      <c r="I34" s="261"/>
      <c r="J34" s="261"/>
      <c r="K34" s="261"/>
      <c r="L34" s="261"/>
      <c r="M34" s="261"/>
      <c r="N34" s="261"/>
      <c r="O34" s="261"/>
      <c r="P34" s="261"/>
      <c r="Q34" s="261"/>
      <c r="R34" s="261"/>
      <c r="S34" s="261"/>
      <c r="T34" s="261"/>
      <c r="U34" s="261"/>
      <c r="V34" s="261"/>
      <c r="W34" s="261"/>
      <c r="X34" s="261"/>
      <c r="Y34" s="261"/>
      <c r="Z34" s="261"/>
      <c r="AA34" s="261"/>
      <c r="AB34" s="261"/>
      <c r="AC34" s="261"/>
      <c r="AD34" s="261"/>
      <c r="AE34" s="261"/>
      <c r="AF34" s="261"/>
      <c r="AG34" s="261"/>
      <c r="AH34" s="261"/>
      <c r="AI34" s="261"/>
      <c r="AJ34" s="261"/>
    </row>
    <row r="35" spans="1:36" ht="15" thickBot="1">
      <c r="A35" s="261"/>
      <c r="B35" s="261"/>
      <c r="C35" s="261"/>
      <c r="D35" s="261"/>
      <c r="E35" s="261"/>
      <c r="F35" s="261"/>
      <c r="G35" s="261"/>
      <c r="H35" s="261"/>
      <c r="I35" s="261"/>
      <c r="J35" s="261"/>
      <c r="K35" s="261"/>
      <c r="L35" s="261"/>
      <c r="M35" s="261"/>
      <c r="N35" s="261"/>
      <c r="O35" s="261"/>
      <c r="P35" s="261"/>
      <c r="Q35" s="261"/>
      <c r="R35" s="261"/>
      <c r="S35" s="261"/>
      <c r="T35" s="261"/>
      <c r="U35" s="261"/>
      <c r="V35" s="261"/>
      <c r="W35" s="261"/>
      <c r="X35" s="261"/>
      <c r="Y35" s="261"/>
      <c r="Z35" s="261"/>
      <c r="AA35" s="261"/>
      <c r="AB35" s="261"/>
      <c r="AC35" s="261"/>
      <c r="AD35" s="261"/>
      <c r="AE35" s="261"/>
      <c r="AF35" s="261"/>
      <c r="AG35" s="261"/>
      <c r="AH35" s="261"/>
      <c r="AI35" s="261"/>
      <c r="AJ35" s="261"/>
    </row>
    <row r="36" spans="1:36" ht="15" thickBot="1">
      <c r="A36" s="261"/>
      <c r="B36" s="261"/>
      <c r="C36" s="261"/>
      <c r="D36" s="261"/>
      <c r="E36" s="261"/>
      <c r="F36" s="261"/>
      <c r="G36" s="261"/>
      <c r="H36" s="261"/>
      <c r="I36" s="261"/>
      <c r="J36" s="261"/>
      <c r="K36" s="261"/>
      <c r="L36" s="261"/>
      <c r="M36" s="261"/>
      <c r="N36" s="261"/>
      <c r="O36" s="261"/>
      <c r="P36" s="261"/>
      <c r="Q36" s="261"/>
      <c r="R36" s="261"/>
      <c r="S36" s="261"/>
      <c r="T36" s="261"/>
      <c r="U36" s="261"/>
      <c r="V36" s="261"/>
      <c r="W36" s="261"/>
      <c r="X36" s="261"/>
      <c r="Y36" s="261"/>
      <c r="Z36" s="261"/>
      <c r="AA36" s="261"/>
      <c r="AB36" s="261"/>
      <c r="AC36" s="261"/>
      <c r="AD36" s="261"/>
      <c r="AE36" s="261"/>
      <c r="AF36" s="261"/>
      <c r="AG36" s="261"/>
      <c r="AH36" s="261"/>
      <c r="AI36" s="261"/>
      <c r="AJ36" s="261"/>
    </row>
    <row r="37" spans="1:36" ht="15" thickBot="1">
      <c r="A37" s="261"/>
      <c r="B37" s="261"/>
      <c r="C37" s="261"/>
      <c r="D37" s="261"/>
      <c r="E37" s="261"/>
      <c r="F37" s="261"/>
      <c r="G37" s="261"/>
      <c r="H37" s="261"/>
      <c r="I37" s="261"/>
      <c r="J37" s="261"/>
      <c r="K37" s="261"/>
      <c r="L37" s="261"/>
      <c r="M37" s="261"/>
      <c r="N37" s="261"/>
      <c r="O37" s="261"/>
      <c r="P37" s="261"/>
      <c r="Q37" s="261"/>
      <c r="R37" s="261"/>
      <c r="S37" s="261"/>
      <c r="T37" s="261"/>
      <c r="U37" s="261"/>
      <c r="V37" s="261"/>
      <c r="W37" s="261"/>
      <c r="X37" s="261"/>
      <c r="Y37" s="261"/>
      <c r="Z37" s="261"/>
      <c r="AA37" s="261"/>
      <c r="AB37" s="261"/>
      <c r="AC37" s="261"/>
      <c r="AD37" s="261"/>
      <c r="AE37" s="261"/>
      <c r="AF37" s="261"/>
      <c r="AG37" s="261"/>
      <c r="AH37" s="261"/>
      <c r="AI37" s="261"/>
      <c r="AJ37" s="261"/>
    </row>
    <row r="38" spans="1:36" ht="15" thickBot="1">
      <c r="A38" s="261"/>
      <c r="B38" s="261"/>
      <c r="C38" s="261"/>
      <c r="D38" s="261"/>
      <c r="E38" s="261"/>
      <c r="F38" s="261"/>
      <c r="G38" s="261"/>
      <c r="H38" s="261"/>
      <c r="I38" s="261"/>
      <c r="J38" s="261"/>
      <c r="K38" s="261"/>
      <c r="L38" s="261"/>
      <c r="M38" s="261"/>
      <c r="N38" s="261"/>
      <c r="O38" s="261"/>
      <c r="P38" s="261"/>
      <c r="Q38" s="261"/>
      <c r="R38" s="261"/>
      <c r="S38" s="261"/>
      <c r="T38" s="261"/>
      <c r="U38" s="261"/>
      <c r="V38" s="261"/>
      <c r="W38" s="261"/>
      <c r="X38" s="261"/>
      <c r="Y38" s="261"/>
      <c r="Z38" s="261"/>
      <c r="AA38" s="261"/>
      <c r="AB38" s="261"/>
      <c r="AC38" s="261"/>
      <c r="AD38" s="261"/>
      <c r="AE38" s="261"/>
      <c r="AF38" s="261"/>
      <c r="AG38" s="261"/>
      <c r="AH38" s="261"/>
      <c r="AI38" s="261"/>
      <c r="AJ38" s="261"/>
    </row>
    <row r="39" spans="1:36" ht="15" thickBot="1">
      <c r="A39" s="261"/>
      <c r="B39" s="261"/>
      <c r="C39" s="261"/>
      <c r="D39" s="261"/>
      <c r="E39" s="261"/>
      <c r="F39" s="261"/>
      <c r="G39" s="261"/>
      <c r="H39" s="261"/>
      <c r="I39" s="261"/>
      <c r="J39" s="261"/>
      <c r="K39" s="261"/>
      <c r="L39" s="261"/>
      <c r="M39" s="261"/>
      <c r="N39" s="261"/>
      <c r="O39" s="261"/>
      <c r="P39" s="261"/>
      <c r="Q39" s="261"/>
      <c r="R39" s="261"/>
      <c r="S39" s="261"/>
      <c r="T39" s="261"/>
      <c r="U39" s="261"/>
      <c r="V39" s="261"/>
      <c r="W39" s="261"/>
      <c r="X39" s="261"/>
      <c r="Y39" s="261"/>
      <c r="Z39" s="261"/>
      <c r="AA39" s="261"/>
      <c r="AB39" s="261"/>
      <c r="AC39" s="261"/>
      <c r="AD39" s="261"/>
      <c r="AE39" s="261"/>
      <c r="AF39" s="261"/>
      <c r="AG39" s="261"/>
      <c r="AH39" s="261"/>
      <c r="AI39" s="261"/>
      <c r="AJ39" s="261"/>
    </row>
    <row r="40" spans="1:36" ht="15" thickBot="1">
      <c r="A40" s="261"/>
      <c r="B40" s="261"/>
      <c r="C40" s="261"/>
      <c r="D40" s="261"/>
      <c r="E40" s="261"/>
      <c r="F40" s="261"/>
      <c r="G40" s="261"/>
      <c r="H40" s="261"/>
      <c r="I40" s="261"/>
      <c r="J40" s="261"/>
      <c r="K40" s="261"/>
      <c r="L40" s="261"/>
      <c r="M40" s="261"/>
      <c r="N40" s="261"/>
      <c r="O40" s="261"/>
      <c r="P40" s="261"/>
      <c r="Q40" s="261"/>
      <c r="R40" s="261"/>
      <c r="S40" s="261"/>
      <c r="T40" s="261"/>
      <c r="U40" s="261"/>
      <c r="V40" s="261"/>
      <c r="W40" s="261"/>
      <c r="X40" s="261"/>
      <c r="Y40" s="261"/>
      <c r="Z40" s="261"/>
      <c r="AA40" s="261"/>
      <c r="AB40" s="261"/>
      <c r="AC40" s="261"/>
      <c r="AD40" s="261"/>
      <c r="AE40" s="261"/>
      <c r="AF40" s="261"/>
      <c r="AG40" s="261"/>
      <c r="AH40" s="261"/>
      <c r="AI40" s="261"/>
      <c r="AJ40" s="261"/>
    </row>
    <row r="41" spans="1:36" ht="15" thickBot="1">
      <c r="A41" s="261"/>
      <c r="B41" s="261"/>
      <c r="C41" s="261"/>
      <c r="D41" s="261"/>
      <c r="E41" s="261"/>
      <c r="F41" s="261"/>
      <c r="G41" s="261"/>
      <c r="H41" s="261"/>
      <c r="I41" s="261"/>
      <c r="J41" s="261"/>
      <c r="K41" s="261"/>
      <c r="L41" s="261"/>
      <c r="M41" s="261"/>
      <c r="N41" s="261"/>
      <c r="O41" s="261"/>
      <c r="P41" s="261"/>
      <c r="Q41" s="261"/>
      <c r="R41" s="261"/>
      <c r="S41" s="261"/>
      <c r="T41" s="261"/>
      <c r="U41" s="261"/>
      <c r="V41" s="261"/>
      <c r="W41" s="261"/>
      <c r="X41" s="261"/>
      <c r="Y41" s="261"/>
      <c r="Z41" s="261"/>
      <c r="AA41" s="261"/>
      <c r="AB41" s="261"/>
      <c r="AC41" s="261"/>
      <c r="AD41" s="261"/>
      <c r="AE41" s="261"/>
      <c r="AF41" s="261"/>
      <c r="AG41" s="261"/>
      <c r="AH41" s="261"/>
      <c r="AI41" s="261"/>
      <c r="AJ41" s="261"/>
    </row>
    <row r="42" spans="1:36" ht="15" thickBot="1">
      <c r="A42" s="261"/>
      <c r="B42" s="261"/>
      <c r="C42" s="261"/>
      <c r="D42" s="261"/>
      <c r="E42" s="261"/>
      <c r="F42" s="261"/>
      <c r="G42" s="261"/>
      <c r="H42" s="261"/>
      <c r="I42" s="261"/>
      <c r="J42" s="261"/>
      <c r="K42" s="261"/>
      <c r="L42" s="261"/>
      <c r="M42" s="261"/>
      <c r="N42" s="261"/>
      <c r="O42" s="261"/>
      <c r="P42" s="261"/>
      <c r="Q42" s="261"/>
      <c r="R42" s="261"/>
      <c r="S42" s="261"/>
      <c r="T42" s="261"/>
      <c r="U42" s="261"/>
      <c r="V42" s="261"/>
      <c r="W42" s="261"/>
      <c r="X42" s="261"/>
      <c r="Y42" s="261"/>
      <c r="Z42" s="261"/>
      <c r="AA42" s="261"/>
      <c r="AB42" s="261"/>
      <c r="AC42" s="261"/>
      <c r="AD42" s="261"/>
      <c r="AE42" s="261"/>
      <c r="AF42" s="261"/>
      <c r="AG42" s="261"/>
      <c r="AH42" s="261"/>
      <c r="AI42" s="261"/>
      <c r="AJ42" s="261"/>
    </row>
    <row r="43" spans="1:36" ht="15" thickBot="1">
      <c r="A43" s="261"/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  <c r="Y43" s="261"/>
      <c r="Z43" s="261"/>
      <c r="AA43" s="261"/>
      <c r="AB43" s="261"/>
      <c r="AC43" s="261"/>
      <c r="AD43" s="261"/>
      <c r="AE43" s="261"/>
      <c r="AF43" s="261"/>
      <c r="AG43" s="261"/>
      <c r="AH43" s="261"/>
      <c r="AI43" s="261"/>
      <c r="AJ43" s="261"/>
    </row>
    <row r="44" spans="1:36" ht="15" thickBot="1">
      <c r="A44" s="261"/>
      <c r="B44" s="261"/>
      <c r="C44" s="261"/>
      <c r="D44" s="261"/>
      <c r="E44" s="261"/>
      <c r="F44" s="261"/>
      <c r="G44" s="261"/>
      <c r="H44" s="261"/>
      <c r="I44" s="261"/>
      <c r="J44" s="261"/>
      <c r="K44" s="261"/>
      <c r="L44" s="261"/>
      <c r="M44" s="261"/>
      <c r="N44" s="261"/>
      <c r="O44" s="261"/>
      <c r="P44" s="261"/>
      <c r="Q44" s="261"/>
      <c r="R44" s="261"/>
      <c r="S44" s="261"/>
      <c r="T44" s="261"/>
      <c r="U44" s="261"/>
      <c r="V44" s="261"/>
      <c r="W44" s="261"/>
      <c r="X44" s="261"/>
      <c r="Y44" s="261"/>
      <c r="Z44" s="261"/>
      <c r="AA44" s="261"/>
      <c r="AB44" s="261"/>
      <c r="AC44" s="261"/>
      <c r="AD44" s="261"/>
      <c r="AE44" s="261"/>
      <c r="AF44" s="261"/>
      <c r="AG44" s="261"/>
      <c r="AH44" s="261"/>
      <c r="AI44" s="261"/>
      <c r="AJ44" s="261"/>
    </row>
    <row r="45" spans="1:36" ht="15" thickBot="1">
      <c r="A45" s="261"/>
      <c r="B45" s="261"/>
      <c r="C45" s="261"/>
      <c r="D45" s="261"/>
      <c r="E45" s="261"/>
      <c r="F45" s="261"/>
      <c r="G45" s="261"/>
      <c r="H45" s="261"/>
      <c r="I45" s="261"/>
      <c r="J45" s="261"/>
      <c r="K45" s="261"/>
      <c r="L45" s="261"/>
      <c r="M45" s="261"/>
      <c r="N45" s="261"/>
      <c r="O45" s="261"/>
      <c r="P45" s="261"/>
      <c r="Q45" s="261"/>
      <c r="R45" s="261"/>
      <c r="S45" s="261"/>
      <c r="T45" s="261"/>
      <c r="U45" s="261"/>
      <c r="V45" s="261"/>
      <c r="W45" s="261"/>
      <c r="X45" s="261"/>
      <c r="Y45" s="261"/>
      <c r="Z45" s="261"/>
      <c r="AA45" s="261"/>
      <c r="AB45" s="261"/>
      <c r="AC45" s="261"/>
      <c r="AD45" s="261"/>
      <c r="AE45" s="261"/>
      <c r="AF45" s="261"/>
      <c r="AG45" s="261"/>
      <c r="AH45" s="261"/>
      <c r="AI45" s="261"/>
      <c r="AJ45" s="261"/>
    </row>
    <row r="46" spans="1:36">
      <c r="B46" s="17" t="s">
        <v>811</v>
      </c>
      <c r="C46" s="19">
        <v>12.93</v>
      </c>
      <c r="D46" s="15" t="s">
        <v>11</v>
      </c>
      <c r="L46" s="4"/>
      <c r="M46" s="4"/>
    </row>
    <row r="47" spans="1:36">
      <c r="B47" s="16" t="s">
        <v>12</v>
      </c>
      <c r="C47" s="20">
        <f>PI()/6*C46^3/1000</f>
        <v>1.1318638695751158</v>
      </c>
      <c r="D47" s="15" t="s">
        <v>13</v>
      </c>
      <c r="L47" s="4"/>
      <c r="M47" s="4"/>
      <c r="O47">
        <v>7.2</v>
      </c>
      <c r="P47" s="23" t="s">
        <v>813</v>
      </c>
      <c r="R47" s="23" t="s">
        <v>33</v>
      </c>
      <c r="S47" s="450" t="s">
        <v>28</v>
      </c>
      <c r="T47">
        <f>O47/Q48</f>
        <v>2.4004486803659391E-2</v>
      </c>
      <c r="U47" s="285">
        <v>9.9999999999999994E-12</v>
      </c>
      <c r="V47" s="285">
        <v>1000000000000</v>
      </c>
      <c r="W47" t="s">
        <v>31</v>
      </c>
      <c r="X47" s="285">
        <f>T47*U47*V47</f>
        <v>0.24004486803659392</v>
      </c>
    </row>
    <row r="48" spans="1:36">
      <c r="B48" s="16" t="s">
        <v>14</v>
      </c>
      <c r="C48" s="19">
        <v>1.06</v>
      </c>
      <c r="D48" s="15" t="s">
        <v>15</v>
      </c>
      <c r="L48" s="4"/>
      <c r="M48" s="4"/>
      <c r="P48" t="s">
        <v>814</v>
      </c>
      <c r="Q48" s="524">
        <f>C51</f>
        <v>299.94392543740565</v>
      </c>
      <c r="R48" t="s">
        <v>31</v>
      </c>
      <c r="W48" t="s">
        <v>356</v>
      </c>
    </row>
    <row r="49" spans="1:41">
      <c r="B49" s="17" t="s">
        <v>16</v>
      </c>
      <c r="C49" s="563">
        <f>C47*C48*1000</f>
        <v>1199.7757017496226</v>
      </c>
      <c r="D49" s="15" t="s">
        <v>17</v>
      </c>
      <c r="L49" s="4"/>
      <c r="M49" s="4"/>
    </row>
    <row r="50" spans="1:41">
      <c r="B50" s="16" t="s">
        <v>18</v>
      </c>
      <c r="C50" s="21">
        <v>0.75</v>
      </c>
      <c r="D50" s="15"/>
      <c r="L50" s="4"/>
      <c r="M50" s="4"/>
    </row>
    <row r="51" spans="1:41" ht="15">
      <c r="B51" s="16" t="s">
        <v>19</v>
      </c>
      <c r="C51" s="523">
        <f>C49*(1-C50)</f>
        <v>299.94392543740565</v>
      </c>
      <c r="D51" s="15" t="s">
        <v>20</v>
      </c>
      <c r="L51" s="4"/>
      <c r="M51" s="4"/>
      <c r="N51" s="4"/>
    </row>
    <row r="52" spans="1:41" ht="15">
      <c r="F52" s="4" t="s">
        <v>913</v>
      </c>
      <c r="H52" s="4"/>
      <c r="M52" t="s">
        <v>915</v>
      </c>
      <c r="N52" s="4" t="s">
        <v>806</v>
      </c>
      <c r="O52" s="4"/>
      <c r="Q52" s="4"/>
      <c r="R52" s="4"/>
      <c r="S52" s="4"/>
      <c r="T52" s="4"/>
      <c r="U52" s="4"/>
      <c r="V52" s="4"/>
      <c r="W52" s="4"/>
      <c r="X52" s="4"/>
      <c r="Y52" s="4"/>
      <c r="AL52" s="162">
        <v>180.12</v>
      </c>
      <c r="AO52" s="162">
        <v>146</v>
      </c>
    </row>
    <row r="53" spans="1:41" ht="15">
      <c r="C53" s="1" t="s">
        <v>792</v>
      </c>
      <c r="D53" s="1" t="s">
        <v>230</v>
      </c>
      <c r="E53" s="1" t="s">
        <v>104</v>
      </c>
      <c r="F53" s="109" t="s">
        <v>914</v>
      </c>
      <c r="H53" s="109" t="s">
        <v>361</v>
      </c>
      <c r="I53" s="109" t="s">
        <v>339</v>
      </c>
      <c r="J53" s="109" t="s">
        <v>791</v>
      </c>
      <c r="K53" s="109" t="s">
        <v>793</v>
      </c>
      <c r="L53" s="109" t="s">
        <v>719</v>
      </c>
      <c r="M53" s="109" t="s">
        <v>916</v>
      </c>
      <c r="N53" s="4" t="s">
        <v>807</v>
      </c>
      <c r="O53" s="4"/>
      <c r="Q53" s="109" t="s">
        <v>332</v>
      </c>
      <c r="R53" s="109"/>
      <c r="S53" s="109"/>
      <c r="T53" s="109"/>
      <c r="U53" s="109" t="s">
        <v>334</v>
      </c>
      <c r="V53" s="109"/>
      <c r="W53" s="109"/>
      <c r="X53" s="109"/>
      <c r="Y53" s="109" t="s">
        <v>343</v>
      </c>
      <c r="Z53" s="109"/>
      <c r="AA53" s="109"/>
      <c r="AB53" s="109"/>
      <c r="AC53" s="109" t="s">
        <v>342</v>
      </c>
      <c r="AD53" s="109"/>
      <c r="AE53" s="109"/>
      <c r="AF53" s="109"/>
      <c r="AG53" s="109" t="s">
        <v>825</v>
      </c>
      <c r="AH53" s="109"/>
      <c r="AI53" s="109" t="s">
        <v>826</v>
      </c>
      <c r="AJ53" s="109"/>
      <c r="AK53" s="490" t="s">
        <v>721</v>
      </c>
      <c r="AN53" s="490" t="s">
        <v>928</v>
      </c>
    </row>
    <row r="54" spans="1:41" ht="44.25" thickBot="1">
      <c r="A54" s="436"/>
      <c r="C54" s="436"/>
      <c r="D54" s="436"/>
      <c r="E54" s="432"/>
      <c r="F54" s="489" t="s">
        <v>106</v>
      </c>
      <c r="H54" s="489" t="s">
        <v>108</v>
      </c>
      <c r="I54" s="489" t="s">
        <v>108</v>
      </c>
      <c r="J54" s="489" t="s">
        <v>108</v>
      </c>
      <c r="K54" s="515" t="s">
        <v>108</v>
      </c>
      <c r="L54" s="515"/>
      <c r="M54" s="515"/>
      <c r="N54" s="515" t="s">
        <v>340</v>
      </c>
      <c r="O54" s="515" t="s">
        <v>135</v>
      </c>
      <c r="P54" s="436"/>
      <c r="Q54" s="114" t="s">
        <v>917</v>
      </c>
      <c r="R54" s="114" t="s">
        <v>353</v>
      </c>
      <c r="S54" s="114" t="s">
        <v>815</v>
      </c>
      <c r="T54" s="114"/>
      <c r="U54" s="114" t="s">
        <v>917</v>
      </c>
      <c r="V54" s="114" t="s">
        <v>353</v>
      </c>
      <c r="W54" s="114" t="s">
        <v>815</v>
      </c>
      <c r="X54" s="114"/>
      <c r="Y54" s="114" t="s">
        <v>805</v>
      </c>
      <c r="Z54" s="114" t="s">
        <v>812</v>
      </c>
      <c r="AA54" s="114" t="s">
        <v>815</v>
      </c>
      <c r="AB54" s="114"/>
      <c r="AC54" s="114" t="s">
        <v>805</v>
      </c>
      <c r="AD54" s="114" t="s">
        <v>812</v>
      </c>
      <c r="AE54" s="114" t="s">
        <v>815</v>
      </c>
      <c r="AF54" s="114"/>
      <c r="AG54" s="114"/>
      <c r="AH54" s="114"/>
      <c r="AI54" s="114"/>
      <c r="AJ54" s="114"/>
      <c r="AK54" s="114" t="s">
        <v>206</v>
      </c>
      <c r="AL54" s="114" t="s">
        <v>122</v>
      </c>
      <c r="AN54" s="114" t="s">
        <v>206</v>
      </c>
      <c r="AO54" s="114" t="s">
        <v>122</v>
      </c>
    </row>
    <row r="55" spans="1:41" ht="15.75" thickTop="1">
      <c r="E55" s="1"/>
      <c r="F55" s="490" t="s">
        <v>918</v>
      </c>
      <c r="H55" s="4"/>
      <c r="I55" s="4"/>
      <c r="J55" s="4"/>
      <c r="K55" s="418"/>
      <c r="L55" s="418"/>
      <c r="M55" s="418"/>
      <c r="N55" s="418"/>
      <c r="O55" s="418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  <c r="AC55" s="102"/>
      <c r="AD55" s="102"/>
      <c r="AE55" s="102"/>
      <c r="AF55" s="102"/>
      <c r="AG55" s="102"/>
      <c r="AH55" s="102"/>
      <c r="AI55" s="102"/>
      <c r="AJ55" s="102"/>
      <c r="AK55" s="102"/>
      <c r="AL55" s="102"/>
      <c r="AN55" s="102"/>
      <c r="AO55" s="102"/>
    </row>
    <row r="56" spans="1:41" ht="15">
      <c r="A56" s="4" t="s">
        <v>205</v>
      </c>
      <c r="F56" s="245">
        <v>0.1</v>
      </c>
      <c r="H56" s="245">
        <v>26.6</v>
      </c>
      <c r="I56" s="245">
        <v>4</v>
      </c>
      <c r="J56" s="4">
        <v>0</v>
      </c>
      <c r="K56" s="245">
        <v>1</v>
      </c>
      <c r="L56" s="245">
        <v>0.4</v>
      </c>
      <c r="M56" s="245">
        <v>0.32</v>
      </c>
      <c r="N56" s="386"/>
      <c r="O56" s="386"/>
      <c r="P56" s="386"/>
      <c r="Q56" s="386"/>
      <c r="R56" s="386"/>
      <c r="S56" s="386"/>
      <c r="T56" s="386"/>
      <c r="U56" s="386"/>
      <c r="V56" s="386"/>
      <c r="W56" s="386"/>
      <c r="X56" s="386"/>
      <c r="Y56" s="386"/>
      <c r="Z56" s="386"/>
      <c r="AA56" s="386"/>
      <c r="AB56" s="386"/>
      <c r="AC56" s="386"/>
      <c r="AD56" s="386"/>
      <c r="AE56" s="386"/>
      <c r="AF56" s="386"/>
      <c r="AG56" s="386"/>
      <c r="AH56" s="520"/>
      <c r="AI56" s="520"/>
      <c r="AJ56" s="520"/>
      <c r="AK56" s="520"/>
      <c r="AL56" s="520"/>
      <c r="AM56" s="520"/>
      <c r="AN56" s="520"/>
      <c r="AO56" s="520"/>
    </row>
    <row r="57" spans="1:41" ht="15">
      <c r="A57" s="4" t="s">
        <v>205</v>
      </c>
      <c r="F57" s="245">
        <v>0.9</v>
      </c>
      <c r="H57" s="245">
        <v>25.1</v>
      </c>
      <c r="I57" s="245">
        <v>3.2</v>
      </c>
      <c r="J57" s="4">
        <v>0</v>
      </c>
      <c r="K57" s="245">
        <v>4.7</v>
      </c>
      <c r="L57" s="245">
        <v>1.1000000000000001</v>
      </c>
      <c r="M57" s="245">
        <v>0.44</v>
      </c>
      <c r="O57" s="564">
        <f>LN(M57/M56)/(F57-F56)</f>
        <v>0.39806716389816821</v>
      </c>
      <c r="Q57" s="565">
        <f>(H57-H56)/AVERAGE(M57,M56)/(F57-F56)*-1</f>
        <v>4.9342105263157894</v>
      </c>
      <c r="R57" s="470">
        <f>Q57</f>
        <v>4.9342105263157894</v>
      </c>
      <c r="S57" s="525">
        <f>R57/$C$51*1000</f>
        <v>16.450443259086754</v>
      </c>
      <c r="T57" s="520"/>
      <c r="U57" s="565">
        <f>(I57-I56)/AVERAGE(M56,M57)/(F57-F56)*-1</f>
        <v>2.6315789473684204</v>
      </c>
      <c r="V57" s="470">
        <f t="shared" ref="V57:V61" si="0">U57</f>
        <v>2.6315789473684204</v>
      </c>
      <c r="W57" s="525">
        <f>V57/$C$51*1000</f>
        <v>8.7735697381795994</v>
      </c>
      <c r="X57" s="520"/>
      <c r="Y57" s="574">
        <f>(K57-K56)/AVERAGE(M56,M57)/(F57-F56)</f>
        <v>12.171052631578947</v>
      </c>
      <c r="Z57" s="470">
        <f t="shared" ref="Z57:Z61" si="1">Y57</f>
        <v>12.171052631578947</v>
      </c>
      <c r="AA57" s="525">
        <f>Z57/$C$51*1000</f>
        <v>40.577760039080651</v>
      </c>
      <c r="AB57" s="520"/>
      <c r="AC57" s="574">
        <f>(L57-L56)/AVERAGE(M56,M57)/(F57-F56)</f>
        <v>2.3026315789473686</v>
      </c>
      <c r="AD57" s="470">
        <f t="shared" ref="AD57:AD61" si="2">AC57</f>
        <v>2.3026315789473686</v>
      </c>
      <c r="AE57" s="525">
        <f>AD57/$C$51*1000</f>
        <v>7.6768735209071526</v>
      </c>
      <c r="AF57" s="520"/>
      <c r="AG57" s="533">
        <f>AA57/S57</f>
        <v>2.4666666666666663</v>
      </c>
      <c r="AH57" s="520"/>
      <c r="AI57" s="520">
        <f>AE57/W57</f>
        <v>0.87500000000000033</v>
      </c>
      <c r="AJ57" s="520"/>
      <c r="AK57" s="117">
        <f>O57/S57</f>
        <v>2.4197959752743275E-2</v>
      </c>
      <c r="AL57" s="117">
        <f>AK57/AL$52*1000</f>
        <v>0.13434354737254761</v>
      </c>
      <c r="AN57" s="117">
        <f>O57/W57</f>
        <v>4.5371174536393659E-2</v>
      </c>
      <c r="AO57" s="117">
        <f>AN57/AO$52*1000</f>
        <v>0.31076146942735383</v>
      </c>
    </row>
    <row r="58" spans="1:41" ht="15">
      <c r="A58" s="4" t="s">
        <v>205</v>
      </c>
      <c r="F58" s="245">
        <v>1.8</v>
      </c>
      <c r="H58" s="245">
        <v>22</v>
      </c>
      <c r="I58" s="245">
        <v>2.23</v>
      </c>
      <c r="J58" s="4">
        <v>0</v>
      </c>
      <c r="K58" s="245">
        <v>11</v>
      </c>
      <c r="L58" s="245">
        <v>1.8</v>
      </c>
      <c r="M58" s="245">
        <v>0.7</v>
      </c>
      <c r="O58" s="564">
        <f>LN(M58/M57)/(F58-F57)</f>
        <v>0.51589512014566419</v>
      </c>
      <c r="Q58" s="565">
        <f t="shared" ref="Q58:Q61" si="3">(H58-H57)/AVERAGE(M58,M57)/(F58-F57)*-1</f>
        <v>6.0428849902534143</v>
      </c>
      <c r="R58" s="470">
        <f t="shared" ref="R58:R61" si="4">Q58</f>
        <v>6.0428849902534143</v>
      </c>
      <c r="S58" s="525">
        <f t="shared" ref="S58:S61" si="5">R58/$C$51*1000</f>
        <v>20.146715695079095</v>
      </c>
      <c r="T58" s="520"/>
      <c r="U58" s="565">
        <f t="shared" ref="U58:U61" si="6">(I58-I57)/AVERAGE(M57,M58)/(F58-F57)*-1</f>
        <v>1.8908382066276808</v>
      </c>
      <c r="V58" s="470">
        <f t="shared" si="0"/>
        <v>1.8908382066276808</v>
      </c>
      <c r="W58" s="525">
        <f t="shared" ref="W58:W61" si="7">V58/$C$51*1000</f>
        <v>6.3039723303957151</v>
      </c>
      <c r="X58" s="520"/>
      <c r="Y58" s="574">
        <f t="shared" ref="Y58:Y61" si="8">(K58-K57)/AVERAGE(M57,M58)/(F58-F57)</f>
        <v>12.280701754385966</v>
      </c>
      <c r="Z58" s="470">
        <f t="shared" si="1"/>
        <v>12.280701754385966</v>
      </c>
      <c r="AA58" s="525">
        <f t="shared" ref="AA58:AA61" si="9">Z58/$C$51*1000</f>
        <v>40.943325444838138</v>
      </c>
      <c r="AB58" s="520"/>
      <c r="AC58" s="574">
        <f t="shared" ref="AC58:AC61" si="10">(L58-L57)/AVERAGE(M57,M58)/(F58-F57)</f>
        <v>1.364522417153996</v>
      </c>
      <c r="AD58" s="470">
        <f t="shared" si="2"/>
        <v>1.364522417153996</v>
      </c>
      <c r="AE58" s="525">
        <f t="shared" ref="AE58:AE61" si="11">AD58/$C$51*1000</f>
        <v>4.5492583827597928</v>
      </c>
      <c r="AF58" s="520"/>
      <c r="AG58" s="533">
        <f t="shared" ref="AG58:AG61" si="12">AA58/S58</f>
        <v>2.0322580645161277</v>
      </c>
      <c r="AH58" s="520"/>
      <c r="AI58" s="520">
        <f t="shared" ref="AI58:AI61" si="13">AE58/W58</f>
        <v>0.72164948453608224</v>
      </c>
      <c r="AJ58" s="520"/>
      <c r="AK58" s="117">
        <f t="shared" ref="AK58:AK61" si="14">O58/S58</f>
        <v>2.5606909232936331E-2</v>
      </c>
      <c r="AL58" s="117">
        <f t="shared" ref="AL58:AL61" si="15">AK58/AL$52*1000</f>
        <v>0.14216582962989302</v>
      </c>
      <c r="AN58" s="117">
        <f t="shared" ref="AN58:AN61" si="16">O58/W58</f>
        <v>8.1836514043404793E-2</v>
      </c>
      <c r="AO58" s="117">
        <f t="shared" ref="AO58:AO61" si="17">AN58/AO$52*1000</f>
        <v>0.56052406879044381</v>
      </c>
    </row>
    <row r="59" spans="1:41" ht="15">
      <c r="A59" s="4" t="s">
        <v>205</v>
      </c>
      <c r="F59" s="245">
        <v>2.8</v>
      </c>
      <c r="H59" s="245">
        <v>19</v>
      </c>
      <c r="I59" s="245">
        <v>1.75</v>
      </c>
      <c r="J59" s="4">
        <v>0</v>
      </c>
      <c r="K59" s="245">
        <v>15.5</v>
      </c>
      <c r="L59" s="245">
        <v>2.5</v>
      </c>
      <c r="M59" s="245">
        <v>0.89</v>
      </c>
      <c r="O59" s="564">
        <f>LN(M59/M58)/(F59-F58)</f>
        <v>0.24014112768278101</v>
      </c>
      <c r="Q59" s="565">
        <f t="shared" si="3"/>
        <v>3.7735849056603787</v>
      </c>
      <c r="R59" s="470">
        <f t="shared" si="4"/>
        <v>3.7735849056603787</v>
      </c>
      <c r="S59" s="525">
        <f t="shared" si="5"/>
        <v>12.580967926446226</v>
      </c>
      <c r="T59" s="520"/>
      <c r="U59" s="565">
        <f t="shared" si="6"/>
        <v>0.60377358490566047</v>
      </c>
      <c r="V59" s="470">
        <f t="shared" si="0"/>
        <v>0.60377358490566047</v>
      </c>
      <c r="W59" s="525">
        <f t="shared" si="7"/>
        <v>2.0129548682313958</v>
      </c>
      <c r="X59" s="520"/>
      <c r="Y59" s="574">
        <f t="shared" si="8"/>
        <v>5.6603773584905674</v>
      </c>
      <c r="Z59" s="470">
        <f t="shared" si="1"/>
        <v>5.6603773584905674</v>
      </c>
      <c r="AA59" s="525">
        <f t="shared" si="9"/>
        <v>18.871451889669334</v>
      </c>
      <c r="AB59" s="520"/>
      <c r="AC59" s="574">
        <f t="shared" si="10"/>
        <v>0.8805031446540883</v>
      </c>
      <c r="AD59" s="470">
        <f t="shared" si="2"/>
        <v>0.8805031446540883</v>
      </c>
      <c r="AE59" s="525">
        <f t="shared" si="11"/>
        <v>2.9355591828374528</v>
      </c>
      <c r="AF59" s="520"/>
      <c r="AG59" s="533">
        <f t="shared" si="12"/>
        <v>1.4999999999999996</v>
      </c>
      <c r="AH59" s="520"/>
      <c r="AI59" s="520">
        <f t="shared" si="13"/>
        <v>1.4583333333333337</v>
      </c>
      <c r="AJ59" s="520"/>
      <c r="AK59" s="117">
        <f t="shared" si="14"/>
        <v>1.9087651211476715E-2</v>
      </c>
      <c r="AL59" s="117">
        <f t="shared" si="15"/>
        <v>0.10597185882454316</v>
      </c>
      <c r="AN59" s="117">
        <f t="shared" si="16"/>
        <v>0.1192978200717295</v>
      </c>
      <c r="AO59" s="117">
        <f t="shared" si="17"/>
        <v>0.81710835665568149</v>
      </c>
    </row>
    <row r="60" spans="1:41" ht="15">
      <c r="A60" s="4" t="s">
        <v>205</v>
      </c>
      <c r="F60" s="245">
        <v>3.9</v>
      </c>
      <c r="H60" s="245">
        <v>16</v>
      </c>
      <c r="I60" s="245">
        <v>1.2</v>
      </c>
      <c r="J60" s="4">
        <v>0</v>
      </c>
      <c r="K60" s="245">
        <v>19.8</v>
      </c>
      <c r="L60" s="245">
        <v>3</v>
      </c>
      <c r="M60" s="245">
        <v>1.03</v>
      </c>
      <c r="O60" s="564">
        <f>LN(M60/M59)/(F60-F59)</f>
        <v>0.13281147136135987</v>
      </c>
      <c r="Q60" s="565">
        <f t="shared" si="3"/>
        <v>2.8409090909090908</v>
      </c>
      <c r="R60" s="470">
        <f t="shared" si="4"/>
        <v>2.8409090909090908</v>
      </c>
      <c r="S60" s="525">
        <f t="shared" si="5"/>
        <v>9.4714673309893431</v>
      </c>
      <c r="T60" s="520"/>
      <c r="U60" s="565">
        <f t="shared" si="6"/>
        <v>0.52083333333333337</v>
      </c>
      <c r="V60" s="470">
        <f t="shared" si="0"/>
        <v>0.52083333333333337</v>
      </c>
      <c r="W60" s="525">
        <f t="shared" si="7"/>
        <v>1.7364356773480463</v>
      </c>
      <c r="X60" s="520"/>
      <c r="Y60" s="574">
        <f t="shared" si="8"/>
        <v>4.0719696969696981</v>
      </c>
      <c r="Z60" s="470">
        <f t="shared" si="1"/>
        <v>4.0719696969696981</v>
      </c>
      <c r="AA60" s="525">
        <f t="shared" si="9"/>
        <v>13.575769841084728</v>
      </c>
      <c r="AB60" s="520"/>
      <c r="AC60" s="574">
        <f t="shared" si="10"/>
        <v>0.47348484848484845</v>
      </c>
      <c r="AD60" s="470">
        <f t="shared" si="2"/>
        <v>0.47348484848484845</v>
      </c>
      <c r="AE60" s="525">
        <f t="shared" si="11"/>
        <v>1.5785778884982236</v>
      </c>
      <c r="AF60" s="520"/>
      <c r="AG60" s="533">
        <f t="shared" si="12"/>
        <v>1.4333333333333336</v>
      </c>
      <c r="AH60" s="520"/>
      <c r="AI60" s="520">
        <f t="shared" si="13"/>
        <v>0.90909090909090895</v>
      </c>
      <c r="AJ60" s="520"/>
      <c r="AK60" s="117">
        <f t="shared" si="14"/>
        <v>1.4022269910261839E-2</v>
      </c>
      <c r="AL60" s="117">
        <f t="shared" si="15"/>
        <v>7.784959976827581E-2</v>
      </c>
      <c r="AN60" s="117">
        <f t="shared" si="16"/>
        <v>7.6485108601428209E-2</v>
      </c>
      <c r="AO60" s="117">
        <f t="shared" si="17"/>
        <v>0.52387060685909737</v>
      </c>
    </row>
    <row r="61" spans="1:41" ht="15">
      <c r="A61" s="4" t="s">
        <v>205</v>
      </c>
      <c r="F61" s="245">
        <v>4.9000000000000004</v>
      </c>
      <c r="H61" s="245">
        <v>13</v>
      </c>
      <c r="I61" s="245">
        <v>1</v>
      </c>
      <c r="J61" s="4">
        <v>0</v>
      </c>
      <c r="K61" s="245">
        <v>23</v>
      </c>
      <c r="L61" s="245">
        <v>3.2</v>
      </c>
      <c r="M61" s="245">
        <v>1.07</v>
      </c>
      <c r="O61" s="564">
        <f>LN(M61/M60)/(F61-F60)</f>
        <v>3.8099846232270369E-2</v>
      </c>
      <c r="Q61" s="565">
        <f t="shared" si="3"/>
        <v>2.8571428571428559</v>
      </c>
      <c r="R61" s="470">
        <f t="shared" si="4"/>
        <v>2.8571428571428559</v>
      </c>
      <c r="S61" s="525">
        <f t="shared" si="5"/>
        <v>9.5255900014521337</v>
      </c>
      <c r="T61" s="520"/>
      <c r="U61" s="565">
        <f t="shared" si="6"/>
        <v>0.19047619047619035</v>
      </c>
      <c r="V61" s="470">
        <f t="shared" si="0"/>
        <v>0.19047619047619035</v>
      </c>
      <c r="W61" s="525">
        <f t="shared" si="7"/>
        <v>0.63503933343014218</v>
      </c>
      <c r="X61" s="520"/>
      <c r="Y61" s="574">
        <f t="shared" si="8"/>
        <v>3.0476190476190457</v>
      </c>
      <c r="Z61" s="470">
        <f t="shared" si="1"/>
        <v>3.0476190476190457</v>
      </c>
      <c r="AA61" s="525">
        <f t="shared" si="9"/>
        <v>10.160629334882275</v>
      </c>
      <c r="AB61" s="520"/>
      <c r="AC61" s="574">
        <f t="shared" si="10"/>
        <v>0.19047619047619055</v>
      </c>
      <c r="AD61" s="470">
        <f t="shared" si="2"/>
        <v>0.19047619047619055</v>
      </c>
      <c r="AE61" s="525">
        <f t="shared" si="11"/>
        <v>0.63503933343014285</v>
      </c>
      <c r="AF61" s="520"/>
      <c r="AG61" s="533">
        <f t="shared" si="12"/>
        <v>1.0666666666666667</v>
      </c>
      <c r="AH61" s="520"/>
      <c r="AI61" s="520">
        <f t="shared" si="13"/>
        <v>1.0000000000000011</v>
      </c>
      <c r="AJ61" s="520"/>
      <c r="AK61" s="117">
        <f t="shared" si="14"/>
        <v>3.9997361031140558E-3</v>
      </c>
      <c r="AL61" s="117">
        <f t="shared" si="15"/>
        <v>2.2205952160304552E-2</v>
      </c>
      <c r="AN61" s="117">
        <f t="shared" si="16"/>
        <v>5.9996041546710843E-2</v>
      </c>
      <c r="AO61" s="117">
        <f t="shared" si="17"/>
        <v>0.4109317914158277</v>
      </c>
    </row>
    <row r="62" spans="1:41" ht="15">
      <c r="W62" s="520"/>
      <c r="X62" s="520"/>
      <c r="Y62" s="520"/>
      <c r="Z62" s="520"/>
      <c r="AA62" s="520"/>
      <c r="AB62" s="520"/>
      <c r="AC62" s="520"/>
      <c r="AD62" s="520"/>
      <c r="AE62" s="520"/>
      <c r="AF62" s="520"/>
      <c r="AG62" s="520"/>
      <c r="AH62" s="520"/>
      <c r="AI62" s="520"/>
    </row>
    <row r="63" spans="1:41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493">
        <f>AVERAGE(AL57:AL61)</f>
        <v>9.6507357551112838E-2</v>
      </c>
      <c r="AN63" s="14"/>
      <c r="AO63" s="493">
        <f>AVERAGE(AO57:AO61)</f>
        <v>0.52463925862968086</v>
      </c>
    </row>
    <row r="64" spans="1:41">
      <c r="A64" s="14"/>
      <c r="B64" s="14"/>
      <c r="C64" s="14"/>
      <c r="D64" s="14"/>
      <c r="E64" s="14"/>
      <c r="F64" s="14"/>
      <c r="G64" s="14"/>
      <c r="H64" s="567">
        <f>H57-H56</f>
        <v>-1.5</v>
      </c>
      <c r="I64" s="568" t="s">
        <v>919</v>
      </c>
      <c r="J64" s="568"/>
      <c r="K64" s="569" t="s">
        <v>922</v>
      </c>
      <c r="L64" s="570">
        <f>H64/H65/J65</f>
        <v>-4.9342105263157894</v>
      </c>
      <c r="M64" s="568" t="s">
        <v>923</v>
      </c>
      <c r="N64" s="14" t="s">
        <v>27</v>
      </c>
      <c r="O64" s="568"/>
      <c r="P64" s="568" t="s">
        <v>357</v>
      </c>
      <c r="Q64" s="571">
        <v>1000000000</v>
      </c>
      <c r="R64" s="568" t="s">
        <v>29</v>
      </c>
      <c r="S64" s="15" t="s">
        <v>926</v>
      </c>
      <c r="T64" s="14"/>
      <c r="U64" s="572">
        <f>Q64/O65/S65</f>
        <v>1</v>
      </c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</row>
    <row r="65" spans="1:37" ht="15.75" customHeight="1">
      <c r="A65" s="14"/>
      <c r="B65" s="14"/>
      <c r="C65" s="14"/>
      <c r="D65" s="14"/>
      <c r="E65" s="14"/>
      <c r="F65" s="14"/>
      <c r="G65" s="14"/>
      <c r="H65" s="245">
        <f>AVERAGE(M56:M57)</f>
        <v>0.38</v>
      </c>
      <c r="I65" s="14" t="s">
        <v>920</v>
      </c>
      <c r="J65" s="14">
        <f>F57-F56</f>
        <v>0.8</v>
      </c>
      <c r="K65" s="14" t="s">
        <v>921</v>
      </c>
      <c r="L65" s="14"/>
      <c r="M65" s="15" t="s">
        <v>924</v>
      </c>
      <c r="N65" s="14"/>
      <c r="O65" s="14">
        <v>1000</v>
      </c>
      <c r="P65" s="14" t="s">
        <v>622</v>
      </c>
      <c r="Q65" s="14"/>
      <c r="R65" s="14" t="s">
        <v>23</v>
      </c>
      <c r="S65" s="571">
        <v>1000000</v>
      </c>
      <c r="T65" s="14"/>
      <c r="U65" s="15" t="s">
        <v>927</v>
      </c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</row>
    <row r="66" spans="1:37" ht="15" thickBot="1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</row>
    <row r="67" spans="1:37" ht="15" thickBot="1">
      <c r="A67" s="261"/>
      <c r="B67" s="261"/>
      <c r="C67" s="261"/>
      <c r="D67" s="261" t="s">
        <v>478</v>
      </c>
      <c r="E67" s="261"/>
      <c r="F67" s="261"/>
      <c r="G67" s="261"/>
      <c r="H67" s="261"/>
      <c r="I67" s="261"/>
      <c r="J67" s="261"/>
      <c r="K67" s="261"/>
      <c r="L67" s="261"/>
      <c r="M67" s="261"/>
      <c r="N67" s="261"/>
      <c r="O67" s="261"/>
      <c r="P67" s="261"/>
      <c r="Q67" s="261"/>
      <c r="R67" s="261"/>
      <c r="S67" s="261"/>
      <c r="T67" s="261"/>
      <c r="U67" s="261"/>
      <c r="V67" s="261"/>
      <c r="W67" s="261"/>
      <c r="X67" s="261"/>
      <c r="Y67" s="261"/>
      <c r="Z67" s="261"/>
      <c r="AA67" s="261"/>
      <c r="AB67" s="261"/>
      <c r="AC67" s="261"/>
      <c r="AD67" s="261"/>
      <c r="AE67" s="261"/>
      <c r="AF67" s="261"/>
      <c r="AG67" s="261"/>
      <c r="AH67" s="261"/>
      <c r="AI67" s="261"/>
      <c r="AJ67" s="261"/>
    </row>
    <row r="68" spans="1:37" ht="15" thickBot="1">
      <c r="A68" s="261"/>
      <c r="B68" s="261"/>
      <c r="C68" s="261" t="s">
        <v>837</v>
      </c>
      <c r="D68" s="538">
        <v>1</v>
      </c>
      <c r="E68" s="538">
        <v>2</v>
      </c>
      <c r="F68" s="538">
        <v>3</v>
      </c>
      <c r="G68" s="538">
        <v>4</v>
      </c>
      <c r="H68" s="538">
        <v>5</v>
      </c>
      <c r="I68" s="261"/>
      <c r="J68" s="261"/>
      <c r="K68" s="261"/>
      <c r="L68" s="261"/>
      <c r="M68" s="261"/>
      <c r="N68" s="261"/>
      <c r="O68" s="261"/>
      <c r="P68" s="261"/>
      <c r="Q68" s="261"/>
      <c r="R68" s="261"/>
      <c r="S68" s="261"/>
      <c r="T68" s="261"/>
      <c r="U68" s="261"/>
      <c r="V68" s="261"/>
      <c r="W68" s="261"/>
      <c r="X68" s="261"/>
      <c r="Y68" s="261"/>
      <c r="Z68" s="261"/>
      <c r="AA68" s="261"/>
      <c r="AB68" s="261"/>
      <c r="AC68" s="261"/>
      <c r="AD68" s="261"/>
      <c r="AE68" s="261"/>
      <c r="AF68" s="261"/>
      <c r="AG68" s="261"/>
      <c r="AH68" s="261"/>
      <c r="AI68" s="261"/>
      <c r="AJ68" s="261"/>
    </row>
    <row r="69" spans="1:37" ht="15" thickBot="1">
      <c r="A69" s="261"/>
      <c r="B69" s="261"/>
      <c r="C69" s="261" t="s">
        <v>838</v>
      </c>
      <c r="D69" s="538">
        <v>100</v>
      </c>
      <c r="E69" s="538">
        <v>99</v>
      </c>
      <c r="F69" s="538">
        <v>98</v>
      </c>
      <c r="G69" s="538">
        <v>96</v>
      </c>
      <c r="H69" s="538">
        <v>94</v>
      </c>
      <c r="I69" s="261"/>
      <c r="J69" s="261"/>
      <c r="K69" s="261"/>
      <c r="L69" s="261"/>
      <c r="M69" s="261"/>
      <c r="N69" s="261"/>
      <c r="O69" s="261"/>
      <c r="P69" s="261"/>
      <c r="Q69" s="261"/>
      <c r="R69" s="261"/>
      <c r="S69" s="261"/>
      <c r="T69" s="261"/>
      <c r="U69" s="261"/>
      <c r="V69" s="261"/>
      <c r="W69" s="261"/>
      <c r="X69" s="261"/>
      <c r="Y69" s="261"/>
      <c r="Z69" s="261"/>
      <c r="AA69" s="261"/>
      <c r="AB69" s="261"/>
      <c r="AC69" s="261"/>
      <c r="AD69" s="261"/>
      <c r="AE69" s="261"/>
      <c r="AF69" s="261"/>
      <c r="AG69" s="261"/>
      <c r="AH69" s="261"/>
      <c r="AI69" s="261"/>
      <c r="AJ69" s="261"/>
    </row>
    <row r="70" spans="1:37" ht="15" thickBot="1">
      <c r="A70" s="261"/>
      <c r="B70" s="261"/>
      <c r="C70" s="261" t="s">
        <v>839</v>
      </c>
      <c r="D70" s="538">
        <v>0.44</v>
      </c>
      <c r="E70" s="538">
        <v>0.7</v>
      </c>
      <c r="F70" s="538">
        <v>0.85</v>
      </c>
      <c r="G70" s="538">
        <v>1.05</v>
      </c>
      <c r="H70" s="538">
        <v>1.1000000000000001</v>
      </c>
      <c r="I70" s="261"/>
      <c r="J70" s="261"/>
      <c r="K70" s="261"/>
      <c r="L70" s="261"/>
      <c r="M70" s="261"/>
      <c r="N70" s="261"/>
      <c r="O70" s="261"/>
      <c r="P70" s="261"/>
      <c r="Q70" s="261"/>
      <c r="R70" s="261"/>
      <c r="S70" s="261"/>
      <c r="T70" s="261"/>
      <c r="U70" s="261"/>
      <c r="V70" s="261"/>
      <c r="W70" s="261"/>
      <c r="X70" s="261"/>
      <c r="Y70" s="261"/>
      <c r="Z70" s="261"/>
      <c r="AA70" s="261"/>
      <c r="AB70" s="261"/>
      <c r="AC70" s="261"/>
      <c r="AD70" s="261"/>
      <c r="AE70" s="261"/>
      <c r="AF70" s="261"/>
      <c r="AG70" s="261"/>
      <c r="AH70" s="261"/>
      <c r="AI70" s="261"/>
      <c r="AJ70" s="261"/>
    </row>
    <row r="71" spans="1:37" ht="15" thickBot="1">
      <c r="A71" s="261"/>
      <c r="B71" s="261"/>
      <c r="C71" s="261"/>
      <c r="D71" s="261"/>
      <c r="E71" s="261"/>
      <c r="F71" s="261"/>
      <c r="G71" s="261"/>
      <c r="H71" s="261"/>
      <c r="I71" s="261"/>
      <c r="J71" s="261"/>
      <c r="K71" s="261"/>
      <c r="L71" s="261"/>
      <c r="M71" s="261"/>
      <c r="N71" s="261"/>
      <c r="O71" s="261"/>
      <c r="P71" s="261"/>
      <c r="Q71" s="261"/>
      <c r="R71" s="261"/>
      <c r="S71" s="261"/>
      <c r="T71" s="261"/>
      <c r="U71" s="261"/>
      <c r="V71" s="261"/>
      <c r="W71" s="261"/>
      <c r="X71" s="261"/>
      <c r="Y71" s="261"/>
      <c r="Z71" s="261"/>
      <c r="AA71" s="261"/>
      <c r="AB71" s="261"/>
      <c r="AC71" s="261"/>
      <c r="AD71" s="261"/>
      <c r="AE71" s="261"/>
      <c r="AF71" s="261"/>
      <c r="AG71" s="261"/>
      <c r="AH71" s="261"/>
      <c r="AI71" s="261"/>
      <c r="AJ71" s="261"/>
    </row>
    <row r="72" spans="1:37" ht="15" thickBot="1">
      <c r="A72" s="261"/>
      <c r="B72" s="261"/>
      <c r="C72" s="261"/>
      <c r="D72" s="261"/>
      <c r="E72" s="261"/>
      <c r="F72" s="261"/>
      <c r="G72" s="261"/>
      <c r="H72" s="261"/>
      <c r="I72" s="261"/>
      <c r="J72" s="261"/>
      <c r="K72" s="261"/>
      <c r="L72" s="261"/>
      <c r="M72" s="261"/>
      <c r="N72" s="261"/>
      <c r="O72" s="261" t="s">
        <v>478</v>
      </c>
      <c r="P72" s="261"/>
      <c r="Q72" s="261"/>
      <c r="R72" s="261"/>
      <c r="S72" s="261"/>
      <c r="T72" s="261"/>
      <c r="U72" s="261"/>
      <c r="V72" s="261"/>
      <c r="W72" s="261"/>
      <c r="X72" s="261" t="s">
        <v>478</v>
      </c>
      <c r="Y72" s="261"/>
      <c r="Z72" s="261"/>
      <c r="AA72" s="261"/>
      <c r="AB72" s="261"/>
      <c r="AC72" s="261"/>
      <c r="AD72" s="261"/>
      <c r="AE72" s="261"/>
      <c r="AF72" s="261"/>
      <c r="AG72" s="261"/>
      <c r="AH72" s="261"/>
      <c r="AI72" s="261"/>
      <c r="AJ72" s="261"/>
    </row>
    <row r="73" spans="1:37" ht="15" thickBot="1">
      <c r="A73" s="261"/>
      <c r="B73" s="261"/>
      <c r="C73" s="261"/>
      <c r="D73" s="261"/>
      <c r="E73" s="261"/>
      <c r="F73" s="261"/>
      <c r="G73" s="261"/>
      <c r="H73" s="261"/>
      <c r="I73" s="261"/>
      <c r="J73" s="261"/>
      <c r="K73" s="261"/>
      <c r="L73" s="261"/>
      <c r="M73" s="261"/>
      <c r="N73" s="261" t="s">
        <v>481</v>
      </c>
      <c r="O73" s="538">
        <v>1</v>
      </c>
      <c r="P73" s="538">
        <v>2</v>
      </c>
      <c r="Q73" s="538">
        <v>3</v>
      </c>
      <c r="R73" s="538">
        <v>4</v>
      </c>
      <c r="S73" s="538">
        <v>5</v>
      </c>
      <c r="T73" s="261"/>
      <c r="U73" s="261"/>
      <c r="V73" s="261"/>
      <c r="W73" s="261" t="s">
        <v>837</v>
      </c>
      <c r="X73" s="538">
        <v>1</v>
      </c>
      <c r="Y73" s="538">
        <v>2</v>
      </c>
      <c r="Z73" s="538">
        <v>3</v>
      </c>
      <c r="AA73" s="538">
        <v>4</v>
      </c>
      <c r="AB73" s="538">
        <v>5</v>
      </c>
      <c r="AC73" s="261"/>
      <c r="AD73" s="261"/>
      <c r="AE73" s="261"/>
      <c r="AF73" s="261"/>
      <c r="AG73" s="261"/>
      <c r="AH73" s="261"/>
      <c r="AI73" s="261"/>
      <c r="AJ73" s="261"/>
    </row>
    <row r="74" spans="1:37" ht="15" thickBot="1">
      <c r="A74" s="261"/>
      <c r="B74" s="261"/>
      <c r="C74" s="261" t="s">
        <v>840</v>
      </c>
      <c r="D74" s="538">
        <v>1</v>
      </c>
      <c r="E74" s="538">
        <v>2</v>
      </c>
      <c r="F74" s="538">
        <v>3</v>
      </c>
      <c r="G74" s="538">
        <v>4</v>
      </c>
      <c r="H74" s="538">
        <v>5</v>
      </c>
      <c r="I74" s="261"/>
      <c r="J74" s="261"/>
      <c r="K74" s="261"/>
      <c r="L74" s="261"/>
      <c r="M74" s="261"/>
      <c r="N74" s="261" t="s">
        <v>361</v>
      </c>
      <c r="O74" s="538">
        <v>24</v>
      </c>
      <c r="P74" s="538">
        <v>20.5</v>
      </c>
      <c r="Q74" s="538">
        <v>17.899999999999999</v>
      </c>
      <c r="R74" s="538">
        <v>15</v>
      </c>
      <c r="S74" s="538">
        <v>12.5</v>
      </c>
      <c r="T74" s="261"/>
      <c r="U74" s="261"/>
      <c r="V74" s="261"/>
      <c r="W74" s="261" t="s">
        <v>841</v>
      </c>
      <c r="X74" s="538">
        <v>3</v>
      </c>
      <c r="Y74" s="538">
        <v>2.0499999999999998</v>
      </c>
      <c r="Z74" s="538">
        <v>1.6</v>
      </c>
      <c r="AA74" s="538">
        <v>1.2</v>
      </c>
      <c r="AB74" s="538">
        <v>1</v>
      </c>
      <c r="AC74" s="261"/>
      <c r="AD74" s="261"/>
      <c r="AE74" s="261"/>
      <c r="AF74" s="261"/>
      <c r="AG74" s="261"/>
      <c r="AH74" s="261"/>
      <c r="AI74" s="261"/>
      <c r="AJ74" s="261"/>
    </row>
    <row r="75" spans="1:37" ht="15" thickBot="1">
      <c r="A75" s="261"/>
      <c r="B75" s="261"/>
      <c r="C75" s="261" t="s">
        <v>838</v>
      </c>
      <c r="D75" s="538">
        <v>100</v>
      </c>
      <c r="E75" s="538">
        <v>98</v>
      </c>
      <c r="F75" s="538">
        <v>98</v>
      </c>
      <c r="G75" s="538">
        <v>98</v>
      </c>
      <c r="H75" s="538">
        <v>96</v>
      </c>
      <c r="I75" s="261"/>
      <c r="J75" s="261"/>
      <c r="K75" s="261"/>
      <c r="L75" s="261"/>
      <c r="M75" s="261"/>
      <c r="N75" s="261" t="s">
        <v>657</v>
      </c>
      <c r="O75" s="538">
        <v>6</v>
      </c>
      <c r="P75" s="538">
        <v>11</v>
      </c>
      <c r="Q75" s="538">
        <v>15.5</v>
      </c>
      <c r="R75" s="538">
        <v>19.8</v>
      </c>
      <c r="S75" s="538">
        <v>23</v>
      </c>
      <c r="T75" s="261"/>
      <c r="U75" s="261"/>
      <c r="V75" s="261"/>
      <c r="W75" s="261" t="s">
        <v>681</v>
      </c>
      <c r="X75" s="538">
        <v>1.1000000000000001</v>
      </c>
      <c r="Y75" s="538">
        <v>1.8</v>
      </c>
      <c r="Z75" s="538">
        <v>2.5</v>
      </c>
      <c r="AA75" s="538">
        <v>3</v>
      </c>
      <c r="AB75" s="538">
        <v>3.2</v>
      </c>
      <c r="AC75" s="261"/>
      <c r="AD75" s="261"/>
      <c r="AE75" s="261"/>
      <c r="AF75" s="261"/>
      <c r="AG75" s="261"/>
      <c r="AH75" s="261"/>
      <c r="AI75" s="261"/>
      <c r="AJ75" s="261"/>
    </row>
    <row r="76" spans="1:37" ht="15" thickBot="1">
      <c r="A76" s="261"/>
      <c r="B76" s="261"/>
      <c r="C76" s="261" t="s">
        <v>839</v>
      </c>
      <c r="D76" s="538">
        <v>0.44</v>
      </c>
      <c r="E76" s="538">
        <v>0.9</v>
      </c>
      <c r="F76" s="538">
        <v>1.3</v>
      </c>
      <c r="G76" s="538">
        <v>2.1</v>
      </c>
      <c r="H76" s="538">
        <v>2.2000000000000002</v>
      </c>
      <c r="I76" s="261"/>
      <c r="J76" s="261"/>
      <c r="K76" s="261"/>
      <c r="L76" s="261"/>
      <c r="M76" s="261"/>
      <c r="N76" s="261"/>
      <c r="O76" s="261"/>
      <c r="P76" s="261"/>
      <c r="Q76" s="261"/>
      <c r="R76" s="261"/>
      <c r="S76" s="261"/>
      <c r="T76" s="261"/>
      <c r="U76" s="261"/>
      <c r="V76" s="261"/>
      <c r="W76" s="261"/>
      <c r="X76" s="261"/>
      <c r="Y76" s="261"/>
      <c r="Z76" s="261"/>
      <c r="AA76" s="261"/>
      <c r="AB76" s="261"/>
      <c r="AC76" s="261"/>
      <c r="AD76" s="261"/>
      <c r="AE76" s="261"/>
      <c r="AF76" s="261"/>
      <c r="AG76" s="261"/>
      <c r="AH76" s="261"/>
      <c r="AI76" s="261"/>
      <c r="AJ76" s="261"/>
    </row>
    <row r="77" spans="1:37" ht="15" thickBot="1">
      <c r="A77" s="261"/>
      <c r="B77" s="261"/>
      <c r="C77" s="261"/>
      <c r="D77" s="261"/>
      <c r="E77" s="261"/>
      <c r="F77" s="261"/>
      <c r="G77" s="261"/>
      <c r="H77" s="261"/>
      <c r="I77" s="261"/>
      <c r="J77" s="261"/>
      <c r="K77" s="261"/>
      <c r="L77" s="261"/>
      <c r="M77" s="261"/>
      <c r="N77" s="261"/>
      <c r="O77" s="261"/>
      <c r="P77" s="261"/>
      <c r="Q77" s="261"/>
      <c r="R77" s="261"/>
      <c r="S77" s="261"/>
      <c r="T77" s="261"/>
      <c r="U77" s="261"/>
      <c r="V77" s="261"/>
      <c r="W77" s="261"/>
      <c r="X77" s="261"/>
      <c r="Y77" s="261"/>
      <c r="Z77" s="261"/>
      <c r="AA77" s="261"/>
      <c r="AB77" s="261"/>
      <c r="AC77" s="261"/>
      <c r="AD77" s="261"/>
      <c r="AE77" s="261"/>
      <c r="AF77" s="261"/>
      <c r="AG77" s="261"/>
      <c r="AH77" s="261"/>
      <c r="AI77" s="261"/>
      <c r="AJ77" s="261"/>
    </row>
    <row r="78" spans="1:37" ht="15" thickBot="1">
      <c r="A78" s="261"/>
      <c r="B78" s="261"/>
      <c r="C78" s="261"/>
      <c r="D78" s="261"/>
      <c r="E78" s="261"/>
      <c r="F78" s="261"/>
      <c r="G78" s="261"/>
      <c r="H78" s="261"/>
      <c r="I78" s="261"/>
      <c r="J78" s="261"/>
      <c r="K78" s="261"/>
      <c r="L78" s="261"/>
      <c r="M78" s="261"/>
      <c r="N78" s="261" t="s">
        <v>482</v>
      </c>
      <c r="O78" s="538">
        <v>1</v>
      </c>
      <c r="P78" s="538">
        <v>2</v>
      </c>
      <c r="Q78" s="538">
        <v>3</v>
      </c>
      <c r="R78" s="538">
        <v>4</v>
      </c>
      <c r="S78" s="538">
        <v>5</v>
      </c>
      <c r="T78" s="261"/>
      <c r="U78" s="261"/>
      <c r="V78" s="261"/>
      <c r="W78" s="261" t="s">
        <v>840</v>
      </c>
      <c r="X78" s="538">
        <v>1</v>
      </c>
      <c r="Y78" s="538">
        <v>2</v>
      </c>
      <c r="Z78" s="538">
        <v>3</v>
      </c>
      <c r="AA78" s="538">
        <v>4</v>
      </c>
      <c r="AB78" s="538">
        <v>5</v>
      </c>
      <c r="AC78" s="261"/>
      <c r="AD78" s="261"/>
      <c r="AE78" s="261"/>
      <c r="AF78" s="261"/>
      <c r="AG78" s="261"/>
      <c r="AH78" s="261"/>
      <c r="AI78" s="261"/>
      <c r="AJ78" s="261"/>
    </row>
    <row r="79" spans="1:37" ht="15" thickBot="1">
      <c r="A79" s="261"/>
      <c r="B79" s="261"/>
      <c r="C79" s="261"/>
      <c r="D79" s="261"/>
      <c r="E79" s="261"/>
      <c r="F79" s="261"/>
      <c r="G79" s="261"/>
      <c r="H79" s="261"/>
      <c r="I79" s="261"/>
      <c r="J79" s="261"/>
      <c r="K79" s="261"/>
      <c r="L79" s="261"/>
      <c r="M79" s="261"/>
      <c r="N79" s="261" t="s">
        <v>361</v>
      </c>
      <c r="O79" s="538">
        <v>0</v>
      </c>
      <c r="P79" s="538">
        <v>0</v>
      </c>
      <c r="Q79" s="538">
        <v>0</v>
      </c>
      <c r="R79" s="538">
        <v>0</v>
      </c>
      <c r="S79" s="538">
        <v>0.5</v>
      </c>
      <c r="T79" s="261"/>
      <c r="U79" s="261"/>
      <c r="V79" s="261"/>
      <c r="W79" s="261" t="s">
        <v>339</v>
      </c>
      <c r="X79" s="538">
        <v>0.2</v>
      </c>
      <c r="Y79" s="538">
        <v>0.2</v>
      </c>
      <c r="Z79" s="538">
        <v>0.2</v>
      </c>
      <c r="AA79" s="538">
        <v>0.4</v>
      </c>
      <c r="AB79" s="538">
        <v>0.8</v>
      </c>
      <c r="AC79" s="261"/>
      <c r="AD79" s="261"/>
      <c r="AE79" s="261"/>
      <c r="AF79" s="261"/>
      <c r="AG79" s="261"/>
      <c r="AH79" s="261"/>
      <c r="AI79" s="261"/>
      <c r="AJ79" s="261"/>
    </row>
    <row r="80" spans="1:37" ht="15" thickBot="1">
      <c r="A80" s="261"/>
      <c r="B80" s="261"/>
      <c r="C80" s="261"/>
      <c r="D80" s="261"/>
      <c r="E80" s="261"/>
      <c r="F80" s="261"/>
      <c r="G80" s="261"/>
      <c r="H80" s="261"/>
      <c r="I80" s="261"/>
      <c r="J80" s="261"/>
      <c r="K80" s="261"/>
      <c r="L80" s="261"/>
      <c r="M80" s="261"/>
      <c r="N80" s="261" t="s">
        <v>657</v>
      </c>
      <c r="O80" s="538">
        <v>2</v>
      </c>
      <c r="P80" s="538">
        <v>3</v>
      </c>
      <c r="Q80" s="538">
        <v>4.5</v>
      </c>
      <c r="R80" s="538">
        <v>6.8</v>
      </c>
      <c r="S80" s="538">
        <v>9.8000000000000007</v>
      </c>
      <c r="T80" s="261"/>
      <c r="U80" s="261"/>
      <c r="V80" s="261"/>
      <c r="W80" s="261" t="s">
        <v>681</v>
      </c>
      <c r="X80" s="538">
        <v>1</v>
      </c>
      <c r="Y80" s="538">
        <v>1.85</v>
      </c>
      <c r="Z80" s="538">
        <v>2.6</v>
      </c>
      <c r="AA80" s="538">
        <v>3.4</v>
      </c>
      <c r="AB80" s="538">
        <v>4</v>
      </c>
      <c r="AC80" s="261"/>
      <c r="AD80" s="261"/>
      <c r="AE80" s="261"/>
      <c r="AF80" s="261"/>
      <c r="AG80" s="261"/>
      <c r="AH80" s="261"/>
      <c r="AI80" s="261"/>
      <c r="AJ80" s="261"/>
    </row>
    <row r="81" spans="1:36" ht="15" thickBot="1">
      <c r="A81" s="261"/>
      <c r="B81" s="261"/>
      <c r="C81" s="261"/>
      <c r="D81" s="261"/>
      <c r="E81" s="261"/>
      <c r="F81" s="261"/>
      <c r="G81" s="261"/>
      <c r="H81" s="261"/>
      <c r="I81" s="261"/>
      <c r="J81" s="261"/>
      <c r="K81" s="261"/>
      <c r="L81" s="261"/>
      <c r="M81" s="261"/>
      <c r="N81" s="261"/>
      <c r="O81" s="261"/>
      <c r="P81" s="261"/>
      <c r="Q81" s="261"/>
      <c r="R81" s="261"/>
      <c r="S81" s="261"/>
      <c r="T81" s="261"/>
      <c r="U81" s="261"/>
      <c r="V81" s="261"/>
      <c r="W81" s="261"/>
      <c r="X81" s="261"/>
      <c r="Y81" s="261"/>
      <c r="Z81" s="261"/>
      <c r="AA81" s="261"/>
      <c r="AB81" s="261"/>
      <c r="AC81" s="261"/>
      <c r="AD81" s="261"/>
      <c r="AE81" s="261"/>
      <c r="AF81" s="261"/>
      <c r="AG81" s="261"/>
      <c r="AH81" s="261"/>
      <c r="AI81" s="261"/>
      <c r="AJ81" s="261"/>
    </row>
    <row r="82" spans="1:36" ht="15" thickBot="1">
      <c r="A82" s="261"/>
      <c r="B82" s="261"/>
      <c r="C82" s="261"/>
      <c r="D82" s="261"/>
      <c r="E82" s="261"/>
      <c r="F82" s="261"/>
      <c r="G82" s="261"/>
      <c r="H82" s="261"/>
      <c r="I82" s="261"/>
      <c r="J82" s="261"/>
      <c r="K82" s="261"/>
      <c r="L82" s="261"/>
      <c r="M82" s="261"/>
      <c r="N82" s="261"/>
      <c r="O82" s="261"/>
      <c r="P82" s="261"/>
      <c r="Q82" s="261"/>
      <c r="R82" s="261"/>
      <c r="S82" s="261"/>
      <c r="T82" s="261"/>
      <c r="U82" s="261"/>
      <c r="V82" s="261"/>
      <c r="W82" s="261"/>
      <c r="X82" s="261"/>
      <c r="Y82" s="261"/>
      <c r="Z82" s="261"/>
      <c r="AA82" s="261"/>
      <c r="AB82" s="261"/>
      <c r="AC82" s="261"/>
      <c r="AD82" s="261"/>
      <c r="AE82" s="261"/>
      <c r="AF82" s="261"/>
      <c r="AG82" s="261"/>
      <c r="AH82" s="261"/>
      <c r="AI82" s="261"/>
      <c r="AJ82" s="261"/>
    </row>
    <row r="83" spans="1:36" ht="15" thickBot="1">
      <c r="A83" s="261"/>
      <c r="B83" s="261"/>
      <c r="C83" s="261"/>
      <c r="D83" s="261"/>
      <c r="E83" s="261"/>
      <c r="F83" s="261"/>
      <c r="G83" s="261"/>
      <c r="H83" s="261"/>
      <c r="I83" s="261"/>
      <c r="J83" s="261"/>
      <c r="K83" s="261"/>
      <c r="L83" s="261"/>
      <c r="M83" s="261"/>
      <c r="N83" s="261"/>
      <c r="O83" s="261"/>
      <c r="P83" s="261"/>
      <c r="Q83" s="261"/>
      <c r="R83" s="261"/>
      <c r="S83" s="261"/>
      <c r="T83" s="261"/>
      <c r="U83" s="261"/>
      <c r="V83" s="261"/>
      <c r="W83" s="261"/>
      <c r="X83" s="261"/>
      <c r="Y83" s="261"/>
      <c r="Z83" s="261"/>
      <c r="AA83" s="261"/>
      <c r="AB83" s="261"/>
      <c r="AC83" s="261"/>
      <c r="AD83" s="261"/>
      <c r="AE83" s="261"/>
      <c r="AF83" s="261"/>
      <c r="AG83" s="261"/>
      <c r="AH83" s="261"/>
      <c r="AI83" s="261"/>
      <c r="AJ83" s="261"/>
    </row>
    <row r="84" spans="1:36" ht="26.25" thickBot="1">
      <c r="A84" s="261"/>
      <c r="B84" s="261"/>
      <c r="C84" s="539" t="s">
        <v>842</v>
      </c>
      <c r="D84" s="539" t="s">
        <v>838</v>
      </c>
      <c r="E84" s="539" t="s">
        <v>839</v>
      </c>
      <c r="F84" s="261"/>
      <c r="G84" s="540" t="s">
        <v>843</v>
      </c>
      <c r="H84" s="539" t="s">
        <v>838</v>
      </c>
      <c r="I84" s="539" t="s">
        <v>839</v>
      </c>
      <c r="J84" s="261"/>
      <c r="K84" s="261"/>
      <c r="L84" s="261"/>
      <c r="M84" s="261"/>
      <c r="N84" s="898" t="s">
        <v>3</v>
      </c>
      <c r="O84" s="899"/>
      <c r="P84" s="900"/>
      <c r="Q84" s="261"/>
      <c r="R84" s="898" t="s">
        <v>657</v>
      </c>
      <c r="S84" s="899"/>
      <c r="T84" s="900"/>
      <c r="U84" s="261"/>
      <c r="V84" s="261"/>
      <c r="W84" s="898" t="s">
        <v>841</v>
      </c>
      <c r="X84" s="899"/>
      <c r="Y84" s="900"/>
      <c r="Z84" s="261"/>
      <c r="AA84" s="898" t="s">
        <v>681</v>
      </c>
      <c r="AB84" s="899"/>
      <c r="AC84" s="900"/>
      <c r="AD84" s="261"/>
      <c r="AE84" s="261"/>
      <c r="AF84" s="261"/>
      <c r="AG84" s="261"/>
      <c r="AH84" s="261"/>
      <c r="AI84" s="261"/>
      <c r="AJ84" s="261"/>
    </row>
    <row r="85" spans="1:36" ht="15" thickBot="1">
      <c r="A85" s="261"/>
      <c r="B85" s="261"/>
      <c r="C85" s="539">
        <v>0</v>
      </c>
      <c r="D85" s="539">
        <v>100</v>
      </c>
      <c r="E85" s="539">
        <v>0.32</v>
      </c>
      <c r="F85" s="261"/>
      <c r="G85" s="539">
        <v>0</v>
      </c>
      <c r="H85" s="539">
        <v>100</v>
      </c>
      <c r="I85" s="539">
        <v>0.3</v>
      </c>
      <c r="J85" s="261"/>
      <c r="K85" s="261"/>
      <c r="L85" s="261"/>
      <c r="M85" s="261"/>
      <c r="N85" s="539" t="s">
        <v>478</v>
      </c>
      <c r="O85" s="539" t="s">
        <v>152</v>
      </c>
      <c r="P85" s="539" t="s">
        <v>844</v>
      </c>
      <c r="Q85" s="261"/>
      <c r="R85" s="539" t="s">
        <v>478</v>
      </c>
      <c r="S85" s="539" t="s">
        <v>152</v>
      </c>
      <c r="T85" s="539" t="s">
        <v>844</v>
      </c>
      <c r="U85" s="261"/>
      <c r="V85" s="261"/>
      <c r="W85" s="539" t="s">
        <v>478</v>
      </c>
      <c r="X85" s="539" t="s">
        <v>152</v>
      </c>
      <c r="Y85" s="539" t="s">
        <v>844</v>
      </c>
      <c r="Z85" s="261"/>
      <c r="AA85" s="539" t="s">
        <v>478</v>
      </c>
      <c r="AB85" s="539" t="s">
        <v>152</v>
      </c>
      <c r="AC85" s="539" t="s">
        <v>844</v>
      </c>
      <c r="AD85" s="261"/>
      <c r="AE85" s="261"/>
      <c r="AF85" s="261"/>
      <c r="AG85" s="261"/>
      <c r="AH85" s="261"/>
      <c r="AI85" s="261"/>
      <c r="AJ85" s="261"/>
    </row>
    <row r="86" spans="1:36" ht="15" thickBot="1">
      <c r="A86" s="261"/>
      <c r="B86" s="261"/>
      <c r="C86" s="539">
        <v>1</v>
      </c>
      <c r="D86" s="539">
        <v>100</v>
      </c>
      <c r="E86" s="539">
        <v>0.44</v>
      </c>
      <c r="F86" s="261"/>
      <c r="G86" s="539">
        <v>1</v>
      </c>
      <c r="H86" s="539">
        <v>100</v>
      </c>
      <c r="I86" s="539">
        <v>0.44</v>
      </c>
      <c r="J86" s="261"/>
      <c r="K86" s="261"/>
      <c r="L86" s="261"/>
      <c r="M86" s="261"/>
      <c r="N86" s="539">
        <v>0</v>
      </c>
      <c r="O86" s="539">
        <v>26</v>
      </c>
      <c r="P86" s="539">
        <v>0.5</v>
      </c>
      <c r="Q86" s="261"/>
      <c r="R86" s="539">
        <v>0</v>
      </c>
      <c r="S86" s="539">
        <v>0</v>
      </c>
      <c r="T86" s="539">
        <v>0</v>
      </c>
      <c r="U86" s="261"/>
      <c r="V86" s="261"/>
      <c r="W86" s="539">
        <v>0</v>
      </c>
      <c r="X86" s="539">
        <v>4</v>
      </c>
      <c r="Y86" s="539">
        <v>0.1</v>
      </c>
      <c r="Z86" s="261"/>
      <c r="AA86" s="539">
        <v>0</v>
      </c>
      <c r="AB86" s="539">
        <v>0.4</v>
      </c>
      <c r="AC86" s="539">
        <v>0</v>
      </c>
      <c r="AD86" s="261"/>
      <c r="AE86" s="261"/>
      <c r="AF86" s="261"/>
      <c r="AG86" s="261"/>
      <c r="AH86" s="261"/>
      <c r="AI86" s="261"/>
      <c r="AJ86" s="261"/>
    </row>
    <row r="87" spans="1:36" ht="15" thickBot="1">
      <c r="A87" s="261"/>
      <c r="B87" s="261"/>
      <c r="C87" s="539">
        <v>2</v>
      </c>
      <c r="D87" s="539">
        <v>99</v>
      </c>
      <c r="E87" s="539">
        <v>0.7</v>
      </c>
      <c r="F87" s="261"/>
      <c r="G87" s="539">
        <v>2</v>
      </c>
      <c r="H87" s="539">
        <v>98</v>
      </c>
      <c r="I87" s="539">
        <v>0.9</v>
      </c>
      <c r="J87" s="261"/>
      <c r="K87" s="261"/>
      <c r="L87" s="261"/>
      <c r="M87" s="261"/>
      <c r="N87" s="539">
        <v>1</v>
      </c>
      <c r="O87" s="539">
        <v>24</v>
      </c>
      <c r="P87" s="539">
        <v>0</v>
      </c>
      <c r="Q87" s="261"/>
      <c r="R87" s="539">
        <v>1</v>
      </c>
      <c r="S87" s="539">
        <v>6</v>
      </c>
      <c r="T87" s="539">
        <v>2</v>
      </c>
      <c r="U87" s="261"/>
      <c r="V87" s="261"/>
      <c r="W87" s="539">
        <v>1</v>
      </c>
      <c r="X87" s="539">
        <v>3</v>
      </c>
      <c r="Y87" s="539">
        <v>0.2</v>
      </c>
      <c r="Z87" s="261"/>
      <c r="AA87" s="539">
        <v>1</v>
      </c>
      <c r="AB87" s="539">
        <v>1.1000000000000001</v>
      </c>
      <c r="AC87" s="539">
        <v>1</v>
      </c>
      <c r="AD87" s="261"/>
      <c r="AE87" s="261"/>
      <c r="AF87" s="261"/>
      <c r="AG87" s="261"/>
      <c r="AH87" s="261"/>
      <c r="AI87" s="261"/>
      <c r="AJ87" s="261"/>
    </row>
    <row r="88" spans="1:36" ht="15" thickBot="1">
      <c r="A88" s="261"/>
      <c r="B88" s="261"/>
      <c r="C88" s="539">
        <v>3</v>
      </c>
      <c r="D88" s="539">
        <v>98</v>
      </c>
      <c r="E88" s="539">
        <v>0.85</v>
      </c>
      <c r="F88" s="261"/>
      <c r="G88" s="539">
        <v>3</v>
      </c>
      <c r="H88" s="539">
        <v>98</v>
      </c>
      <c r="I88" s="539">
        <v>1.3</v>
      </c>
      <c r="J88" s="261"/>
      <c r="K88" s="261"/>
      <c r="L88" s="261"/>
      <c r="M88" s="261"/>
      <c r="N88" s="539">
        <v>2</v>
      </c>
      <c r="O88" s="539">
        <v>20.5</v>
      </c>
      <c r="P88" s="539">
        <v>0</v>
      </c>
      <c r="Q88" s="261"/>
      <c r="R88" s="539">
        <v>2</v>
      </c>
      <c r="S88" s="539">
        <v>11</v>
      </c>
      <c r="T88" s="539">
        <v>3</v>
      </c>
      <c r="U88" s="261"/>
      <c r="V88" s="261"/>
      <c r="W88" s="539">
        <v>2</v>
      </c>
      <c r="X88" s="539">
        <v>2.0499999999999998</v>
      </c>
      <c r="Y88" s="539">
        <v>0.2</v>
      </c>
      <c r="Z88" s="261"/>
      <c r="AA88" s="539">
        <v>2</v>
      </c>
      <c r="AB88" s="539">
        <v>1.8</v>
      </c>
      <c r="AC88" s="539">
        <v>1.85</v>
      </c>
      <c r="AD88" s="261"/>
      <c r="AE88" s="261"/>
      <c r="AF88" s="261"/>
      <c r="AG88" s="261"/>
      <c r="AH88" s="261"/>
      <c r="AI88" s="261"/>
      <c r="AJ88" s="261"/>
    </row>
    <row r="89" spans="1:36" ht="15" thickBot="1">
      <c r="A89" s="261"/>
      <c r="B89" s="261"/>
      <c r="C89" s="539">
        <v>4</v>
      </c>
      <c r="D89" s="539">
        <v>96</v>
      </c>
      <c r="E89" s="539">
        <v>1.05</v>
      </c>
      <c r="F89" s="261"/>
      <c r="G89" s="539">
        <v>4</v>
      </c>
      <c r="H89" s="539">
        <v>98</v>
      </c>
      <c r="I89" s="539">
        <v>2.1</v>
      </c>
      <c r="J89" s="261"/>
      <c r="K89" s="261"/>
      <c r="L89" s="261"/>
      <c r="M89" s="261"/>
      <c r="N89" s="539">
        <v>3</v>
      </c>
      <c r="O89" s="539">
        <v>17.899999999999999</v>
      </c>
      <c r="P89" s="539">
        <v>0</v>
      </c>
      <c r="Q89" s="261"/>
      <c r="R89" s="539">
        <v>3</v>
      </c>
      <c r="S89" s="539">
        <v>15.5</v>
      </c>
      <c r="T89" s="539">
        <v>4.5</v>
      </c>
      <c r="U89" s="261"/>
      <c r="V89" s="261"/>
      <c r="W89" s="539">
        <v>3</v>
      </c>
      <c r="X89" s="539">
        <v>1.6</v>
      </c>
      <c r="Y89" s="539">
        <v>0.2</v>
      </c>
      <c r="Z89" s="261"/>
      <c r="AA89" s="539">
        <v>3</v>
      </c>
      <c r="AB89" s="539">
        <v>2.5</v>
      </c>
      <c r="AC89" s="539">
        <v>2.6</v>
      </c>
      <c r="AD89" s="261"/>
      <c r="AE89" s="261"/>
      <c r="AF89" s="261"/>
      <c r="AG89" s="261"/>
      <c r="AH89" s="261"/>
      <c r="AI89" s="261"/>
      <c r="AJ89" s="261"/>
    </row>
    <row r="90" spans="1:36" ht="15" thickBot="1">
      <c r="A90" s="261"/>
      <c r="B90" s="261"/>
      <c r="C90" s="539">
        <v>5</v>
      </c>
      <c r="D90" s="539">
        <v>94</v>
      </c>
      <c r="E90" s="539">
        <v>1.1000000000000001</v>
      </c>
      <c r="F90" s="261"/>
      <c r="G90" s="539">
        <v>5</v>
      </c>
      <c r="H90" s="539">
        <v>96</v>
      </c>
      <c r="I90" s="539">
        <v>2.2000000000000002</v>
      </c>
      <c r="J90" s="261"/>
      <c r="K90" s="261"/>
      <c r="L90" s="261"/>
      <c r="M90" s="261"/>
      <c r="N90" s="539">
        <v>4</v>
      </c>
      <c r="O90" s="539">
        <v>15</v>
      </c>
      <c r="P90" s="539">
        <v>0</v>
      </c>
      <c r="Q90" s="261"/>
      <c r="R90" s="539">
        <v>4</v>
      </c>
      <c r="S90" s="539">
        <v>19.8</v>
      </c>
      <c r="T90" s="539">
        <v>6.8</v>
      </c>
      <c r="U90" s="261"/>
      <c r="V90" s="261"/>
      <c r="W90" s="539">
        <v>4</v>
      </c>
      <c r="X90" s="539">
        <v>1.2</v>
      </c>
      <c r="Y90" s="539">
        <v>0.4</v>
      </c>
      <c r="Z90" s="261"/>
      <c r="AA90" s="539">
        <v>4</v>
      </c>
      <c r="AB90" s="539">
        <v>3</v>
      </c>
      <c r="AC90" s="539">
        <v>3.4</v>
      </c>
      <c r="AD90" s="261"/>
      <c r="AE90" s="261"/>
      <c r="AF90" s="261"/>
      <c r="AG90" s="261"/>
      <c r="AH90" s="261"/>
      <c r="AI90" s="261"/>
      <c r="AJ90" s="261"/>
    </row>
    <row r="91" spans="1:36" ht="15" thickBot="1">
      <c r="A91" s="261"/>
      <c r="B91" s="261"/>
      <c r="C91" s="261"/>
      <c r="D91" s="261"/>
      <c r="E91" s="261"/>
      <c r="F91" s="261"/>
      <c r="G91" s="261"/>
      <c r="H91" s="261"/>
      <c r="I91" s="261"/>
      <c r="J91" s="261"/>
      <c r="K91" s="261"/>
      <c r="L91" s="261"/>
      <c r="M91" s="261"/>
      <c r="N91" s="539">
        <v>5</v>
      </c>
      <c r="O91" s="539">
        <v>12.5</v>
      </c>
      <c r="P91" s="539">
        <v>0.5</v>
      </c>
      <c r="Q91" s="261"/>
      <c r="R91" s="539">
        <v>5</v>
      </c>
      <c r="S91" s="539">
        <v>23</v>
      </c>
      <c r="T91" s="539">
        <v>9.8000000000000007</v>
      </c>
      <c r="U91" s="261"/>
      <c r="V91" s="261"/>
      <c r="W91" s="539">
        <v>5</v>
      </c>
      <c r="X91" s="539">
        <v>1</v>
      </c>
      <c r="Y91" s="539">
        <v>0.8</v>
      </c>
      <c r="Z91" s="261"/>
      <c r="AA91" s="539">
        <v>5</v>
      </c>
      <c r="AB91" s="539">
        <v>3.2</v>
      </c>
      <c r="AC91" s="539">
        <v>4</v>
      </c>
      <c r="AD91" s="261"/>
      <c r="AE91" s="261"/>
      <c r="AF91" s="261"/>
      <c r="AG91" s="261"/>
      <c r="AH91" s="261"/>
      <c r="AI91" s="261"/>
      <c r="AJ91" s="261"/>
    </row>
    <row r="92" spans="1:36" ht="15" thickBot="1">
      <c r="A92" s="261"/>
      <c r="B92" s="261"/>
      <c r="C92" s="261"/>
      <c r="D92" s="261"/>
      <c r="E92" s="261"/>
      <c r="F92" s="261"/>
      <c r="G92" s="261"/>
      <c r="H92" s="261"/>
      <c r="I92" s="261"/>
      <c r="J92" s="261"/>
      <c r="K92" s="541" t="s">
        <v>10</v>
      </c>
      <c r="L92" s="538">
        <v>11.5</v>
      </c>
      <c r="M92" s="261" t="s">
        <v>11</v>
      </c>
      <c r="N92" s="261"/>
      <c r="O92" s="261"/>
      <c r="P92" s="261"/>
      <c r="Q92" s="261"/>
      <c r="R92" s="261"/>
      <c r="S92" s="261"/>
      <c r="T92" s="261"/>
      <c r="U92" s="261"/>
      <c r="V92" s="261"/>
      <c r="W92" s="261"/>
      <c r="X92" s="261"/>
      <c r="Y92" s="261"/>
      <c r="Z92" s="261"/>
      <c r="AA92" s="261"/>
      <c r="AB92" s="261"/>
      <c r="AC92" s="261"/>
      <c r="AD92" s="261"/>
      <c r="AE92" s="261"/>
      <c r="AF92" s="261"/>
      <c r="AG92" s="261"/>
      <c r="AH92" s="261"/>
      <c r="AI92" s="261"/>
      <c r="AJ92" s="261"/>
    </row>
    <row r="93" spans="1:36" ht="26.25" thickBot="1">
      <c r="A93" s="261"/>
      <c r="B93" s="261"/>
      <c r="C93" s="261"/>
      <c r="D93" s="261"/>
      <c r="E93" s="261"/>
      <c r="F93" s="261"/>
      <c r="G93" s="261"/>
      <c r="H93" s="261"/>
      <c r="I93" s="261"/>
      <c r="J93" s="261"/>
      <c r="K93" s="538" t="s">
        <v>12</v>
      </c>
      <c r="L93" s="542">
        <v>0.79600000000000004</v>
      </c>
      <c r="M93" s="261" t="s">
        <v>13</v>
      </c>
      <c r="N93" s="261"/>
      <c r="O93" s="261"/>
      <c r="P93" s="261"/>
      <c r="Q93" s="261"/>
      <c r="R93" s="261"/>
      <c r="S93" s="261"/>
      <c r="T93" s="261"/>
      <c r="U93" s="261"/>
      <c r="V93" s="261"/>
      <c r="W93" s="261"/>
      <c r="X93" s="261"/>
      <c r="Y93" s="261"/>
      <c r="Z93" s="261"/>
      <c r="AA93" s="261"/>
      <c r="AB93" s="261"/>
      <c r="AC93" s="261"/>
      <c r="AD93" s="261"/>
      <c r="AE93" s="261"/>
      <c r="AF93" s="261"/>
      <c r="AG93" s="261"/>
      <c r="AH93" s="261"/>
      <c r="AI93" s="261"/>
      <c r="AJ93" s="261"/>
    </row>
    <row r="94" spans="1:36" ht="26.25" thickBot="1">
      <c r="A94" s="261"/>
      <c r="B94" s="261"/>
      <c r="C94" s="261"/>
      <c r="D94" s="261"/>
      <c r="E94" s="261"/>
      <c r="F94" s="261"/>
      <c r="G94" s="261"/>
      <c r="H94" s="261"/>
      <c r="I94" s="261"/>
      <c r="J94" s="261"/>
      <c r="K94" s="538" t="s">
        <v>14</v>
      </c>
      <c r="L94" s="538">
        <v>1.06</v>
      </c>
      <c r="M94" s="261" t="s">
        <v>15</v>
      </c>
      <c r="N94" s="261"/>
      <c r="O94" s="261"/>
      <c r="P94" s="261"/>
      <c r="Q94" s="261"/>
      <c r="R94" s="261"/>
      <c r="S94" s="261"/>
      <c r="T94" s="261"/>
      <c r="U94" s="261"/>
      <c r="V94" s="261"/>
      <c r="W94" s="261"/>
      <c r="X94" s="261"/>
      <c r="Y94" s="261"/>
      <c r="Z94" s="261"/>
      <c r="AA94" s="261"/>
      <c r="AB94" s="261"/>
      <c r="AC94" s="261"/>
      <c r="AD94" s="261"/>
      <c r="AE94" s="261"/>
      <c r="AF94" s="261"/>
      <c r="AG94" s="261"/>
      <c r="AH94" s="261"/>
      <c r="AI94" s="261"/>
      <c r="AJ94" s="261"/>
    </row>
    <row r="95" spans="1:36" ht="15" thickBot="1">
      <c r="A95" s="261"/>
      <c r="B95" s="261"/>
      <c r="C95" s="261"/>
      <c r="D95" s="261"/>
      <c r="E95" s="261"/>
      <c r="F95" s="261"/>
      <c r="G95" s="261"/>
      <c r="H95" s="261"/>
      <c r="I95" s="261"/>
      <c r="J95" s="261"/>
      <c r="K95" s="541" t="s">
        <v>16</v>
      </c>
      <c r="L95" s="542">
        <v>844.1</v>
      </c>
      <c r="M95" s="261" t="s">
        <v>17</v>
      </c>
      <c r="N95" s="261"/>
      <c r="O95" s="261"/>
      <c r="P95" s="261"/>
      <c r="Q95" s="261"/>
      <c r="R95" s="261"/>
      <c r="S95" s="261"/>
      <c r="T95" s="261"/>
      <c r="U95" s="261"/>
      <c r="V95" s="261"/>
      <c r="W95" s="261"/>
      <c r="X95" s="261"/>
      <c r="Y95" s="261"/>
      <c r="Z95" s="261"/>
      <c r="AA95" s="261"/>
      <c r="AB95" s="261"/>
      <c r="AC95" s="261"/>
      <c r="AD95" s="261"/>
      <c r="AE95" s="261"/>
      <c r="AF95" s="261"/>
      <c r="AG95" s="261"/>
      <c r="AH95" s="261"/>
      <c r="AI95" s="261"/>
      <c r="AJ95" s="261"/>
    </row>
    <row r="96" spans="1:36" ht="39" thickBot="1">
      <c r="A96" s="261"/>
      <c r="B96" s="261"/>
      <c r="C96" s="261"/>
      <c r="D96" s="261"/>
      <c r="E96" s="261"/>
      <c r="F96" s="261"/>
      <c r="G96" s="261"/>
      <c r="H96" s="261"/>
      <c r="I96" s="261"/>
      <c r="J96" s="261"/>
      <c r="K96" s="538" t="s">
        <v>18</v>
      </c>
      <c r="L96" s="543">
        <v>0.8</v>
      </c>
      <c r="M96" s="261"/>
      <c r="N96" s="261"/>
      <c r="O96" s="261"/>
      <c r="P96" s="261"/>
      <c r="Q96" s="261"/>
      <c r="R96" s="261"/>
      <c r="S96" s="261"/>
      <c r="T96" s="261"/>
      <c r="U96" s="261"/>
      <c r="V96" s="261"/>
      <c r="W96" s="261"/>
      <c r="X96" s="261"/>
      <c r="Y96" s="261"/>
      <c r="Z96" s="261"/>
      <c r="AA96" s="261"/>
      <c r="AB96" s="261"/>
      <c r="AC96" s="261"/>
      <c r="AD96" s="261"/>
      <c r="AE96" s="261"/>
      <c r="AF96" s="261"/>
      <c r="AG96" s="261"/>
      <c r="AH96" s="261"/>
      <c r="AI96" s="261"/>
      <c r="AJ96" s="261"/>
    </row>
    <row r="97" spans="1:36" ht="26.25" thickBot="1">
      <c r="A97" s="261"/>
      <c r="B97" s="261"/>
      <c r="C97" s="261"/>
      <c r="D97" s="261"/>
      <c r="E97" s="261"/>
      <c r="F97" s="261"/>
      <c r="G97" s="261"/>
      <c r="H97" s="261"/>
      <c r="I97" s="261"/>
      <c r="J97" s="261"/>
      <c r="K97" s="538" t="s">
        <v>19</v>
      </c>
      <c r="L97" s="542">
        <v>168.8</v>
      </c>
      <c r="M97" s="261" t="s">
        <v>20</v>
      </c>
      <c r="N97" s="261"/>
      <c r="O97" s="261"/>
      <c r="P97" s="261"/>
      <c r="Q97" s="261"/>
      <c r="R97" s="261"/>
      <c r="S97" s="261"/>
      <c r="T97" s="261"/>
      <c r="U97" s="261"/>
      <c r="V97" s="261"/>
      <c r="W97" s="261"/>
      <c r="X97" s="261"/>
      <c r="Y97" s="261"/>
      <c r="Z97" s="261"/>
      <c r="AA97" s="261"/>
      <c r="AB97" s="261"/>
      <c r="AC97" s="261"/>
      <c r="AD97" s="261"/>
      <c r="AE97" s="261"/>
      <c r="AF97" s="261"/>
      <c r="AG97" s="261"/>
      <c r="AH97" s="261"/>
      <c r="AI97" s="261"/>
      <c r="AJ97" s="261"/>
    </row>
    <row r="98" spans="1:36" ht="17.25" thickBot="1">
      <c r="A98" s="261"/>
      <c r="B98" s="261"/>
      <c r="C98" s="544" t="s">
        <v>845</v>
      </c>
      <c r="D98" s="545"/>
      <c r="E98" s="545"/>
      <c r="F98" s="545"/>
      <c r="G98" s="545"/>
      <c r="H98" s="545"/>
      <c r="I98" s="545"/>
      <c r="J98" s="545"/>
      <c r="K98" s="261"/>
      <c r="L98" s="545"/>
      <c r="M98" s="546">
        <v>180.16</v>
      </c>
      <c r="N98" s="546">
        <v>89.07</v>
      </c>
      <c r="O98" s="546">
        <v>146.13999999999999</v>
      </c>
      <c r="P98" s="546">
        <v>18.04</v>
      </c>
      <c r="Q98" s="261"/>
      <c r="R98" s="261"/>
      <c r="S98" s="261"/>
      <c r="T98" s="261"/>
      <c r="U98" s="261"/>
      <c r="V98" s="261"/>
      <c r="W98" s="261"/>
      <c r="X98" s="261"/>
      <c r="Y98" s="261"/>
      <c r="Z98" s="261"/>
      <c r="AA98" s="261"/>
      <c r="AB98" s="261"/>
      <c r="AC98" s="261"/>
      <c r="AD98" s="261"/>
      <c r="AE98" s="261"/>
      <c r="AF98" s="261"/>
      <c r="AG98" s="261"/>
      <c r="AH98" s="261"/>
      <c r="AI98" s="261"/>
      <c r="AJ98" s="261"/>
    </row>
    <row r="99" spans="1:36" ht="39" thickBot="1">
      <c r="A99" s="261"/>
      <c r="B99" s="261"/>
      <c r="C99" s="547" t="s">
        <v>478</v>
      </c>
      <c r="D99" s="547" t="s">
        <v>527</v>
      </c>
      <c r="E99" s="547" t="s">
        <v>838</v>
      </c>
      <c r="F99" s="548" t="s">
        <v>846</v>
      </c>
      <c r="G99" s="547" t="s">
        <v>520</v>
      </c>
      <c r="H99" s="547" t="s">
        <v>367</v>
      </c>
      <c r="I99" s="547" t="s">
        <v>339</v>
      </c>
      <c r="J99" s="547" t="s">
        <v>847</v>
      </c>
      <c r="K99" s="261"/>
      <c r="L99" s="549" t="s">
        <v>848</v>
      </c>
      <c r="M99" s="547" t="s">
        <v>849</v>
      </c>
      <c r="N99" s="547" t="s">
        <v>850</v>
      </c>
      <c r="O99" s="547" t="s">
        <v>339</v>
      </c>
      <c r="P99" s="547" t="s">
        <v>847</v>
      </c>
      <c r="Q99" s="261"/>
      <c r="R99" s="261"/>
      <c r="S99" s="261"/>
      <c r="T99" s="261"/>
      <c r="U99" s="261"/>
      <c r="V99" s="261"/>
      <c r="W99" s="261"/>
      <c r="X99" s="261"/>
      <c r="Y99" s="261"/>
      <c r="Z99" s="261"/>
      <c r="AA99" s="261"/>
      <c r="AB99" s="261"/>
      <c r="AC99" s="261"/>
      <c r="AD99" s="261"/>
      <c r="AE99" s="261"/>
      <c r="AF99" s="261"/>
      <c r="AG99" s="261"/>
      <c r="AH99" s="261"/>
      <c r="AI99" s="261"/>
      <c r="AJ99" s="261"/>
    </row>
    <row r="100" spans="1:36" ht="15" thickBot="1">
      <c r="A100" s="261"/>
      <c r="B100" s="261"/>
      <c r="C100" s="230">
        <v>0.1</v>
      </c>
      <c r="D100" s="261"/>
      <c r="E100" s="550">
        <v>1</v>
      </c>
      <c r="F100" s="230">
        <v>0.32</v>
      </c>
      <c r="G100" s="230">
        <v>26.6</v>
      </c>
      <c r="H100" s="230">
        <v>1</v>
      </c>
      <c r="I100" s="230">
        <v>4</v>
      </c>
      <c r="J100" s="230">
        <v>0.4</v>
      </c>
      <c r="K100" s="261"/>
      <c r="L100" s="230">
        <v>0.27</v>
      </c>
      <c r="M100" s="230">
        <v>4.7919999999999998</v>
      </c>
      <c r="N100" s="230">
        <v>8.8999999999999996E-2</v>
      </c>
      <c r="O100" s="230">
        <v>0.58499999999999996</v>
      </c>
      <c r="P100" s="230">
        <v>7.0000000000000001E-3</v>
      </c>
      <c r="Q100" s="261"/>
      <c r="R100" s="261"/>
      <c r="S100" s="261"/>
      <c r="T100" s="261"/>
      <c r="U100" s="261"/>
      <c r="V100" s="261"/>
      <c r="W100" s="261"/>
      <c r="X100" s="261"/>
      <c r="Y100" s="261"/>
      <c r="Z100" s="261"/>
      <c r="AA100" s="261"/>
      <c r="AB100" s="261"/>
      <c r="AC100" s="261"/>
      <c r="AD100" s="261"/>
      <c r="AE100" s="261"/>
      <c r="AF100" s="261"/>
      <c r="AG100" s="261"/>
      <c r="AH100" s="261"/>
      <c r="AI100" s="261"/>
      <c r="AJ100" s="261"/>
    </row>
    <row r="101" spans="1:36" ht="15" thickBot="1">
      <c r="A101" s="261"/>
      <c r="B101" s="261"/>
      <c r="C101" s="230">
        <v>0.9</v>
      </c>
      <c r="D101" s="261"/>
      <c r="E101" s="550">
        <v>1</v>
      </c>
      <c r="F101" s="230">
        <v>0.44</v>
      </c>
      <c r="G101" s="230">
        <v>25.1</v>
      </c>
      <c r="H101" s="230">
        <v>4.7</v>
      </c>
      <c r="I101" s="230">
        <v>3</v>
      </c>
      <c r="J101" s="230">
        <v>1.1000000000000001</v>
      </c>
      <c r="K101" s="261"/>
      <c r="L101" s="230">
        <v>0.37</v>
      </c>
      <c r="M101" s="230">
        <v>4.5220000000000002</v>
      </c>
      <c r="N101" s="230">
        <v>0.41899999999999998</v>
      </c>
      <c r="O101" s="230">
        <v>0.438</v>
      </c>
      <c r="P101" s="230">
        <v>0.02</v>
      </c>
      <c r="Q101" s="261"/>
      <c r="R101" s="261"/>
      <c r="S101" s="261"/>
      <c r="T101" s="261"/>
      <c r="U101" s="261"/>
      <c r="V101" s="261"/>
      <c r="W101" s="261"/>
      <c r="X101" s="261"/>
      <c r="Y101" s="261"/>
      <c r="Z101" s="261"/>
      <c r="AA101" s="261"/>
      <c r="AB101" s="261"/>
      <c r="AC101" s="261"/>
      <c r="AD101" s="261"/>
      <c r="AE101" s="261"/>
      <c r="AF101" s="261"/>
      <c r="AG101" s="261"/>
      <c r="AH101" s="261"/>
      <c r="AI101" s="261"/>
      <c r="AJ101" s="261"/>
    </row>
    <row r="102" spans="1:36" ht="15" thickBot="1">
      <c r="A102" s="261"/>
      <c r="B102" s="261"/>
      <c r="C102" s="230">
        <v>1.8</v>
      </c>
      <c r="D102" s="261"/>
      <c r="E102" s="550">
        <v>0.99</v>
      </c>
      <c r="F102" s="230">
        <v>0.7</v>
      </c>
      <c r="G102" s="230">
        <v>22</v>
      </c>
      <c r="H102" s="230">
        <v>11</v>
      </c>
      <c r="I102" s="230">
        <v>2.0499999999999998</v>
      </c>
      <c r="J102" s="230">
        <v>1.8</v>
      </c>
      <c r="K102" s="261"/>
      <c r="L102" s="230">
        <v>0.59</v>
      </c>
      <c r="M102" s="230">
        <v>3.964</v>
      </c>
      <c r="N102" s="230">
        <v>0.98</v>
      </c>
      <c r="O102" s="230">
        <v>0.3</v>
      </c>
      <c r="P102" s="230">
        <v>3.2000000000000001E-2</v>
      </c>
      <c r="Q102" s="261"/>
      <c r="R102" s="261"/>
      <c r="S102" s="261"/>
      <c r="T102" s="261"/>
      <c r="U102" s="261"/>
      <c r="V102" s="261"/>
      <c r="W102" s="261"/>
      <c r="X102" s="261"/>
      <c r="Y102" s="261"/>
      <c r="Z102" s="261"/>
      <c r="AA102" s="261"/>
      <c r="AB102" s="261"/>
      <c r="AC102" s="261"/>
      <c r="AD102" s="261"/>
      <c r="AE102" s="261"/>
      <c r="AF102" s="261"/>
      <c r="AG102" s="261"/>
      <c r="AH102" s="261"/>
      <c r="AI102" s="261"/>
      <c r="AJ102" s="261"/>
    </row>
    <row r="103" spans="1:36" ht="15" thickBot="1">
      <c r="A103" s="261"/>
      <c r="B103" s="261"/>
      <c r="C103" s="230">
        <v>2.8</v>
      </c>
      <c r="D103" s="261"/>
      <c r="E103" s="550">
        <v>0.98</v>
      </c>
      <c r="F103" s="230">
        <v>0.89</v>
      </c>
      <c r="G103" s="230">
        <v>19</v>
      </c>
      <c r="H103" s="230">
        <v>15.5</v>
      </c>
      <c r="I103" s="230">
        <v>1.6</v>
      </c>
      <c r="J103" s="230">
        <v>2.5</v>
      </c>
      <c r="K103" s="261"/>
      <c r="L103" s="230">
        <v>0.75</v>
      </c>
      <c r="M103" s="230">
        <v>3.423</v>
      </c>
      <c r="N103" s="230">
        <v>1.381</v>
      </c>
      <c r="O103" s="230">
        <v>0.23400000000000001</v>
      </c>
      <c r="P103" s="230">
        <v>4.4999999999999998E-2</v>
      </c>
      <c r="Q103" s="261"/>
      <c r="R103" s="261"/>
      <c r="S103" s="261"/>
      <c r="T103" s="261"/>
      <c r="U103" s="261"/>
      <c r="V103" s="261"/>
      <c r="W103" s="261"/>
      <c r="X103" s="261"/>
      <c r="Y103" s="261"/>
      <c r="Z103" s="261"/>
      <c r="AA103" s="261"/>
      <c r="AB103" s="261"/>
      <c r="AC103" s="261"/>
      <c r="AD103" s="261"/>
      <c r="AE103" s="261"/>
      <c r="AF103" s="261"/>
      <c r="AG103" s="261"/>
      <c r="AH103" s="261"/>
      <c r="AI103" s="261"/>
      <c r="AJ103" s="261"/>
    </row>
    <row r="104" spans="1:36" ht="15" thickBot="1">
      <c r="A104" s="261"/>
      <c r="B104" s="261"/>
      <c r="C104" s="230">
        <v>3.9</v>
      </c>
      <c r="D104" s="261"/>
      <c r="E104" s="550">
        <v>0.96</v>
      </c>
      <c r="F104" s="230">
        <v>1.03</v>
      </c>
      <c r="G104" s="230">
        <v>16</v>
      </c>
      <c r="H104" s="230">
        <v>19.8</v>
      </c>
      <c r="I104" s="230">
        <v>1.2</v>
      </c>
      <c r="J104" s="230">
        <v>3</v>
      </c>
      <c r="K104" s="261"/>
      <c r="L104" s="230">
        <v>0.87</v>
      </c>
      <c r="M104" s="230">
        <v>2.883</v>
      </c>
      <c r="N104" s="230">
        <v>1.764</v>
      </c>
      <c r="O104" s="230">
        <v>0.17499999999999999</v>
      </c>
      <c r="P104" s="230">
        <v>5.3999999999999999E-2</v>
      </c>
      <c r="Q104" s="261"/>
      <c r="R104" s="261"/>
      <c r="S104" s="261"/>
      <c r="T104" s="261"/>
      <c r="U104" s="261"/>
      <c r="V104" s="261"/>
      <c r="W104" s="261"/>
      <c r="X104" s="261"/>
      <c r="Y104" s="261"/>
      <c r="Z104" s="261"/>
      <c r="AA104" s="261"/>
      <c r="AB104" s="261"/>
      <c r="AC104" s="261"/>
      <c r="AD104" s="261"/>
      <c r="AE104" s="261"/>
      <c r="AF104" s="261"/>
      <c r="AG104" s="261"/>
      <c r="AH104" s="261"/>
      <c r="AI104" s="261"/>
      <c r="AJ104" s="261"/>
    </row>
    <row r="105" spans="1:36" ht="15" thickBot="1">
      <c r="A105" s="261"/>
      <c r="B105" s="261"/>
      <c r="C105" s="230">
        <v>4.9000000000000004</v>
      </c>
      <c r="D105" s="261"/>
      <c r="E105" s="550">
        <v>0.94</v>
      </c>
      <c r="F105" s="230">
        <v>1.07</v>
      </c>
      <c r="G105" s="230">
        <v>13</v>
      </c>
      <c r="H105" s="230">
        <v>23</v>
      </c>
      <c r="I105" s="230">
        <v>1</v>
      </c>
      <c r="J105" s="230">
        <v>3.2</v>
      </c>
      <c r="K105" s="261"/>
      <c r="L105" s="230">
        <v>0.9</v>
      </c>
      <c r="M105" s="230">
        <v>2.3420000000000001</v>
      </c>
      <c r="N105" s="230">
        <v>2.0489999999999999</v>
      </c>
      <c r="O105" s="230">
        <v>0.14599999999999999</v>
      </c>
      <c r="P105" s="230">
        <v>5.8000000000000003E-2</v>
      </c>
      <c r="Q105" s="261"/>
      <c r="R105" s="261"/>
      <c r="S105" s="261"/>
      <c r="T105" s="261"/>
      <c r="U105" s="261"/>
      <c r="V105" s="261"/>
      <c r="W105" s="261"/>
      <c r="X105" s="261"/>
      <c r="Y105" s="261"/>
      <c r="Z105" s="261"/>
      <c r="AA105" s="261"/>
      <c r="AB105" s="261"/>
      <c r="AC105" s="261"/>
      <c r="AD105" s="261"/>
      <c r="AE105" s="261"/>
      <c r="AF105" s="261"/>
      <c r="AG105" s="261"/>
      <c r="AH105" s="261"/>
      <c r="AI105" s="261"/>
      <c r="AJ105" s="261"/>
    </row>
    <row r="106" spans="1:36" ht="15" thickBot="1">
      <c r="A106" s="261"/>
      <c r="B106" s="261"/>
      <c r="C106" s="261"/>
      <c r="D106" s="261"/>
      <c r="E106" s="261"/>
      <c r="F106" s="261"/>
      <c r="G106" s="261"/>
      <c r="H106" s="261"/>
      <c r="I106" s="261"/>
      <c r="J106" s="261"/>
      <c r="K106" s="261"/>
      <c r="L106" s="261"/>
      <c r="M106" s="261"/>
      <c r="N106" s="261"/>
      <c r="O106" s="261"/>
      <c r="P106" s="261"/>
      <c r="Q106" s="261"/>
      <c r="R106" s="261"/>
      <c r="S106" s="261"/>
      <c r="T106" s="261"/>
      <c r="U106" s="261"/>
      <c r="V106" s="261"/>
      <c r="W106" s="261"/>
      <c r="X106" s="261"/>
      <c r="Y106" s="261"/>
      <c r="Z106" s="261"/>
      <c r="AA106" s="261"/>
      <c r="AB106" s="261"/>
      <c r="AC106" s="261"/>
      <c r="AD106" s="261"/>
      <c r="AE106" s="261"/>
      <c r="AF106" s="261"/>
      <c r="AG106" s="261"/>
      <c r="AH106" s="261"/>
      <c r="AI106" s="261"/>
      <c r="AJ106" s="261"/>
    </row>
    <row r="107" spans="1:36" ht="15" thickBot="1">
      <c r="A107" s="261"/>
      <c r="B107" s="261"/>
      <c r="C107" s="236" t="s">
        <v>851</v>
      </c>
      <c r="D107" s="261"/>
      <c r="E107" s="261"/>
      <c r="F107" s="261"/>
      <c r="G107" s="261"/>
      <c r="H107" s="261"/>
      <c r="I107" s="261"/>
      <c r="J107" s="261"/>
      <c r="K107" s="261"/>
      <c r="L107" s="261"/>
      <c r="M107" s="261"/>
      <c r="N107" s="261"/>
      <c r="O107" s="261"/>
      <c r="P107" s="261"/>
      <c r="Q107" s="261"/>
      <c r="R107" s="261"/>
      <c r="S107" s="261"/>
      <c r="T107" s="261"/>
      <c r="U107" s="261"/>
      <c r="V107" s="261"/>
      <c r="W107" s="261"/>
      <c r="X107" s="261"/>
      <c r="Y107" s="261"/>
      <c r="Z107" s="261"/>
      <c r="AA107" s="261"/>
      <c r="AB107" s="261"/>
      <c r="AC107" s="261"/>
      <c r="AD107" s="261"/>
      <c r="AE107" s="261"/>
      <c r="AF107" s="261"/>
      <c r="AG107" s="261"/>
      <c r="AH107" s="261"/>
      <c r="AI107" s="261"/>
      <c r="AJ107" s="261"/>
    </row>
    <row r="108" spans="1:36" ht="51.75" thickBot="1">
      <c r="A108" s="261"/>
      <c r="B108" s="261"/>
      <c r="C108" s="547" t="s">
        <v>852</v>
      </c>
      <c r="D108" s="547" t="s">
        <v>527</v>
      </c>
      <c r="E108" s="547" t="s">
        <v>853</v>
      </c>
      <c r="F108" s="548" t="s">
        <v>854</v>
      </c>
      <c r="G108" s="547" t="s">
        <v>855</v>
      </c>
      <c r="H108" s="547" t="s">
        <v>367</v>
      </c>
      <c r="I108" s="547" t="s">
        <v>339</v>
      </c>
      <c r="J108" s="547" t="s">
        <v>847</v>
      </c>
      <c r="K108" s="261"/>
      <c r="L108" s="549" t="s">
        <v>856</v>
      </c>
      <c r="M108" s="547" t="s">
        <v>857</v>
      </c>
      <c r="N108" s="547" t="s">
        <v>367</v>
      </c>
      <c r="O108" s="547" t="s">
        <v>339</v>
      </c>
      <c r="P108" s="547" t="s">
        <v>847</v>
      </c>
      <c r="Q108" s="261"/>
      <c r="R108" s="261"/>
      <c r="S108" s="261"/>
      <c r="T108" s="261"/>
      <c r="U108" s="261"/>
      <c r="V108" s="261"/>
      <c r="W108" s="261"/>
      <c r="X108" s="261"/>
      <c r="Y108" s="261"/>
      <c r="Z108" s="261"/>
      <c r="AA108" s="261"/>
      <c r="AB108" s="261"/>
      <c r="AC108" s="261"/>
      <c r="AD108" s="261"/>
      <c r="AE108" s="261"/>
      <c r="AF108" s="261"/>
      <c r="AG108" s="261"/>
      <c r="AH108" s="261"/>
      <c r="AI108" s="261"/>
      <c r="AJ108" s="261"/>
    </row>
    <row r="109" spans="1:36" ht="15" thickBot="1">
      <c r="A109" s="261"/>
      <c r="B109" s="261"/>
      <c r="C109" s="261"/>
      <c r="D109" s="261"/>
      <c r="E109" s="261"/>
      <c r="F109" s="261"/>
      <c r="G109" s="261"/>
      <c r="H109" s="261"/>
      <c r="I109" s="261"/>
      <c r="J109" s="261"/>
      <c r="K109" s="261"/>
      <c r="L109" s="261"/>
      <c r="M109" s="261"/>
      <c r="N109" s="261"/>
      <c r="O109" s="261"/>
      <c r="P109" s="261"/>
      <c r="Q109" s="261"/>
      <c r="R109" s="261"/>
      <c r="S109" s="261"/>
      <c r="T109" s="261"/>
      <c r="U109" s="261"/>
      <c r="V109" s="261"/>
      <c r="W109" s="261"/>
      <c r="X109" s="261"/>
      <c r="Y109" s="261"/>
      <c r="Z109" s="261"/>
      <c r="AA109" s="261"/>
      <c r="AB109" s="261"/>
      <c r="AC109" s="261"/>
      <c r="AD109" s="261"/>
      <c r="AE109" s="261"/>
      <c r="AF109" s="261"/>
      <c r="AG109" s="261"/>
      <c r="AH109" s="261"/>
      <c r="AI109" s="261"/>
      <c r="AJ109" s="261"/>
    </row>
    <row r="110" spans="1:36" ht="15" thickBot="1">
      <c r="A110" s="261"/>
      <c r="B110" s="261"/>
      <c r="C110" s="230">
        <v>0.8</v>
      </c>
      <c r="D110" s="230">
        <v>0.39800000000000002</v>
      </c>
      <c r="E110" s="550">
        <v>0</v>
      </c>
      <c r="F110" s="230">
        <v>0.12</v>
      </c>
      <c r="G110" s="230">
        <v>-1.5</v>
      </c>
      <c r="H110" s="230">
        <v>3.7</v>
      </c>
      <c r="I110" s="230">
        <v>-1</v>
      </c>
      <c r="J110" s="230">
        <v>0.7</v>
      </c>
      <c r="K110" s="261"/>
      <c r="L110" s="230">
        <v>0.1</v>
      </c>
      <c r="M110" s="230">
        <v>-0.27</v>
      </c>
      <c r="N110" s="230">
        <v>0.33</v>
      </c>
      <c r="O110" s="230">
        <v>-0.14599999999999999</v>
      </c>
      <c r="P110" s="230">
        <v>1.2999999999999999E-2</v>
      </c>
      <c r="Q110" s="261"/>
      <c r="R110" s="261"/>
      <c r="S110" s="261"/>
      <c r="T110" s="261"/>
      <c r="U110" s="261"/>
      <c r="V110" s="261"/>
      <c r="W110" s="261"/>
      <c r="X110" s="261"/>
      <c r="Y110" s="261"/>
      <c r="Z110" s="261"/>
      <c r="AA110" s="261"/>
      <c r="AB110" s="261"/>
      <c r="AC110" s="261"/>
      <c r="AD110" s="261"/>
      <c r="AE110" s="261"/>
      <c r="AF110" s="261"/>
      <c r="AG110" s="261"/>
      <c r="AH110" s="261"/>
      <c r="AI110" s="261"/>
      <c r="AJ110" s="261"/>
    </row>
    <row r="111" spans="1:36" ht="15" thickBot="1">
      <c r="A111" s="261"/>
      <c r="B111" s="261"/>
      <c r="C111" s="230">
        <v>0.9</v>
      </c>
      <c r="D111" s="230">
        <v>0.51600000000000001</v>
      </c>
      <c r="E111" s="550">
        <v>-0.01</v>
      </c>
      <c r="F111" s="230">
        <v>0.26</v>
      </c>
      <c r="G111" s="230">
        <v>-3.1</v>
      </c>
      <c r="H111" s="230">
        <v>6.3</v>
      </c>
      <c r="I111" s="230">
        <v>-0.95</v>
      </c>
      <c r="J111" s="230">
        <v>0.7</v>
      </c>
      <c r="K111" s="261"/>
      <c r="L111" s="230">
        <v>0.22</v>
      </c>
      <c r="M111" s="230">
        <v>-0.55800000000000005</v>
      </c>
      <c r="N111" s="230">
        <v>0.56100000000000005</v>
      </c>
      <c r="O111" s="230">
        <v>-0.13900000000000001</v>
      </c>
      <c r="P111" s="230">
        <v>1.2999999999999999E-2</v>
      </c>
      <c r="Q111" s="261"/>
      <c r="R111" s="261"/>
      <c r="S111" s="261"/>
      <c r="T111" s="261"/>
      <c r="U111" s="261"/>
      <c r="V111" s="261"/>
      <c r="W111" s="261"/>
      <c r="X111" s="261"/>
      <c r="Y111" s="261"/>
      <c r="Z111" s="261"/>
      <c r="AA111" s="261"/>
      <c r="AB111" s="261"/>
      <c r="AC111" s="261"/>
      <c r="AD111" s="261"/>
      <c r="AE111" s="261"/>
      <c r="AF111" s="261"/>
      <c r="AG111" s="261"/>
      <c r="AH111" s="261"/>
      <c r="AI111" s="261"/>
      <c r="AJ111" s="261"/>
    </row>
    <row r="112" spans="1:36" ht="15" thickBot="1">
      <c r="A112" s="261"/>
      <c r="B112" s="261"/>
      <c r="C112" s="230">
        <v>1</v>
      </c>
      <c r="D112" s="230">
        <v>0.24</v>
      </c>
      <c r="E112" s="550">
        <v>-0.01</v>
      </c>
      <c r="F112" s="230">
        <v>0.19</v>
      </c>
      <c r="G112" s="230">
        <v>-3</v>
      </c>
      <c r="H112" s="230">
        <v>4.5</v>
      </c>
      <c r="I112" s="230">
        <v>-0.45</v>
      </c>
      <c r="J112" s="230">
        <v>0.7</v>
      </c>
      <c r="K112" s="261"/>
      <c r="L112" s="230">
        <v>0.16</v>
      </c>
      <c r="M112" s="230">
        <v>-0.54</v>
      </c>
      <c r="N112" s="230">
        <v>0.40100000000000002</v>
      </c>
      <c r="O112" s="230">
        <v>-6.6000000000000003E-2</v>
      </c>
      <c r="P112" s="230">
        <v>1.2999999999999999E-2</v>
      </c>
      <c r="Q112" s="261"/>
      <c r="R112" s="261"/>
      <c r="S112" s="261"/>
      <c r="T112" s="261"/>
      <c r="U112" s="261"/>
      <c r="V112" s="261"/>
      <c r="W112" s="261"/>
      <c r="X112" s="261"/>
      <c r="Y112" s="261"/>
      <c r="Z112" s="261"/>
      <c r="AA112" s="261"/>
      <c r="AB112" s="261"/>
      <c r="AC112" s="261"/>
      <c r="AD112" s="261"/>
      <c r="AE112" s="261"/>
      <c r="AF112" s="261"/>
      <c r="AG112" s="261"/>
      <c r="AH112" s="261"/>
      <c r="AI112" s="261"/>
      <c r="AJ112" s="261"/>
    </row>
    <row r="113" spans="1:36" ht="15" thickBot="1">
      <c r="A113" s="261"/>
      <c r="B113" s="261"/>
      <c r="C113" s="230">
        <v>1.1000000000000001</v>
      </c>
      <c r="D113" s="230">
        <v>0.13300000000000001</v>
      </c>
      <c r="E113" s="550">
        <v>-0.02</v>
      </c>
      <c r="F113" s="230">
        <v>0.14000000000000001</v>
      </c>
      <c r="G113" s="230">
        <v>-3</v>
      </c>
      <c r="H113" s="230">
        <v>4.3</v>
      </c>
      <c r="I113" s="230">
        <v>-0.4</v>
      </c>
      <c r="J113" s="230">
        <v>0.5</v>
      </c>
      <c r="K113" s="261"/>
      <c r="L113" s="230">
        <v>0.12</v>
      </c>
      <c r="M113" s="230">
        <v>-0.54</v>
      </c>
      <c r="N113" s="230">
        <v>0.38300000000000001</v>
      </c>
      <c r="O113" s="230">
        <v>-5.8000000000000003E-2</v>
      </c>
      <c r="P113" s="230">
        <v>8.9999999999999993E-3</v>
      </c>
      <c r="Q113" s="261"/>
      <c r="R113" s="261"/>
      <c r="S113" s="261"/>
      <c r="T113" s="261"/>
      <c r="U113" s="261"/>
      <c r="V113" s="261"/>
      <c r="W113" s="261"/>
      <c r="X113" s="261"/>
      <c r="Y113" s="261"/>
      <c r="Z113" s="261"/>
      <c r="AA113" s="261"/>
      <c r="AB113" s="261"/>
      <c r="AC113" s="261"/>
      <c r="AD113" s="261"/>
      <c r="AE113" s="261"/>
      <c r="AF113" s="261"/>
      <c r="AG113" s="261"/>
      <c r="AH113" s="261"/>
      <c r="AI113" s="261"/>
      <c r="AJ113" s="261"/>
    </row>
    <row r="114" spans="1:36" ht="15" thickBot="1">
      <c r="A114" s="261"/>
      <c r="B114" s="261"/>
      <c r="C114" s="230">
        <v>1</v>
      </c>
      <c r="D114" s="230">
        <v>3.7999999999999999E-2</v>
      </c>
      <c r="E114" s="550">
        <v>-0.02</v>
      </c>
      <c r="F114" s="230">
        <v>0.04</v>
      </c>
      <c r="G114" s="230">
        <v>-3</v>
      </c>
      <c r="H114" s="230">
        <v>3.2</v>
      </c>
      <c r="I114" s="230">
        <v>-0.2</v>
      </c>
      <c r="J114" s="230">
        <v>0.2</v>
      </c>
      <c r="K114" s="261"/>
      <c r="L114" s="230">
        <v>0.03</v>
      </c>
      <c r="M114" s="230">
        <v>-0.54</v>
      </c>
      <c r="N114" s="230">
        <v>0.28499999999999998</v>
      </c>
      <c r="O114" s="230">
        <v>-2.9000000000000001E-2</v>
      </c>
      <c r="P114" s="230">
        <v>4.0000000000000001E-3</v>
      </c>
      <c r="Q114" s="261"/>
      <c r="R114" s="261"/>
      <c r="S114" s="261"/>
      <c r="T114" s="261"/>
      <c r="U114" s="261"/>
      <c r="V114" s="261"/>
      <c r="W114" s="261"/>
      <c r="X114" s="261"/>
      <c r="Y114" s="261"/>
      <c r="Z114" s="261"/>
      <c r="AA114" s="261"/>
      <c r="AB114" s="261"/>
      <c r="AC114" s="261"/>
      <c r="AD114" s="261"/>
      <c r="AE114" s="261"/>
      <c r="AF114" s="261"/>
      <c r="AG114" s="261"/>
      <c r="AH114" s="261"/>
      <c r="AI114" s="261"/>
      <c r="AJ114" s="261"/>
    </row>
    <row r="115" spans="1:36" ht="15" thickBot="1">
      <c r="A115" s="261"/>
      <c r="B115" s="261"/>
      <c r="C115" s="261"/>
      <c r="D115" s="261"/>
      <c r="E115" s="261"/>
      <c r="F115" s="261"/>
      <c r="G115" s="261"/>
      <c r="H115" s="261"/>
      <c r="I115" s="261"/>
      <c r="J115" s="261"/>
      <c r="K115" s="261"/>
      <c r="L115" s="261"/>
      <c r="M115" s="261"/>
      <c r="N115" s="261"/>
      <c r="O115" s="261"/>
      <c r="P115" s="261"/>
      <c r="Q115" s="261"/>
      <c r="R115" s="261"/>
      <c r="S115" s="261"/>
      <c r="T115" s="261"/>
      <c r="U115" s="261"/>
      <c r="V115" s="261"/>
      <c r="W115" s="261"/>
      <c r="X115" s="261"/>
      <c r="Y115" s="261"/>
      <c r="Z115" s="261"/>
      <c r="AA115" s="261"/>
      <c r="AB115" s="261"/>
      <c r="AC115" s="261"/>
      <c r="AD115" s="261"/>
      <c r="AE115" s="261"/>
      <c r="AF115" s="261"/>
      <c r="AG115" s="261"/>
      <c r="AH115" s="261"/>
      <c r="AI115" s="261"/>
      <c r="AJ115" s="261"/>
    </row>
    <row r="116" spans="1:36" ht="15" thickBot="1">
      <c r="A116" s="261"/>
      <c r="B116" s="261"/>
      <c r="C116" s="236" t="s">
        <v>858</v>
      </c>
      <c r="D116" s="261"/>
      <c r="E116" s="261"/>
      <c r="F116" s="261"/>
      <c r="G116" s="261"/>
      <c r="H116" s="261"/>
      <c r="I116" s="261"/>
      <c r="J116" s="261"/>
      <c r="K116" s="261"/>
      <c r="L116" s="261"/>
      <c r="M116" s="261"/>
      <c r="N116" s="261"/>
      <c r="O116" s="261"/>
      <c r="P116" s="261"/>
      <c r="Q116" s="261"/>
      <c r="R116" s="261"/>
      <c r="S116" s="261"/>
      <c r="T116" s="261"/>
      <c r="U116" s="261"/>
      <c r="V116" s="261"/>
      <c r="W116" s="261"/>
      <c r="X116" s="261"/>
      <c r="Y116" s="261"/>
      <c r="Z116" s="261"/>
      <c r="AA116" s="261"/>
      <c r="AB116" s="261"/>
      <c r="AC116" s="261"/>
      <c r="AD116" s="261"/>
      <c r="AE116" s="261"/>
      <c r="AF116" s="261"/>
      <c r="AG116" s="261"/>
      <c r="AH116" s="261"/>
      <c r="AI116" s="261"/>
      <c r="AJ116" s="261"/>
    </row>
    <row r="117" spans="1:36" ht="39" thickBot="1">
      <c r="A117" s="261"/>
      <c r="B117" s="261"/>
      <c r="C117" s="547" t="s">
        <v>859</v>
      </c>
      <c r="D117" s="52"/>
      <c r="E117" s="547" t="s">
        <v>838</v>
      </c>
      <c r="F117" s="548" t="s">
        <v>860</v>
      </c>
      <c r="G117" s="547" t="s">
        <v>861</v>
      </c>
      <c r="H117" s="547" t="s">
        <v>367</v>
      </c>
      <c r="I117" s="547" t="s">
        <v>339</v>
      </c>
      <c r="J117" s="547" t="s">
        <v>847</v>
      </c>
      <c r="K117" s="261"/>
      <c r="L117" s="549" t="s">
        <v>862</v>
      </c>
      <c r="M117" s="547" t="s">
        <v>861</v>
      </c>
      <c r="N117" s="547" t="s">
        <v>367</v>
      </c>
      <c r="O117" s="547" t="s">
        <v>339</v>
      </c>
      <c r="P117" s="547" t="s">
        <v>847</v>
      </c>
      <c r="Q117" s="261"/>
      <c r="R117" s="261"/>
      <c r="S117" s="261"/>
      <c r="T117" s="261"/>
      <c r="U117" s="261"/>
      <c r="V117" s="261"/>
      <c r="W117" s="261"/>
      <c r="X117" s="261"/>
      <c r="Y117" s="261"/>
      <c r="Z117" s="261"/>
      <c r="AA117" s="261"/>
      <c r="AB117" s="261"/>
      <c r="AC117" s="261"/>
      <c r="AD117" s="261"/>
      <c r="AE117" s="261"/>
      <c r="AF117" s="261"/>
      <c r="AG117" s="261"/>
      <c r="AH117" s="261"/>
      <c r="AI117" s="261"/>
      <c r="AJ117" s="261"/>
    </row>
    <row r="118" spans="1:36" ht="15" thickBot="1">
      <c r="A118" s="261"/>
      <c r="B118" s="261"/>
      <c r="C118" s="261"/>
      <c r="D118" s="261"/>
      <c r="E118" s="261"/>
      <c r="F118" s="261"/>
      <c r="G118" s="261"/>
      <c r="H118" s="261"/>
      <c r="I118" s="261"/>
      <c r="J118" s="261"/>
      <c r="K118" s="261"/>
      <c r="L118" s="261"/>
      <c r="M118" s="261"/>
      <c r="N118" s="261"/>
      <c r="O118" s="261"/>
      <c r="P118" s="261"/>
      <c r="Q118" s="261"/>
      <c r="R118" s="261"/>
      <c r="S118" s="261"/>
      <c r="T118" s="261"/>
      <c r="U118" s="261"/>
      <c r="V118" s="261"/>
      <c r="W118" s="261"/>
      <c r="X118" s="261"/>
      <c r="Y118" s="261"/>
      <c r="Z118" s="261"/>
      <c r="AA118" s="261"/>
      <c r="AB118" s="261"/>
      <c r="AC118" s="261"/>
      <c r="AD118" s="261"/>
      <c r="AE118" s="261"/>
      <c r="AF118" s="261"/>
      <c r="AG118" s="261"/>
      <c r="AH118" s="261"/>
      <c r="AI118" s="261"/>
      <c r="AJ118" s="261"/>
    </row>
    <row r="119" spans="1:36" ht="15" thickBot="1">
      <c r="A119" s="261"/>
      <c r="B119" s="261"/>
      <c r="C119" s="230">
        <v>0.5</v>
      </c>
      <c r="D119" s="261"/>
      <c r="E119" s="550">
        <v>1</v>
      </c>
      <c r="F119" s="230">
        <v>0.38</v>
      </c>
      <c r="G119" s="230">
        <v>25.85</v>
      </c>
      <c r="H119" s="230">
        <v>2.85</v>
      </c>
      <c r="I119" s="230">
        <v>3.5</v>
      </c>
      <c r="J119" s="230">
        <v>0.75</v>
      </c>
      <c r="K119" s="261"/>
      <c r="L119" s="230">
        <v>0.32</v>
      </c>
      <c r="M119" s="230">
        <v>4.657</v>
      </c>
      <c r="N119" s="230">
        <v>0.254</v>
      </c>
      <c r="O119" s="230">
        <v>0.51100000000000001</v>
      </c>
      <c r="P119" s="230">
        <v>1.4E-2</v>
      </c>
      <c r="Q119" s="261"/>
      <c r="R119" s="261"/>
      <c r="S119" s="261"/>
      <c r="T119" s="261"/>
      <c r="U119" s="261"/>
      <c r="V119" s="261"/>
      <c r="W119" s="261"/>
      <c r="X119" s="261"/>
      <c r="Y119" s="261"/>
      <c r="Z119" s="261"/>
      <c r="AA119" s="261"/>
      <c r="AB119" s="261"/>
      <c r="AC119" s="261"/>
      <c r="AD119" s="261"/>
      <c r="AE119" s="261"/>
      <c r="AF119" s="261"/>
      <c r="AG119" s="261"/>
      <c r="AH119" s="261"/>
      <c r="AI119" s="261"/>
      <c r="AJ119" s="261"/>
    </row>
    <row r="120" spans="1:36" ht="15" thickBot="1">
      <c r="A120" s="261"/>
      <c r="B120" s="261"/>
      <c r="C120" s="230">
        <v>1.35</v>
      </c>
      <c r="D120" s="261"/>
      <c r="E120" s="550">
        <v>0.995</v>
      </c>
      <c r="F120" s="230">
        <v>0.56999999999999995</v>
      </c>
      <c r="G120" s="230">
        <v>23.55</v>
      </c>
      <c r="H120" s="230">
        <v>7.85</v>
      </c>
      <c r="I120" s="230">
        <v>2.5249999999999999</v>
      </c>
      <c r="J120" s="230">
        <v>1.45</v>
      </c>
      <c r="K120" s="261"/>
      <c r="L120" s="230">
        <v>0.48</v>
      </c>
      <c r="M120" s="230">
        <v>4.2430000000000003</v>
      </c>
      <c r="N120" s="230">
        <v>0.69899999999999995</v>
      </c>
      <c r="O120" s="230">
        <v>0.36899999999999999</v>
      </c>
      <c r="P120" s="230">
        <v>2.5999999999999999E-2</v>
      </c>
      <c r="Q120" s="261"/>
      <c r="R120" s="261"/>
      <c r="S120" s="261"/>
      <c r="T120" s="261"/>
      <c r="U120" s="261"/>
      <c r="V120" s="261"/>
      <c r="W120" s="261"/>
      <c r="X120" s="261"/>
      <c r="Y120" s="261"/>
      <c r="Z120" s="261"/>
      <c r="AA120" s="261"/>
      <c r="AB120" s="261"/>
      <c r="AC120" s="261"/>
      <c r="AD120" s="261"/>
      <c r="AE120" s="261"/>
      <c r="AF120" s="261"/>
      <c r="AG120" s="261"/>
      <c r="AH120" s="261"/>
      <c r="AI120" s="261"/>
      <c r="AJ120" s="261"/>
    </row>
    <row r="121" spans="1:36" ht="15" thickBot="1">
      <c r="A121" s="261"/>
      <c r="B121" s="261"/>
      <c r="C121" s="230">
        <v>2.2999999999999998</v>
      </c>
      <c r="D121" s="261"/>
      <c r="E121" s="550">
        <v>0.98499999999999999</v>
      </c>
      <c r="F121" s="230">
        <v>0.79500000000000004</v>
      </c>
      <c r="G121" s="230">
        <v>20.5</v>
      </c>
      <c r="H121" s="230">
        <v>13.25</v>
      </c>
      <c r="I121" s="230">
        <v>1.825</v>
      </c>
      <c r="J121" s="230">
        <v>2.15</v>
      </c>
      <c r="K121" s="261"/>
      <c r="L121" s="230">
        <v>0.67</v>
      </c>
      <c r="M121" s="230">
        <v>3.6930000000000001</v>
      </c>
      <c r="N121" s="230">
        <v>1.18</v>
      </c>
      <c r="O121" s="230">
        <v>0.26700000000000002</v>
      </c>
      <c r="P121" s="230">
        <v>3.9E-2</v>
      </c>
      <c r="Q121" s="261"/>
      <c r="R121" s="261"/>
      <c r="S121" s="261"/>
      <c r="T121" s="261"/>
      <c r="U121" s="261"/>
      <c r="V121" s="261"/>
      <c r="W121" s="261"/>
      <c r="X121" s="261"/>
      <c r="Y121" s="261"/>
      <c r="Z121" s="261"/>
      <c r="AA121" s="261"/>
      <c r="AB121" s="261"/>
      <c r="AC121" s="261"/>
      <c r="AD121" s="261"/>
      <c r="AE121" s="261"/>
      <c r="AF121" s="261"/>
      <c r="AG121" s="261"/>
      <c r="AH121" s="261"/>
      <c r="AI121" s="261"/>
      <c r="AJ121" s="261"/>
    </row>
    <row r="122" spans="1:36" ht="15" thickBot="1">
      <c r="A122" s="261"/>
      <c r="B122" s="261"/>
      <c r="C122" s="230">
        <v>3.35</v>
      </c>
      <c r="D122" s="261"/>
      <c r="E122" s="550">
        <v>0.97</v>
      </c>
      <c r="F122" s="230">
        <v>0.96</v>
      </c>
      <c r="G122" s="230">
        <v>17.5</v>
      </c>
      <c r="H122" s="230">
        <v>17.649999999999999</v>
      </c>
      <c r="I122" s="230">
        <v>1.4</v>
      </c>
      <c r="J122" s="230">
        <v>2.75</v>
      </c>
      <c r="K122" s="261"/>
      <c r="L122" s="230">
        <v>0.81</v>
      </c>
      <c r="M122" s="230">
        <v>3.153</v>
      </c>
      <c r="N122" s="230">
        <v>1.5720000000000001</v>
      </c>
      <c r="O122" s="230">
        <v>0.20499999999999999</v>
      </c>
      <c r="P122" s="230">
        <v>0.05</v>
      </c>
      <c r="Q122" s="261"/>
      <c r="R122" s="261"/>
      <c r="S122" s="261"/>
      <c r="T122" s="261"/>
      <c r="U122" s="261"/>
      <c r="V122" s="261"/>
      <c r="W122" s="261"/>
      <c r="X122" s="261"/>
      <c r="Y122" s="261"/>
      <c r="Z122" s="261"/>
      <c r="AA122" s="261"/>
      <c r="AB122" s="261"/>
      <c r="AC122" s="261"/>
      <c r="AD122" s="261"/>
      <c r="AE122" s="261"/>
      <c r="AF122" s="261"/>
      <c r="AG122" s="261"/>
      <c r="AH122" s="261"/>
      <c r="AI122" s="261"/>
      <c r="AJ122" s="261"/>
    </row>
    <row r="123" spans="1:36" ht="15" thickBot="1">
      <c r="A123" s="261"/>
      <c r="B123" s="261"/>
      <c r="C123" s="230">
        <v>4.4000000000000004</v>
      </c>
      <c r="D123" s="261"/>
      <c r="E123" s="550">
        <v>0.95</v>
      </c>
      <c r="F123" s="230">
        <v>1.05</v>
      </c>
      <c r="G123" s="230">
        <v>14.5</v>
      </c>
      <c r="H123" s="230">
        <v>21.4</v>
      </c>
      <c r="I123" s="230">
        <v>1.1000000000000001</v>
      </c>
      <c r="J123" s="230">
        <v>3.1</v>
      </c>
      <c r="K123" s="261"/>
      <c r="L123" s="230">
        <v>0.89</v>
      </c>
      <c r="M123" s="230">
        <v>2.6120000000000001</v>
      </c>
      <c r="N123" s="230">
        <v>1.9059999999999999</v>
      </c>
      <c r="O123" s="230">
        <v>0.161</v>
      </c>
      <c r="P123" s="230">
        <v>5.6000000000000001E-2</v>
      </c>
      <c r="Q123" s="261"/>
      <c r="R123" s="261"/>
      <c r="S123" s="261"/>
      <c r="T123" s="261"/>
      <c r="U123" s="261"/>
      <c r="V123" s="261"/>
      <c r="W123" s="261"/>
      <c r="X123" s="261"/>
      <c r="Y123" s="261"/>
      <c r="Z123" s="261"/>
      <c r="AA123" s="261"/>
      <c r="AB123" s="261"/>
      <c r="AC123" s="261"/>
      <c r="AD123" s="261"/>
      <c r="AE123" s="261"/>
      <c r="AF123" s="261"/>
      <c r="AG123" s="261"/>
      <c r="AH123" s="261"/>
      <c r="AI123" s="261"/>
      <c r="AJ123" s="261"/>
    </row>
    <row r="124" spans="1:36" ht="15" thickBot="1">
      <c r="A124" s="261"/>
      <c r="B124" s="261"/>
      <c r="C124" s="261"/>
      <c r="D124" s="261"/>
      <c r="E124" s="261"/>
      <c r="F124" s="261"/>
      <c r="G124" s="261"/>
      <c r="H124" s="261"/>
      <c r="I124" s="261"/>
      <c r="J124" s="261"/>
      <c r="K124" s="261"/>
      <c r="L124" s="261"/>
      <c r="M124" s="261"/>
      <c r="N124" s="261"/>
      <c r="O124" s="261"/>
      <c r="P124" s="261"/>
      <c r="Q124" s="261"/>
      <c r="R124" s="261"/>
      <c r="S124" s="261"/>
      <c r="T124" s="261"/>
      <c r="U124" s="261"/>
      <c r="V124" s="261"/>
      <c r="W124" s="261"/>
      <c r="X124" s="261"/>
      <c r="Y124" s="261"/>
      <c r="Z124" s="261"/>
      <c r="AA124" s="261"/>
      <c r="AB124" s="261"/>
      <c r="AC124" s="261"/>
      <c r="AD124" s="261"/>
      <c r="AE124" s="261"/>
      <c r="AF124" s="261"/>
      <c r="AG124" s="261"/>
      <c r="AH124" s="261"/>
      <c r="AI124" s="261"/>
      <c r="AJ124" s="261"/>
    </row>
    <row r="125" spans="1:36" ht="15" thickBot="1">
      <c r="A125" s="261"/>
      <c r="B125" s="261"/>
      <c r="C125" s="236" t="s">
        <v>863</v>
      </c>
      <c r="D125" s="261"/>
      <c r="E125" s="261"/>
      <c r="F125" s="261"/>
      <c r="G125" s="261"/>
      <c r="H125" s="261"/>
      <c r="I125" s="261"/>
      <c r="J125" s="261"/>
      <c r="K125" s="261"/>
      <c r="L125" s="261"/>
      <c r="M125" s="261"/>
      <c r="N125" s="261"/>
      <c r="O125" s="261"/>
      <c r="P125" s="261"/>
      <c r="Q125" s="261"/>
      <c r="R125" s="261"/>
      <c r="S125" s="261"/>
      <c r="T125" s="261"/>
      <c r="U125" s="261"/>
      <c r="V125" s="261"/>
      <c r="W125" s="261"/>
      <c r="X125" s="261"/>
      <c r="Y125" s="261"/>
      <c r="Z125" s="261"/>
      <c r="AA125" s="261"/>
      <c r="AB125" s="261"/>
      <c r="AC125" s="261"/>
      <c r="AD125" s="261"/>
      <c r="AE125" s="261"/>
      <c r="AF125" s="261"/>
      <c r="AG125" s="261"/>
      <c r="AH125" s="261"/>
      <c r="AI125" s="261"/>
      <c r="AJ125" s="261"/>
    </row>
    <row r="126" spans="1:36" ht="51.75" thickBot="1">
      <c r="A126" s="261"/>
      <c r="B126" s="261"/>
      <c r="C126" s="547" t="s">
        <v>852</v>
      </c>
      <c r="D126" s="52"/>
      <c r="E126" s="547" t="s">
        <v>838</v>
      </c>
      <c r="F126" s="551" t="s">
        <v>854</v>
      </c>
      <c r="G126" s="547" t="s">
        <v>864</v>
      </c>
      <c r="H126" s="547" t="s">
        <v>865</v>
      </c>
      <c r="I126" s="547" t="s">
        <v>339</v>
      </c>
      <c r="J126" s="547" t="s">
        <v>847</v>
      </c>
      <c r="K126" s="261"/>
      <c r="L126" s="552" t="s">
        <v>866</v>
      </c>
      <c r="M126" s="547" t="s">
        <v>867</v>
      </c>
      <c r="N126" s="547" t="s">
        <v>868</v>
      </c>
      <c r="O126" s="547" t="s">
        <v>339</v>
      </c>
      <c r="P126" s="547" t="s">
        <v>847</v>
      </c>
      <c r="Q126" s="261"/>
      <c r="R126" s="261"/>
      <c r="S126" s="261"/>
      <c r="T126" s="261"/>
      <c r="U126" s="261"/>
      <c r="V126" s="261"/>
      <c r="W126" s="261"/>
      <c r="X126" s="261"/>
      <c r="Y126" s="261"/>
      <c r="Z126" s="261"/>
      <c r="AA126" s="261"/>
      <c r="AB126" s="261"/>
      <c r="AC126" s="261"/>
      <c r="AD126" s="261"/>
      <c r="AE126" s="261"/>
      <c r="AF126" s="261"/>
      <c r="AG126" s="261"/>
      <c r="AH126" s="261"/>
      <c r="AI126" s="261"/>
      <c r="AJ126" s="261"/>
    </row>
    <row r="127" spans="1:36" ht="15" thickBot="1">
      <c r="A127" s="261"/>
      <c r="B127" s="261"/>
      <c r="C127" s="261"/>
      <c r="D127" s="261"/>
      <c r="E127" s="261"/>
      <c r="F127" s="261"/>
      <c r="G127" s="261"/>
      <c r="H127" s="261"/>
      <c r="I127" s="261"/>
      <c r="J127" s="261"/>
      <c r="K127" s="261"/>
      <c r="L127" s="261"/>
      <c r="M127" s="261"/>
      <c r="N127" s="261"/>
      <c r="O127" s="261"/>
      <c r="P127" s="261"/>
      <c r="Q127" s="261"/>
      <c r="R127" s="261"/>
      <c r="S127" s="261"/>
      <c r="T127" s="261"/>
      <c r="U127" s="261"/>
      <c r="V127" s="261"/>
      <c r="W127" s="261"/>
      <c r="X127" s="261"/>
      <c r="Y127" s="261"/>
      <c r="Z127" s="261"/>
      <c r="AA127" s="261"/>
      <c r="AB127" s="261"/>
      <c r="AC127" s="261"/>
      <c r="AD127" s="261"/>
      <c r="AE127" s="261"/>
      <c r="AF127" s="261"/>
      <c r="AG127" s="261"/>
      <c r="AH127" s="261"/>
      <c r="AI127" s="261"/>
      <c r="AJ127" s="261"/>
    </row>
    <row r="128" spans="1:36" ht="15" thickBot="1">
      <c r="A128" s="261"/>
      <c r="B128" s="261"/>
      <c r="C128" s="230">
        <v>0.8</v>
      </c>
      <c r="D128" s="261"/>
      <c r="E128" s="550">
        <v>0</v>
      </c>
      <c r="F128" s="230">
        <v>0.12</v>
      </c>
      <c r="G128" s="230">
        <v>80</v>
      </c>
      <c r="H128" s="230">
        <v>3.0800000000000001E-2</v>
      </c>
      <c r="I128" s="230">
        <v>0.12</v>
      </c>
      <c r="J128" s="230">
        <v>5.7999999999999996E-3</v>
      </c>
      <c r="K128" s="261"/>
      <c r="L128" s="553">
        <v>0.02</v>
      </c>
      <c r="M128" s="230">
        <v>7.4999999999999997E-2</v>
      </c>
      <c r="N128" s="230">
        <v>16.27</v>
      </c>
      <c r="O128" s="230">
        <v>0.1386</v>
      </c>
      <c r="P128" s="230">
        <v>0.62</v>
      </c>
      <c r="Q128" s="261"/>
      <c r="R128" s="261"/>
      <c r="S128" s="261"/>
      <c r="T128" s="261"/>
      <c r="U128" s="261"/>
      <c r="V128" s="261"/>
      <c r="W128" s="261"/>
      <c r="X128" s="261"/>
      <c r="Y128" s="261"/>
      <c r="Z128" s="261"/>
      <c r="AA128" s="261"/>
      <c r="AB128" s="261"/>
      <c r="AC128" s="261"/>
      <c r="AD128" s="261"/>
      <c r="AE128" s="261"/>
      <c r="AF128" s="261"/>
      <c r="AG128" s="261"/>
      <c r="AH128" s="261"/>
      <c r="AI128" s="261"/>
      <c r="AJ128" s="261"/>
    </row>
    <row r="129" spans="1:36" ht="15" thickBot="1">
      <c r="A129" s="261"/>
      <c r="B129" s="261"/>
      <c r="C129" s="230">
        <v>0.9</v>
      </c>
      <c r="D129" s="261"/>
      <c r="E129" s="550">
        <v>-0.01</v>
      </c>
      <c r="F129" s="230">
        <v>0.26</v>
      </c>
      <c r="G129" s="230">
        <v>83.87</v>
      </c>
      <c r="H129" s="230">
        <v>2.4199999999999999E-2</v>
      </c>
      <c r="I129" s="230">
        <v>0.27</v>
      </c>
      <c r="J129" s="230">
        <v>2.7000000000000001E-3</v>
      </c>
      <c r="K129" s="261"/>
      <c r="L129" s="553">
        <v>4.3999999999999997E-2</v>
      </c>
      <c r="M129" s="230">
        <v>7.8600000000000003E-2</v>
      </c>
      <c r="N129" s="230">
        <v>12.78</v>
      </c>
      <c r="O129" s="230">
        <v>0.31619999999999998</v>
      </c>
      <c r="P129" s="230">
        <v>0.28999999999999998</v>
      </c>
      <c r="Q129" s="261"/>
      <c r="R129" s="261"/>
      <c r="S129" s="261"/>
      <c r="T129" s="261"/>
      <c r="U129" s="261"/>
      <c r="V129" s="261"/>
      <c r="W129" s="261"/>
      <c r="X129" s="261"/>
      <c r="Y129" s="261"/>
      <c r="Z129" s="261"/>
      <c r="AA129" s="261"/>
      <c r="AB129" s="261"/>
      <c r="AC129" s="261"/>
      <c r="AD129" s="261"/>
      <c r="AE129" s="261"/>
      <c r="AF129" s="261"/>
      <c r="AG129" s="261"/>
      <c r="AH129" s="261"/>
      <c r="AI129" s="261"/>
      <c r="AJ129" s="261"/>
    </row>
    <row r="130" spans="1:36" ht="15" thickBot="1">
      <c r="A130" s="261"/>
      <c r="B130" s="261"/>
      <c r="C130" s="230">
        <v>1</v>
      </c>
      <c r="D130" s="261"/>
      <c r="E130" s="550">
        <v>-0.01</v>
      </c>
      <c r="F130" s="230">
        <v>0.19</v>
      </c>
      <c r="G130" s="230">
        <v>63.33</v>
      </c>
      <c r="H130" s="230">
        <v>2.3699999999999999E-2</v>
      </c>
      <c r="I130" s="230">
        <v>0.42</v>
      </c>
      <c r="J130" s="230">
        <v>3.7000000000000002E-3</v>
      </c>
      <c r="K130" s="261"/>
      <c r="L130" s="553">
        <v>3.2000000000000001E-2</v>
      </c>
      <c r="M130" s="230">
        <v>5.9299999999999999E-2</v>
      </c>
      <c r="N130" s="230">
        <v>12.5</v>
      </c>
      <c r="O130" s="230">
        <v>0.48780000000000001</v>
      </c>
      <c r="P130" s="230">
        <v>0.39</v>
      </c>
      <c r="Q130" s="261"/>
      <c r="R130" s="261"/>
      <c r="S130" s="261"/>
      <c r="T130" s="261"/>
      <c r="U130" s="261"/>
      <c r="V130" s="261"/>
      <c r="W130" s="261"/>
      <c r="X130" s="261"/>
      <c r="Y130" s="261"/>
      <c r="Z130" s="261"/>
      <c r="AA130" s="261"/>
      <c r="AB130" s="261"/>
      <c r="AC130" s="261"/>
      <c r="AD130" s="261"/>
      <c r="AE130" s="261"/>
      <c r="AF130" s="261"/>
      <c r="AG130" s="261"/>
      <c r="AH130" s="261"/>
      <c r="AI130" s="261"/>
      <c r="AJ130" s="261"/>
    </row>
    <row r="131" spans="1:36" ht="15" thickBot="1">
      <c r="A131" s="261"/>
      <c r="B131" s="261"/>
      <c r="C131" s="230">
        <v>1.1000000000000001</v>
      </c>
      <c r="D131" s="261"/>
      <c r="E131" s="550">
        <v>-0.02</v>
      </c>
      <c r="F131" s="230">
        <v>0.14000000000000001</v>
      </c>
      <c r="G131" s="230">
        <v>46.67</v>
      </c>
      <c r="H131" s="230">
        <v>3.0700000000000002E-2</v>
      </c>
      <c r="I131" s="230">
        <v>0.35</v>
      </c>
      <c r="J131" s="230">
        <v>3.5999999999999999E-3</v>
      </c>
      <c r="K131" s="261"/>
      <c r="L131" s="553">
        <v>2.4E-2</v>
      </c>
      <c r="M131" s="230">
        <v>4.3700000000000003E-2</v>
      </c>
      <c r="N131" s="230">
        <v>16.2</v>
      </c>
      <c r="O131" s="230">
        <v>0.40429999999999999</v>
      </c>
      <c r="P131" s="230">
        <v>0.38</v>
      </c>
      <c r="Q131" s="261"/>
      <c r="R131" s="261"/>
      <c r="S131" s="261"/>
      <c r="T131" s="261"/>
      <c r="U131" s="261"/>
      <c r="V131" s="261"/>
      <c r="W131" s="261"/>
      <c r="X131" s="261"/>
      <c r="Y131" s="261"/>
      <c r="Z131" s="261"/>
      <c r="AA131" s="261"/>
      <c r="AB131" s="261"/>
      <c r="AC131" s="261"/>
      <c r="AD131" s="261"/>
      <c r="AE131" s="261"/>
      <c r="AF131" s="261"/>
      <c r="AG131" s="261"/>
      <c r="AH131" s="261"/>
      <c r="AI131" s="261"/>
      <c r="AJ131" s="261"/>
    </row>
    <row r="132" spans="1:36" ht="15" thickBot="1">
      <c r="A132" s="261"/>
      <c r="B132" s="261"/>
      <c r="C132" s="230">
        <v>1</v>
      </c>
      <c r="D132" s="261"/>
      <c r="E132" s="550">
        <v>-0.02</v>
      </c>
      <c r="F132" s="230">
        <v>0.04</v>
      </c>
      <c r="G132" s="230">
        <v>13.33</v>
      </c>
      <c r="H132" s="230">
        <v>0.08</v>
      </c>
      <c r="I132" s="230">
        <v>0.2</v>
      </c>
      <c r="J132" s="230">
        <v>5.0000000000000001E-3</v>
      </c>
      <c r="K132" s="261"/>
      <c r="L132" s="553">
        <v>7.0000000000000001E-3</v>
      </c>
      <c r="M132" s="230">
        <v>1.2500000000000001E-2</v>
      </c>
      <c r="N132" s="230">
        <v>42.21</v>
      </c>
      <c r="O132" s="230">
        <v>0.23100000000000001</v>
      </c>
      <c r="P132" s="230">
        <v>0.53</v>
      </c>
      <c r="Q132" s="261"/>
      <c r="R132" s="261"/>
      <c r="S132" s="261"/>
      <c r="T132" s="261"/>
      <c r="U132" s="261"/>
      <c r="V132" s="261"/>
      <c r="W132" s="261"/>
      <c r="X132" s="261"/>
      <c r="Y132" s="261"/>
      <c r="Z132" s="261"/>
      <c r="AA132" s="261"/>
      <c r="AB132" s="261"/>
      <c r="AC132" s="261"/>
      <c r="AD132" s="261"/>
      <c r="AE132" s="261"/>
      <c r="AF132" s="261"/>
      <c r="AG132" s="261"/>
      <c r="AH132" s="261"/>
      <c r="AI132" s="261"/>
      <c r="AJ132" s="261"/>
    </row>
    <row r="133" spans="1:36" ht="15" thickBot="1">
      <c r="A133" s="261"/>
      <c r="B133" s="261"/>
      <c r="C133" s="261"/>
      <c r="D133" s="261"/>
      <c r="E133" s="261"/>
      <c r="F133" s="261"/>
      <c r="G133" s="261"/>
      <c r="H133" s="261"/>
      <c r="I133" s="261"/>
      <c r="J133" s="261"/>
      <c r="K133" s="261"/>
      <c r="L133" s="261"/>
      <c r="M133" s="261"/>
      <c r="N133" s="261"/>
      <c r="O133" s="261"/>
      <c r="P133" s="261"/>
      <c r="Q133" s="261"/>
      <c r="R133" s="261"/>
      <c r="S133" s="261"/>
      <c r="T133" s="261"/>
      <c r="U133" s="261"/>
      <c r="V133" s="261"/>
      <c r="W133" s="261"/>
      <c r="X133" s="261"/>
      <c r="Y133" s="261"/>
      <c r="Z133" s="261"/>
      <c r="AA133" s="261"/>
      <c r="AB133" s="261"/>
      <c r="AC133" s="261"/>
      <c r="AD133" s="261"/>
      <c r="AE133" s="261"/>
      <c r="AF133" s="261"/>
      <c r="AG133" s="261"/>
      <c r="AH133" s="261"/>
      <c r="AI133" s="261"/>
      <c r="AJ133" s="261"/>
    </row>
    <row r="134" spans="1:36" ht="15" thickBot="1">
      <c r="A134" s="261"/>
      <c r="B134" s="261"/>
      <c r="C134" s="236" t="s">
        <v>869</v>
      </c>
      <c r="D134" s="261"/>
      <c r="E134" s="261"/>
      <c r="F134" s="261"/>
      <c r="G134" s="261"/>
      <c r="H134" s="261"/>
      <c r="I134" s="261"/>
      <c r="J134" s="261"/>
      <c r="K134" s="261"/>
      <c r="L134" s="236" t="s">
        <v>870</v>
      </c>
      <c r="M134" s="261"/>
      <c r="N134" s="261"/>
      <c r="O134" s="261"/>
      <c r="P134" s="261"/>
      <c r="Q134" s="261"/>
      <c r="R134" s="261"/>
      <c r="S134" s="261"/>
      <c r="T134" s="261"/>
      <c r="U134" s="261"/>
      <c r="V134" s="261"/>
      <c r="W134" s="261"/>
      <c r="X134" s="261"/>
      <c r="Y134" s="261"/>
      <c r="Z134" s="261"/>
      <c r="AA134" s="261"/>
      <c r="AB134" s="261"/>
      <c r="AC134" s="261"/>
      <c r="AD134" s="261"/>
      <c r="AE134" s="261"/>
      <c r="AF134" s="261"/>
      <c r="AG134" s="261"/>
      <c r="AH134" s="261"/>
      <c r="AI134" s="261"/>
      <c r="AJ134" s="261"/>
    </row>
    <row r="135" spans="1:36" ht="39" thickBot="1">
      <c r="A135" s="261"/>
      <c r="B135" s="261"/>
      <c r="C135" s="554" t="s">
        <v>859</v>
      </c>
      <c r="D135" s="554" t="s">
        <v>527</v>
      </c>
      <c r="E135" s="547" t="s">
        <v>838</v>
      </c>
      <c r="F135" s="548" t="s">
        <v>860</v>
      </c>
      <c r="G135" s="547" t="s">
        <v>871</v>
      </c>
      <c r="H135" s="547" t="s">
        <v>367</v>
      </c>
      <c r="I135" s="547" t="s">
        <v>339</v>
      </c>
      <c r="J135" s="547" t="s">
        <v>847</v>
      </c>
      <c r="K135" s="261"/>
      <c r="L135" s="552" t="s">
        <v>872</v>
      </c>
      <c r="M135" s="547" t="s">
        <v>873</v>
      </c>
      <c r="N135" s="547" t="s">
        <v>367</v>
      </c>
      <c r="O135" s="547" t="s">
        <v>339</v>
      </c>
      <c r="P135" s="547" t="s">
        <v>847</v>
      </c>
      <c r="Q135" s="261"/>
      <c r="R135" s="261"/>
      <c r="S135" s="261"/>
      <c r="T135" s="261"/>
      <c r="U135" s="261"/>
      <c r="V135" s="261"/>
      <c r="W135" s="261"/>
      <c r="X135" s="261"/>
      <c r="Y135" s="261"/>
      <c r="Z135" s="261"/>
      <c r="AA135" s="261"/>
      <c r="AB135" s="261"/>
      <c r="AC135" s="261"/>
      <c r="AD135" s="261"/>
      <c r="AE135" s="261"/>
      <c r="AF135" s="261"/>
      <c r="AG135" s="261"/>
      <c r="AH135" s="261"/>
      <c r="AI135" s="261"/>
      <c r="AJ135" s="261"/>
    </row>
    <row r="136" spans="1:36" ht="15" thickBot="1">
      <c r="A136" s="261"/>
      <c r="B136" s="261"/>
      <c r="C136" s="261"/>
      <c r="D136" s="261"/>
      <c r="E136" s="261"/>
      <c r="F136" s="261"/>
      <c r="G136" s="261"/>
      <c r="H136" s="261"/>
      <c r="I136" s="261"/>
      <c r="J136" s="261"/>
      <c r="K136" s="261"/>
      <c r="L136" s="261"/>
      <c r="M136" s="261"/>
      <c r="N136" s="261"/>
      <c r="O136" s="261"/>
      <c r="P136" s="261"/>
      <c r="Q136" s="261"/>
      <c r="R136" s="261"/>
      <c r="S136" s="261"/>
      <c r="T136" s="261"/>
      <c r="U136" s="261"/>
      <c r="V136" s="261"/>
      <c r="W136" s="261"/>
      <c r="X136" s="261"/>
      <c r="Y136" s="261"/>
      <c r="Z136" s="261"/>
      <c r="AA136" s="261"/>
      <c r="AB136" s="261"/>
      <c r="AC136" s="261"/>
      <c r="AD136" s="261"/>
      <c r="AE136" s="261"/>
      <c r="AF136" s="261"/>
      <c r="AG136" s="261"/>
      <c r="AH136" s="261"/>
      <c r="AI136" s="261"/>
      <c r="AJ136" s="261"/>
    </row>
    <row r="137" spans="1:36" ht="15" thickBot="1">
      <c r="A137" s="261"/>
      <c r="B137" s="261"/>
      <c r="C137" s="555">
        <v>0.8</v>
      </c>
      <c r="D137" s="556">
        <v>0.39800000000000002</v>
      </c>
      <c r="E137" s="550">
        <v>1</v>
      </c>
      <c r="F137" s="230">
        <v>0.38</v>
      </c>
      <c r="G137" s="111">
        <v>4.93</v>
      </c>
      <c r="H137" s="230">
        <v>12.17</v>
      </c>
      <c r="I137" s="230">
        <v>-3.29</v>
      </c>
      <c r="J137" s="230">
        <v>7.29</v>
      </c>
      <c r="K137" s="261"/>
      <c r="L137" s="553">
        <v>6.4000000000000001E-2</v>
      </c>
      <c r="M137" s="230">
        <v>5.27</v>
      </c>
      <c r="N137" s="230">
        <v>6.42</v>
      </c>
      <c r="O137" s="230">
        <v>2.85</v>
      </c>
      <c r="P137" s="230">
        <v>0.25</v>
      </c>
      <c r="Q137" s="261"/>
      <c r="R137" s="261"/>
      <c r="S137" s="261"/>
      <c r="T137" s="261"/>
      <c r="U137" s="261"/>
      <c r="V137" s="261"/>
      <c r="W137" s="261"/>
      <c r="X137" s="261"/>
      <c r="Y137" s="261"/>
      <c r="Z137" s="261"/>
      <c r="AA137" s="261"/>
      <c r="AB137" s="261"/>
      <c r="AC137" s="261"/>
      <c r="AD137" s="261"/>
      <c r="AE137" s="261"/>
      <c r="AF137" s="261"/>
      <c r="AG137" s="261"/>
      <c r="AH137" s="261"/>
      <c r="AI137" s="261"/>
      <c r="AJ137" s="261"/>
    </row>
    <row r="138" spans="1:36" ht="15" thickBot="1">
      <c r="A138" s="261"/>
      <c r="B138" s="261"/>
      <c r="C138" s="555">
        <v>0.9</v>
      </c>
      <c r="D138" s="556">
        <v>0.51600000000000001</v>
      </c>
      <c r="E138" s="550">
        <v>0.995</v>
      </c>
      <c r="F138" s="230">
        <v>0.56999999999999995</v>
      </c>
      <c r="G138" s="111">
        <v>6.04</v>
      </c>
      <c r="H138" s="230">
        <v>12.28</v>
      </c>
      <c r="I138" s="230">
        <v>-1.85</v>
      </c>
      <c r="J138" s="230">
        <v>2.99</v>
      </c>
      <c r="K138" s="261"/>
      <c r="L138" s="553">
        <v>9.6000000000000002E-2</v>
      </c>
      <c r="M138" s="230">
        <v>6.45</v>
      </c>
      <c r="N138" s="230">
        <v>6.48</v>
      </c>
      <c r="O138" s="230">
        <v>1.6</v>
      </c>
      <c r="P138" s="230">
        <v>0.15</v>
      </c>
      <c r="Q138" s="261"/>
      <c r="R138" s="261"/>
      <c r="S138" s="261"/>
      <c r="T138" s="261"/>
      <c r="U138" s="261"/>
      <c r="V138" s="261"/>
      <c r="W138" s="261"/>
      <c r="X138" s="261"/>
      <c r="Y138" s="261"/>
      <c r="Z138" s="261"/>
      <c r="AA138" s="261"/>
      <c r="AB138" s="261"/>
      <c r="AC138" s="261"/>
      <c r="AD138" s="261"/>
      <c r="AE138" s="261"/>
      <c r="AF138" s="261"/>
      <c r="AG138" s="261"/>
      <c r="AH138" s="261"/>
      <c r="AI138" s="261"/>
      <c r="AJ138" s="261"/>
    </row>
    <row r="139" spans="1:36" ht="15" thickBot="1">
      <c r="A139" s="261"/>
      <c r="B139" s="261"/>
      <c r="C139" s="555">
        <v>1</v>
      </c>
      <c r="D139" s="556">
        <v>0.24</v>
      </c>
      <c r="E139" s="550">
        <v>0.98499999999999999</v>
      </c>
      <c r="F139" s="230">
        <v>0.79500000000000004</v>
      </c>
      <c r="G139" s="111">
        <v>3.77</v>
      </c>
      <c r="H139" s="230">
        <v>5.66</v>
      </c>
      <c r="I139" s="230">
        <v>-0.56999999999999995</v>
      </c>
      <c r="J139" s="230">
        <v>3.68</v>
      </c>
      <c r="K139" s="261"/>
      <c r="L139" s="553">
        <v>0.13400000000000001</v>
      </c>
      <c r="M139" s="230">
        <v>4.03</v>
      </c>
      <c r="N139" s="230">
        <v>2.99</v>
      </c>
      <c r="O139" s="230">
        <v>0.49</v>
      </c>
      <c r="P139" s="230">
        <v>0.09</v>
      </c>
      <c r="Q139" s="261"/>
      <c r="R139" s="261"/>
      <c r="S139" s="261"/>
      <c r="T139" s="261"/>
      <c r="U139" s="261"/>
      <c r="V139" s="261"/>
      <c r="W139" s="261"/>
      <c r="X139" s="261"/>
      <c r="Y139" s="261"/>
      <c r="Z139" s="261"/>
      <c r="AA139" s="261"/>
      <c r="AB139" s="261"/>
      <c r="AC139" s="261"/>
      <c r="AD139" s="261"/>
      <c r="AE139" s="261"/>
      <c r="AF139" s="261"/>
      <c r="AG139" s="261"/>
      <c r="AH139" s="261"/>
      <c r="AI139" s="261"/>
      <c r="AJ139" s="261"/>
    </row>
    <row r="140" spans="1:36" ht="15" thickBot="1">
      <c r="A140" s="261"/>
      <c r="B140" s="261"/>
      <c r="C140" s="555">
        <v>1.1000000000000001</v>
      </c>
      <c r="D140" s="556">
        <v>0.13300000000000001</v>
      </c>
      <c r="E140" s="550">
        <v>0.97</v>
      </c>
      <c r="F140" s="230">
        <v>0.96</v>
      </c>
      <c r="G140" s="111">
        <v>2.84</v>
      </c>
      <c r="H140" s="230">
        <v>4.07</v>
      </c>
      <c r="I140" s="230">
        <v>-0.38</v>
      </c>
      <c r="J140" s="230">
        <v>3.25</v>
      </c>
      <c r="K140" s="261"/>
      <c r="L140" s="553">
        <v>0.16200000000000001</v>
      </c>
      <c r="M140" s="230">
        <v>3.03</v>
      </c>
      <c r="N140" s="230">
        <v>2.15</v>
      </c>
      <c r="O140" s="230">
        <v>0.33</v>
      </c>
      <c r="P140" s="230">
        <v>0.05</v>
      </c>
      <c r="Q140" s="261"/>
      <c r="R140" s="261"/>
      <c r="S140" s="261"/>
      <c r="T140" s="261"/>
      <c r="U140" s="261"/>
      <c r="V140" s="261"/>
      <c r="W140" s="261"/>
      <c r="X140" s="261"/>
      <c r="Y140" s="261"/>
      <c r="Z140" s="261"/>
      <c r="AA140" s="261"/>
      <c r="AB140" s="261"/>
      <c r="AC140" s="261"/>
      <c r="AD140" s="261"/>
      <c r="AE140" s="261"/>
      <c r="AF140" s="261"/>
      <c r="AG140" s="261"/>
      <c r="AH140" s="261"/>
      <c r="AI140" s="261"/>
      <c r="AJ140" s="261"/>
    </row>
    <row r="141" spans="1:36" ht="15" thickBot="1">
      <c r="A141" s="261"/>
      <c r="B141" s="261"/>
      <c r="C141" s="555">
        <v>1</v>
      </c>
      <c r="D141" s="556">
        <v>3.7999999999999999E-2</v>
      </c>
      <c r="E141" s="550">
        <v>0.95</v>
      </c>
      <c r="F141" s="230">
        <v>1.05</v>
      </c>
      <c r="G141" s="111">
        <v>2.86</v>
      </c>
      <c r="H141" s="230">
        <v>3.05</v>
      </c>
      <c r="I141" s="230">
        <v>-0.19</v>
      </c>
      <c r="J141" s="230">
        <v>5</v>
      </c>
      <c r="K141" s="261"/>
      <c r="L141" s="553">
        <v>0.17699999999999999</v>
      </c>
      <c r="M141" s="230">
        <v>3.05</v>
      </c>
      <c r="N141" s="230">
        <v>1.61</v>
      </c>
      <c r="O141" s="230">
        <v>0.16</v>
      </c>
      <c r="P141" s="230">
        <v>0.02</v>
      </c>
      <c r="Q141" s="261"/>
      <c r="R141" s="261"/>
      <c r="S141" s="261"/>
      <c r="T141" s="261"/>
      <c r="U141" s="261"/>
      <c r="V141" s="261"/>
      <c r="W141" s="261"/>
      <c r="X141" s="261"/>
      <c r="Y141" s="261"/>
      <c r="Z141" s="261"/>
      <c r="AA141" s="261"/>
      <c r="AB141" s="261"/>
      <c r="AC141" s="261"/>
      <c r="AD141" s="261"/>
      <c r="AE141" s="261"/>
      <c r="AF141" s="261"/>
      <c r="AG141" s="261"/>
      <c r="AH141" s="261"/>
      <c r="AI141" s="261"/>
      <c r="AJ141" s="261"/>
    </row>
    <row r="142" spans="1:36" ht="15" thickBot="1">
      <c r="A142" s="261"/>
      <c r="B142" s="261"/>
      <c r="C142" s="261"/>
      <c r="D142" s="261"/>
      <c r="E142" s="261"/>
      <c r="F142" s="261"/>
      <c r="G142" s="261"/>
      <c r="H142" s="261"/>
      <c r="I142" s="261"/>
      <c r="J142" s="261"/>
      <c r="K142" s="261"/>
      <c r="L142" s="261"/>
      <c r="M142" s="261"/>
      <c r="N142" s="261"/>
      <c r="O142" s="261"/>
      <c r="P142" s="261"/>
      <c r="Q142" s="261"/>
      <c r="R142" s="261"/>
      <c r="S142" s="261"/>
      <c r="T142" s="261"/>
      <c r="U142" s="261"/>
      <c r="V142" s="261"/>
      <c r="W142" s="261"/>
      <c r="X142" s="261"/>
      <c r="Y142" s="261"/>
      <c r="Z142" s="261"/>
      <c r="AA142" s="261"/>
      <c r="AB142" s="261"/>
      <c r="AC142" s="261"/>
      <c r="AD142" s="261"/>
      <c r="AE142" s="261"/>
      <c r="AF142" s="261"/>
      <c r="AG142" s="261"/>
      <c r="AH142" s="261"/>
      <c r="AI142" s="261"/>
      <c r="AJ142" s="261"/>
    </row>
    <row r="143" spans="1:36" ht="15" thickBot="1">
      <c r="A143" s="261"/>
      <c r="B143" s="261"/>
      <c r="C143" s="236" t="s">
        <v>874</v>
      </c>
      <c r="D143" s="261"/>
      <c r="E143" s="261"/>
      <c r="F143" s="261"/>
      <c r="G143" s="261"/>
      <c r="H143" s="261"/>
      <c r="I143" s="261"/>
      <c r="J143" s="261"/>
      <c r="K143" s="261"/>
      <c r="L143" s="236" t="s">
        <v>875</v>
      </c>
      <c r="M143" s="261"/>
      <c r="N143" s="261"/>
      <c r="O143" s="261"/>
      <c r="P143" s="261"/>
      <c r="Q143" s="261"/>
      <c r="R143" s="261"/>
      <c r="S143" s="261"/>
      <c r="T143" s="261"/>
      <c r="U143" s="261"/>
      <c r="V143" s="261"/>
      <c r="W143" s="261"/>
      <c r="X143" s="261"/>
      <c r="Y143" s="261"/>
      <c r="Z143" s="261"/>
      <c r="AA143" s="261"/>
      <c r="AB143" s="261"/>
      <c r="AC143" s="261"/>
      <c r="AD143" s="261"/>
      <c r="AE143" s="261"/>
      <c r="AF143" s="261"/>
      <c r="AG143" s="261"/>
      <c r="AH143" s="261"/>
      <c r="AI143" s="261"/>
      <c r="AJ143" s="261"/>
    </row>
    <row r="144" spans="1:36" ht="39" thickBot="1">
      <c r="A144" s="261"/>
      <c r="B144" s="261"/>
      <c r="C144" s="554" t="s">
        <v>859</v>
      </c>
      <c r="D144" s="554" t="s">
        <v>876</v>
      </c>
      <c r="E144" s="547" t="s">
        <v>838</v>
      </c>
      <c r="F144" s="548" t="s">
        <v>860</v>
      </c>
      <c r="G144" s="547" t="s">
        <v>877</v>
      </c>
      <c r="H144" s="547" t="s">
        <v>367</v>
      </c>
      <c r="I144" s="547" t="s">
        <v>339</v>
      </c>
      <c r="J144" s="547" t="s">
        <v>847</v>
      </c>
      <c r="K144" s="261"/>
      <c r="L144" s="552" t="s">
        <v>878</v>
      </c>
      <c r="M144" s="547" t="s">
        <v>879</v>
      </c>
      <c r="N144" s="547" t="s">
        <v>367</v>
      </c>
      <c r="O144" s="547" t="s">
        <v>339</v>
      </c>
      <c r="P144" s="547" t="s">
        <v>847</v>
      </c>
      <c r="Q144" s="261"/>
      <c r="R144" s="261"/>
      <c r="S144" s="261"/>
      <c r="T144" s="261"/>
      <c r="U144" s="261"/>
      <c r="V144" s="261"/>
      <c r="W144" s="261"/>
      <c r="X144" s="261"/>
      <c r="Y144" s="261"/>
      <c r="Z144" s="261"/>
      <c r="AA144" s="261"/>
      <c r="AB144" s="261"/>
      <c r="AC144" s="261"/>
      <c r="AD144" s="261"/>
      <c r="AE144" s="261"/>
      <c r="AF144" s="261"/>
      <c r="AG144" s="261"/>
      <c r="AH144" s="261"/>
      <c r="AI144" s="261"/>
      <c r="AJ144" s="261"/>
    </row>
    <row r="145" spans="1:36" ht="15" thickBot="1">
      <c r="A145" s="261"/>
      <c r="B145" s="261"/>
      <c r="C145" s="261"/>
      <c r="D145" s="261"/>
      <c r="E145" s="261"/>
      <c r="F145" s="261"/>
      <c r="G145" s="261"/>
      <c r="H145" s="261"/>
      <c r="I145" s="261"/>
      <c r="J145" s="261"/>
      <c r="K145" s="261"/>
      <c r="L145" s="261"/>
      <c r="M145" s="261"/>
      <c r="N145" s="261"/>
      <c r="O145" s="261"/>
      <c r="P145" s="261"/>
      <c r="Q145" s="261"/>
      <c r="R145" s="261"/>
      <c r="S145" s="261"/>
      <c r="T145" s="261"/>
      <c r="U145" s="261"/>
      <c r="V145" s="261"/>
      <c r="W145" s="261"/>
      <c r="X145" s="261"/>
      <c r="Y145" s="261"/>
      <c r="Z145" s="261"/>
      <c r="AA145" s="261"/>
      <c r="AB145" s="261"/>
      <c r="AC145" s="261"/>
      <c r="AD145" s="261"/>
      <c r="AE145" s="261"/>
      <c r="AF145" s="261"/>
      <c r="AG145" s="261"/>
      <c r="AH145" s="261"/>
      <c r="AI145" s="261"/>
      <c r="AJ145" s="261"/>
    </row>
    <row r="146" spans="1:36" ht="15" thickBot="1">
      <c r="A146" s="261"/>
      <c r="B146" s="261"/>
      <c r="C146" s="555">
        <v>0.8</v>
      </c>
      <c r="D146" s="555">
        <v>1.66E-2</v>
      </c>
      <c r="E146" s="550">
        <v>1</v>
      </c>
      <c r="F146" s="230">
        <v>0.12</v>
      </c>
      <c r="G146" s="230">
        <v>0.21</v>
      </c>
      <c r="H146" s="230">
        <v>0.51</v>
      </c>
      <c r="I146" s="230">
        <v>-0.14000000000000001</v>
      </c>
      <c r="J146" s="230">
        <v>0.3</v>
      </c>
      <c r="K146" s="261"/>
      <c r="L146" s="553">
        <v>6.4000000000000001E-2</v>
      </c>
      <c r="M146" s="230">
        <v>0.22</v>
      </c>
      <c r="N146" s="230">
        <v>0.27</v>
      </c>
      <c r="O146" s="230">
        <v>0.12</v>
      </c>
      <c r="P146" s="230">
        <v>0.01</v>
      </c>
      <c r="Q146" s="261"/>
      <c r="R146" s="261"/>
      <c r="S146" s="261"/>
      <c r="T146" s="261"/>
      <c r="U146" s="261"/>
      <c r="V146" s="261"/>
      <c r="W146" s="261"/>
      <c r="X146" s="261"/>
      <c r="Y146" s="261"/>
      <c r="Z146" s="261"/>
      <c r="AA146" s="261"/>
      <c r="AB146" s="261"/>
      <c r="AC146" s="261"/>
      <c r="AD146" s="261"/>
      <c r="AE146" s="261"/>
      <c r="AF146" s="261"/>
      <c r="AG146" s="261"/>
      <c r="AH146" s="261"/>
      <c r="AI146" s="261"/>
      <c r="AJ146" s="261"/>
    </row>
    <row r="147" spans="1:36" ht="15" thickBot="1">
      <c r="A147" s="261"/>
      <c r="B147" s="261"/>
      <c r="C147" s="555">
        <v>0.9</v>
      </c>
      <c r="D147" s="555">
        <v>2.1499999999999998E-2</v>
      </c>
      <c r="E147" s="550">
        <v>0.995</v>
      </c>
      <c r="F147" s="230">
        <v>0.26</v>
      </c>
      <c r="G147" s="230">
        <v>0.25</v>
      </c>
      <c r="H147" s="230">
        <v>0.51</v>
      </c>
      <c r="I147" s="230">
        <v>-0.08</v>
      </c>
      <c r="J147" s="230">
        <v>0.12</v>
      </c>
      <c r="K147" s="261"/>
      <c r="L147" s="553">
        <v>9.6000000000000002E-2</v>
      </c>
      <c r="M147" s="230">
        <v>0.27</v>
      </c>
      <c r="N147" s="230">
        <v>0.27</v>
      </c>
      <c r="O147" s="230">
        <v>7.0000000000000007E-2</v>
      </c>
      <c r="P147" s="230">
        <v>0.01</v>
      </c>
      <c r="Q147" s="261"/>
      <c r="R147" s="261"/>
      <c r="S147" s="261"/>
      <c r="T147" s="261"/>
      <c r="U147" s="261"/>
      <c r="V147" s="261"/>
      <c r="W147" s="261"/>
      <c r="X147" s="261"/>
      <c r="Y147" s="261"/>
      <c r="Z147" s="261"/>
      <c r="AA147" s="261"/>
      <c r="AB147" s="261"/>
      <c r="AC147" s="261"/>
      <c r="AD147" s="261"/>
      <c r="AE147" s="261"/>
      <c r="AF147" s="261"/>
      <c r="AG147" s="261"/>
      <c r="AH147" s="261"/>
      <c r="AI147" s="261"/>
      <c r="AJ147" s="261"/>
    </row>
    <row r="148" spans="1:36" ht="15" thickBot="1">
      <c r="A148" s="261"/>
      <c r="B148" s="261"/>
      <c r="C148" s="555">
        <v>1</v>
      </c>
      <c r="D148" s="555">
        <v>0.01</v>
      </c>
      <c r="E148" s="550">
        <v>0.98499999999999999</v>
      </c>
      <c r="F148" s="230">
        <v>0.19</v>
      </c>
      <c r="G148" s="230">
        <v>0.16</v>
      </c>
      <c r="H148" s="230">
        <v>0.24</v>
      </c>
      <c r="I148" s="230">
        <v>-0.02</v>
      </c>
      <c r="J148" s="230">
        <v>0.15</v>
      </c>
      <c r="K148" s="261"/>
      <c r="L148" s="553">
        <v>0.13400000000000001</v>
      </c>
      <c r="M148" s="230">
        <v>0.17</v>
      </c>
      <c r="N148" s="230">
        <v>0.12</v>
      </c>
      <c r="O148" s="230">
        <v>0.02</v>
      </c>
      <c r="P148" s="230">
        <v>0</v>
      </c>
      <c r="Q148" s="261"/>
      <c r="R148" s="261"/>
      <c r="S148" s="261"/>
      <c r="T148" s="261"/>
      <c r="U148" s="261"/>
      <c r="V148" s="261"/>
      <c r="W148" s="261"/>
      <c r="X148" s="261"/>
      <c r="Y148" s="261"/>
      <c r="Z148" s="261"/>
      <c r="AA148" s="261"/>
      <c r="AB148" s="261"/>
      <c r="AC148" s="261"/>
      <c r="AD148" s="261"/>
      <c r="AE148" s="261"/>
      <c r="AF148" s="261"/>
      <c r="AG148" s="261"/>
      <c r="AH148" s="261"/>
      <c r="AI148" s="261"/>
      <c r="AJ148" s="261"/>
    </row>
    <row r="149" spans="1:36" ht="15" thickBot="1">
      <c r="A149" s="261"/>
      <c r="B149" s="261"/>
      <c r="C149" s="555">
        <v>1.1000000000000001</v>
      </c>
      <c r="D149" s="555">
        <v>5.4999999999999997E-3</v>
      </c>
      <c r="E149" s="550">
        <v>0.97</v>
      </c>
      <c r="F149" s="230">
        <v>0.14000000000000001</v>
      </c>
      <c r="G149" s="230">
        <v>0.12</v>
      </c>
      <c r="H149" s="230">
        <v>0.17</v>
      </c>
      <c r="I149" s="230">
        <v>-0.02</v>
      </c>
      <c r="J149" s="230">
        <v>0.14000000000000001</v>
      </c>
      <c r="K149" s="261"/>
      <c r="L149" s="553">
        <v>0.16200000000000001</v>
      </c>
      <c r="M149" s="230">
        <v>0.13</v>
      </c>
      <c r="N149" s="230">
        <v>0.09</v>
      </c>
      <c r="O149" s="230">
        <v>0.01</v>
      </c>
      <c r="P149" s="230">
        <v>0</v>
      </c>
      <c r="Q149" s="261"/>
      <c r="R149" s="261"/>
      <c r="S149" s="261"/>
      <c r="T149" s="261"/>
      <c r="U149" s="261"/>
      <c r="V149" s="261"/>
      <c r="W149" s="261"/>
      <c r="X149" s="261"/>
      <c r="Y149" s="261"/>
      <c r="Z149" s="261"/>
      <c r="AA149" s="261"/>
      <c r="AB149" s="261"/>
      <c r="AC149" s="261"/>
      <c r="AD149" s="261"/>
      <c r="AE149" s="261"/>
      <c r="AF149" s="261"/>
      <c r="AG149" s="261"/>
      <c r="AH149" s="261"/>
      <c r="AI149" s="261"/>
      <c r="AJ149" s="261"/>
    </row>
    <row r="150" spans="1:36" ht="15" thickBot="1">
      <c r="A150" s="261"/>
      <c r="B150" s="261"/>
      <c r="C150" s="555">
        <v>1</v>
      </c>
      <c r="D150" s="555">
        <v>1.6000000000000001E-3</v>
      </c>
      <c r="E150" s="550">
        <v>0.95</v>
      </c>
      <c r="F150" s="230">
        <v>0.04</v>
      </c>
      <c r="G150" s="230">
        <v>0.12</v>
      </c>
      <c r="H150" s="230">
        <v>0.13</v>
      </c>
      <c r="I150" s="230">
        <v>-0.01</v>
      </c>
      <c r="J150" s="230">
        <v>0.21</v>
      </c>
      <c r="K150" s="261"/>
      <c r="L150" s="553">
        <v>0.17699999999999999</v>
      </c>
      <c r="M150" s="230">
        <v>0.13</v>
      </c>
      <c r="N150" s="230">
        <v>7.0000000000000007E-2</v>
      </c>
      <c r="O150" s="230">
        <v>0.01</v>
      </c>
      <c r="P150" s="230">
        <v>0</v>
      </c>
      <c r="Q150" s="261"/>
      <c r="R150" s="261"/>
      <c r="S150" s="261"/>
      <c r="T150" s="261"/>
      <c r="U150" s="261"/>
      <c r="V150" s="261"/>
      <c r="W150" s="261"/>
      <c r="X150" s="261"/>
      <c r="Y150" s="261"/>
      <c r="Z150" s="261"/>
      <c r="AA150" s="261"/>
      <c r="AB150" s="261"/>
      <c r="AC150" s="261"/>
      <c r="AD150" s="261"/>
      <c r="AE150" s="261"/>
      <c r="AF150" s="261"/>
      <c r="AG150" s="261"/>
      <c r="AH150" s="261"/>
      <c r="AI150" s="261"/>
      <c r="AJ150" s="261"/>
    </row>
    <row r="151" spans="1:36" ht="15" thickBot="1">
      <c r="A151" s="261"/>
      <c r="B151" s="261"/>
      <c r="C151" s="261"/>
      <c r="D151" s="261"/>
      <c r="E151" s="261"/>
      <c r="F151" s="261"/>
      <c r="G151" s="261"/>
      <c r="H151" s="261"/>
      <c r="I151" s="261"/>
      <c r="J151" s="261"/>
      <c r="K151" s="261"/>
      <c r="L151" s="261"/>
      <c r="M151" s="261"/>
      <c r="N151" s="261"/>
      <c r="O151" s="261"/>
      <c r="P151" s="261"/>
      <c r="Q151" s="261"/>
      <c r="R151" s="261"/>
      <c r="S151" s="261"/>
      <c r="T151" s="261"/>
      <c r="U151" s="261"/>
      <c r="V151" s="261"/>
      <c r="W151" s="261"/>
      <c r="X151" s="261"/>
      <c r="Y151" s="261"/>
      <c r="Z151" s="261"/>
      <c r="AA151" s="261"/>
      <c r="AB151" s="261"/>
      <c r="AC151" s="261"/>
      <c r="AD151" s="261"/>
      <c r="AE151" s="261"/>
      <c r="AF151" s="261"/>
      <c r="AG151" s="261"/>
      <c r="AH151" s="261"/>
      <c r="AI151" s="261"/>
      <c r="AJ151" s="261"/>
    </row>
    <row r="152" spans="1:36" ht="15" thickBot="1">
      <c r="A152" s="261"/>
      <c r="B152" s="261"/>
      <c r="C152" s="236" t="s">
        <v>874</v>
      </c>
      <c r="D152" s="261"/>
      <c r="E152" s="261"/>
      <c r="F152" s="261"/>
      <c r="G152" s="261"/>
      <c r="H152" s="261"/>
      <c r="I152" s="261"/>
      <c r="J152" s="261"/>
      <c r="K152" s="261"/>
      <c r="L152" s="261"/>
      <c r="M152" s="261"/>
      <c r="N152" s="261"/>
      <c r="O152" s="261"/>
      <c r="P152" s="261"/>
      <c r="Q152" s="261"/>
      <c r="R152" s="261"/>
      <c r="S152" s="261"/>
      <c r="T152" s="261"/>
      <c r="U152" s="261"/>
      <c r="V152" s="261"/>
      <c r="W152" s="261"/>
      <c r="X152" s="261"/>
      <c r="Y152" s="261"/>
      <c r="Z152" s="261"/>
      <c r="AA152" s="261"/>
      <c r="AB152" s="261"/>
      <c r="AC152" s="261"/>
      <c r="AD152" s="261"/>
      <c r="AE152" s="261"/>
      <c r="AF152" s="261"/>
      <c r="AG152" s="261"/>
      <c r="AH152" s="261"/>
      <c r="AI152" s="261"/>
      <c r="AJ152" s="261"/>
    </row>
    <row r="153" spans="1:36" ht="39" thickBot="1">
      <c r="A153" s="261"/>
      <c r="B153" s="261"/>
      <c r="C153" s="554" t="s">
        <v>859</v>
      </c>
      <c r="D153" s="554" t="s">
        <v>876</v>
      </c>
      <c r="E153" s="547" t="s">
        <v>838</v>
      </c>
      <c r="F153" s="548" t="s">
        <v>846</v>
      </c>
      <c r="G153" s="547" t="s">
        <v>880</v>
      </c>
      <c r="H153" s="547" t="s">
        <v>367</v>
      </c>
      <c r="I153" s="547" t="s">
        <v>339</v>
      </c>
      <c r="J153" s="547" t="s">
        <v>847</v>
      </c>
      <c r="K153" s="261"/>
      <c r="L153" s="261"/>
      <c r="M153" s="261"/>
      <c r="N153" s="261"/>
      <c r="O153" s="261"/>
      <c r="P153" s="261"/>
      <c r="Q153" s="261"/>
      <c r="R153" s="261"/>
      <c r="S153" s="261"/>
      <c r="T153" s="261"/>
      <c r="U153" s="261"/>
      <c r="V153" s="261"/>
      <c r="W153" s="261"/>
      <c r="X153" s="261"/>
      <c r="Y153" s="261"/>
      <c r="Z153" s="261"/>
      <c r="AA153" s="261"/>
      <c r="AB153" s="261"/>
      <c r="AC153" s="261"/>
      <c r="AD153" s="261"/>
      <c r="AE153" s="261"/>
      <c r="AF153" s="261"/>
      <c r="AG153" s="261"/>
      <c r="AH153" s="261"/>
      <c r="AI153" s="261"/>
      <c r="AJ153" s="261"/>
    </row>
    <row r="154" spans="1:36" ht="15" thickBot="1">
      <c r="A154" s="261"/>
      <c r="B154" s="261"/>
      <c r="C154" s="261"/>
      <c r="D154" s="261"/>
      <c r="E154" s="261"/>
      <c r="F154" s="261"/>
      <c r="G154" s="261"/>
      <c r="H154" s="261"/>
      <c r="I154" s="261"/>
      <c r="J154" s="261"/>
      <c r="K154" s="261"/>
      <c r="L154" s="261"/>
      <c r="M154" s="261"/>
      <c r="N154" s="261"/>
      <c r="O154" s="261"/>
      <c r="P154" s="261"/>
      <c r="Q154" s="261"/>
      <c r="R154" s="261"/>
      <c r="S154" s="261"/>
      <c r="T154" s="261"/>
      <c r="U154" s="261"/>
      <c r="V154" s="261"/>
      <c r="W154" s="261"/>
      <c r="X154" s="261"/>
      <c r="Y154" s="261"/>
      <c r="Z154" s="261"/>
      <c r="AA154" s="261"/>
      <c r="AB154" s="261"/>
      <c r="AC154" s="261"/>
      <c r="AD154" s="261"/>
      <c r="AE154" s="261"/>
      <c r="AF154" s="261"/>
      <c r="AG154" s="261"/>
      <c r="AH154" s="261"/>
      <c r="AI154" s="261"/>
      <c r="AJ154" s="261"/>
    </row>
    <row r="155" spans="1:36" ht="15" thickBot="1">
      <c r="A155" s="261"/>
      <c r="B155" s="261"/>
      <c r="C155" s="555">
        <v>0.8</v>
      </c>
      <c r="D155" s="555">
        <v>1.66E-2</v>
      </c>
      <c r="E155" s="550">
        <v>1</v>
      </c>
      <c r="F155" s="230">
        <v>0.38</v>
      </c>
      <c r="G155" s="230">
        <v>37.04</v>
      </c>
      <c r="H155" s="230">
        <v>45.17</v>
      </c>
      <c r="I155" s="230">
        <v>-20.03</v>
      </c>
      <c r="J155" s="230">
        <v>5.48</v>
      </c>
      <c r="K155" s="261"/>
      <c r="L155" s="261"/>
      <c r="M155" s="261"/>
      <c r="N155" s="261"/>
      <c r="O155" s="261"/>
      <c r="P155" s="261"/>
      <c r="Q155" s="261"/>
      <c r="R155" s="261"/>
      <c r="S155" s="261"/>
      <c r="T155" s="261"/>
      <c r="U155" s="261"/>
      <c r="V155" s="261"/>
      <c r="W155" s="261"/>
      <c r="X155" s="261"/>
      <c r="Y155" s="261"/>
      <c r="Z155" s="261"/>
      <c r="AA155" s="261"/>
      <c r="AB155" s="261"/>
      <c r="AC155" s="261"/>
      <c r="AD155" s="261"/>
      <c r="AE155" s="261"/>
      <c r="AF155" s="261"/>
      <c r="AG155" s="261"/>
      <c r="AH155" s="261"/>
      <c r="AI155" s="261"/>
      <c r="AJ155" s="261"/>
    </row>
    <row r="156" spans="1:36" ht="15" thickBot="1">
      <c r="A156" s="261"/>
      <c r="B156" s="261"/>
      <c r="C156" s="555">
        <v>0.9</v>
      </c>
      <c r="D156" s="555">
        <v>2.1499999999999998E-2</v>
      </c>
      <c r="E156" s="550">
        <v>0.995</v>
      </c>
      <c r="F156" s="230">
        <v>0.56999999999999995</v>
      </c>
      <c r="G156" s="230">
        <v>45.36</v>
      </c>
      <c r="H156" s="230">
        <v>45.58</v>
      </c>
      <c r="I156" s="230">
        <v>-11.28</v>
      </c>
      <c r="J156" s="230">
        <v>2.25</v>
      </c>
      <c r="K156" s="261"/>
      <c r="L156" s="261"/>
      <c r="M156" s="261"/>
      <c r="N156" s="261"/>
      <c r="O156" s="261"/>
      <c r="P156" s="261"/>
      <c r="Q156" s="261"/>
      <c r="R156" s="261"/>
      <c r="S156" s="261"/>
      <c r="T156" s="261"/>
      <c r="U156" s="261"/>
      <c r="V156" s="261"/>
      <c r="W156" s="261"/>
      <c r="X156" s="261"/>
      <c r="Y156" s="261"/>
      <c r="Z156" s="261"/>
      <c r="AA156" s="261"/>
      <c r="AB156" s="261"/>
      <c r="AC156" s="261"/>
      <c r="AD156" s="261"/>
      <c r="AE156" s="261"/>
      <c r="AF156" s="261"/>
      <c r="AG156" s="261"/>
      <c r="AH156" s="261"/>
      <c r="AI156" s="261"/>
      <c r="AJ156" s="261"/>
    </row>
    <row r="157" spans="1:36" ht="15" thickBot="1">
      <c r="A157" s="261"/>
      <c r="B157" s="261"/>
      <c r="C157" s="555">
        <v>1</v>
      </c>
      <c r="D157" s="555">
        <v>0.01</v>
      </c>
      <c r="E157" s="550">
        <v>0.98499999999999999</v>
      </c>
      <c r="F157" s="230">
        <v>0.79500000000000004</v>
      </c>
      <c r="G157" s="230">
        <v>28.33</v>
      </c>
      <c r="H157" s="230">
        <v>21.01</v>
      </c>
      <c r="I157" s="230">
        <v>-3.45</v>
      </c>
      <c r="J157" s="230">
        <v>2.77</v>
      </c>
      <c r="K157" s="261"/>
      <c r="L157" s="261"/>
      <c r="M157" s="261"/>
      <c r="N157" s="261"/>
      <c r="O157" s="261"/>
      <c r="P157" s="261"/>
      <c r="Q157" s="261"/>
      <c r="R157" s="261"/>
      <c r="S157" s="261"/>
      <c r="T157" s="261"/>
      <c r="U157" s="261"/>
      <c r="V157" s="261"/>
      <c r="W157" s="261"/>
      <c r="X157" s="261"/>
      <c r="Y157" s="261"/>
      <c r="Z157" s="261"/>
      <c r="AA157" s="261"/>
      <c r="AB157" s="261"/>
      <c r="AC157" s="261"/>
      <c r="AD157" s="261"/>
      <c r="AE157" s="261"/>
      <c r="AF157" s="261"/>
      <c r="AG157" s="261"/>
      <c r="AH157" s="261"/>
      <c r="AI157" s="261"/>
      <c r="AJ157" s="261"/>
    </row>
    <row r="158" spans="1:36" ht="15" thickBot="1">
      <c r="A158" s="261"/>
      <c r="B158" s="261"/>
      <c r="C158" s="555">
        <v>1.1000000000000001</v>
      </c>
      <c r="D158" s="555">
        <v>5.4999999999999997E-3</v>
      </c>
      <c r="E158" s="550">
        <v>0.97</v>
      </c>
      <c r="F158" s="230">
        <v>0.96</v>
      </c>
      <c r="G158" s="230">
        <v>21.33</v>
      </c>
      <c r="H158" s="230">
        <v>15.11</v>
      </c>
      <c r="I158" s="230">
        <v>-2.31</v>
      </c>
      <c r="J158" s="230">
        <v>2.44</v>
      </c>
      <c r="K158" s="261"/>
      <c r="L158" s="261"/>
      <c r="M158" s="261"/>
      <c r="N158" s="261"/>
      <c r="O158" s="261"/>
      <c r="P158" s="261"/>
      <c r="Q158" s="261"/>
      <c r="R158" s="261"/>
      <c r="S158" s="261"/>
      <c r="T158" s="261"/>
      <c r="U158" s="261"/>
      <c r="V158" s="261"/>
      <c r="W158" s="261"/>
      <c r="X158" s="261"/>
      <c r="Y158" s="261"/>
      <c r="Z158" s="261"/>
      <c r="AA158" s="261"/>
      <c r="AB158" s="261"/>
      <c r="AC158" s="261"/>
      <c r="AD158" s="261"/>
      <c r="AE158" s="261"/>
      <c r="AF158" s="261"/>
      <c r="AG158" s="261"/>
      <c r="AH158" s="261"/>
      <c r="AI158" s="261"/>
      <c r="AJ158" s="261"/>
    </row>
    <row r="159" spans="1:36" ht="15" thickBot="1">
      <c r="A159" s="261"/>
      <c r="B159" s="261"/>
      <c r="C159" s="555">
        <v>1</v>
      </c>
      <c r="D159" s="555">
        <v>1.6000000000000001E-3</v>
      </c>
      <c r="E159" s="550">
        <v>0.95</v>
      </c>
      <c r="F159" s="230">
        <v>1.05</v>
      </c>
      <c r="G159" s="230">
        <v>21.45</v>
      </c>
      <c r="H159" s="230">
        <v>11.31</v>
      </c>
      <c r="I159" s="230">
        <v>-1.1599999999999999</v>
      </c>
      <c r="J159" s="230">
        <v>3.76</v>
      </c>
      <c r="K159" s="261"/>
      <c r="L159" s="261"/>
      <c r="M159" s="261"/>
      <c r="N159" s="261"/>
      <c r="O159" s="261"/>
      <c r="P159" s="261"/>
      <c r="Q159" s="261"/>
      <c r="R159" s="261"/>
      <c r="S159" s="261"/>
      <c r="T159" s="261"/>
      <c r="U159" s="261"/>
      <c r="V159" s="261"/>
      <c r="W159" s="261"/>
      <c r="X159" s="261"/>
      <c r="Y159" s="261"/>
      <c r="Z159" s="261"/>
      <c r="AA159" s="261"/>
      <c r="AB159" s="261"/>
      <c r="AC159" s="261"/>
      <c r="AD159" s="261"/>
      <c r="AE159" s="261"/>
      <c r="AF159" s="261"/>
      <c r="AG159" s="261"/>
      <c r="AH159" s="261"/>
      <c r="AI159" s="261"/>
      <c r="AJ159" s="261"/>
    </row>
    <row r="160" spans="1:36" ht="15" thickBot="1">
      <c r="A160" s="261"/>
      <c r="B160" s="261"/>
      <c r="C160" s="261"/>
      <c r="D160" s="261"/>
      <c r="E160" s="261"/>
      <c r="F160" s="261"/>
      <c r="G160" s="261"/>
      <c r="H160" s="261"/>
      <c r="I160" s="261"/>
      <c r="J160" s="261"/>
      <c r="K160" s="261"/>
      <c r="L160" s="261"/>
      <c r="M160" s="261"/>
      <c r="N160" s="261"/>
      <c r="O160" s="261"/>
      <c r="P160" s="261"/>
      <c r="Q160" s="261"/>
      <c r="R160" s="261"/>
      <c r="S160" s="261"/>
      <c r="T160" s="261"/>
      <c r="U160" s="261"/>
      <c r="V160" s="261"/>
      <c r="W160" s="261"/>
      <c r="X160" s="261"/>
      <c r="Y160" s="261"/>
      <c r="Z160" s="261"/>
      <c r="AA160" s="261"/>
      <c r="AB160" s="261"/>
      <c r="AC160" s="261"/>
      <c r="AD160" s="261"/>
      <c r="AE160" s="261"/>
      <c r="AF160" s="261"/>
      <c r="AG160" s="261"/>
      <c r="AH160" s="261"/>
      <c r="AI160" s="261"/>
      <c r="AJ160" s="261"/>
    </row>
    <row r="161" spans="1:36" ht="15" thickBot="1">
      <c r="A161" s="261"/>
      <c r="B161" s="261"/>
      <c r="C161" s="261"/>
      <c r="D161" s="261"/>
      <c r="E161" s="261"/>
      <c r="F161" s="261"/>
      <c r="G161" s="261"/>
      <c r="H161" s="261"/>
      <c r="I161" s="261"/>
      <c r="J161" s="261"/>
      <c r="K161" s="261"/>
      <c r="L161" s="261"/>
      <c r="M161" s="261"/>
      <c r="N161" s="261"/>
      <c r="O161" s="261"/>
      <c r="P161" s="261"/>
      <c r="Q161" s="261"/>
      <c r="R161" s="261"/>
      <c r="S161" s="261"/>
      <c r="T161" s="261"/>
      <c r="U161" s="261"/>
      <c r="V161" s="261"/>
      <c r="W161" s="261"/>
      <c r="X161" s="261"/>
      <c r="Y161" s="261"/>
      <c r="Z161" s="261"/>
      <c r="AA161" s="261"/>
      <c r="AB161" s="261"/>
      <c r="AC161" s="261"/>
      <c r="AD161" s="261"/>
      <c r="AE161" s="261"/>
      <c r="AF161" s="261"/>
      <c r="AG161" s="261"/>
      <c r="AH161" s="261"/>
      <c r="AI161" s="261"/>
      <c r="AJ161" s="261"/>
    </row>
    <row r="162" spans="1:36" ht="15" thickBot="1">
      <c r="A162" s="261"/>
      <c r="B162" s="261"/>
      <c r="C162" s="261"/>
      <c r="D162" s="261"/>
      <c r="E162" s="261"/>
      <c r="F162" s="261"/>
      <c r="G162" s="261"/>
      <c r="H162" s="261"/>
      <c r="I162" s="261"/>
      <c r="J162" s="261"/>
      <c r="K162" s="261"/>
      <c r="L162" s="261"/>
      <c r="M162" s="261"/>
      <c r="N162" s="261"/>
      <c r="O162" s="261"/>
      <c r="P162" s="261"/>
      <c r="Q162" s="261"/>
      <c r="R162" s="261"/>
      <c r="S162" s="261"/>
      <c r="T162" s="261"/>
      <c r="U162" s="261"/>
      <c r="V162" s="261"/>
      <c r="W162" s="261"/>
      <c r="X162" s="261"/>
      <c r="Y162" s="261"/>
      <c r="Z162" s="261"/>
      <c r="AA162" s="261"/>
      <c r="AB162" s="261"/>
      <c r="AC162" s="261"/>
      <c r="AD162" s="261"/>
      <c r="AE162" s="261"/>
      <c r="AF162" s="261"/>
      <c r="AG162" s="261"/>
      <c r="AH162" s="261"/>
      <c r="AI162" s="261"/>
      <c r="AJ162" s="261"/>
    </row>
    <row r="163" spans="1:36" ht="15" thickBot="1">
      <c r="A163" s="261"/>
      <c r="B163" s="261"/>
      <c r="C163" s="261"/>
      <c r="D163" s="261"/>
      <c r="E163" s="261"/>
      <c r="F163" s="261"/>
      <c r="G163" s="261"/>
      <c r="H163" s="261"/>
      <c r="I163" s="261"/>
      <c r="J163" s="261"/>
      <c r="K163" s="261"/>
      <c r="L163" s="261"/>
      <c r="M163" s="261"/>
      <c r="N163" s="261"/>
      <c r="O163" s="261"/>
      <c r="P163" s="261"/>
      <c r="Q163" s="261"/>
      <c r="R163" s="261"/>
      <c r="S163" s="261"/>
      <c r="T163" s="261"/>
      <c r="U163" s="261"/>
      <c r="V163" s="261"/>
      <c r="W163" s="261"/>
      <c r="X163" s="261"/>
      <c r="Y163" s="261"/>
      <c r="Z163" s="261"/>
      <c r="AA163" s="261"/>
      <c r="AB163" s="261"/>
      <c r="AC163" s="261"/>
      <c r="AD163" s="261"/>
      <c r="AE163" s="261"/>
      <c r="AF163" s="261"/>
      <c r="AG163" s="261"/>
      <c r="AH163" s="261"/>
      <c r="AI163" s="261"/>
      <c r="AJ163" s="261"/>
    </row>
    <row r="164" spans="1:36" ht="15" thickBot="1">
      <c r="A164" s="261"/>
      <c r="B164" s="261"/>
      <c r="C164" s="261"/>
      <c r="D164" s="261"/>
      <c r="E164" s="261"/>
      <c r="F164" s="261"/>
      <c r="G164" s="261"/>
      <c r="H164" s="261"/>
      <c r="I164" s="261"/>
      <c r="J164" s="261"/>
      <c r="K164" s="261"/>
      <c r="L164" s="261"/>
      <c r="M164" s="261"/>
      <c r="N164" s="261"/>
      <c r="O164" s="261"/>
      <c r="P164" s="261"/>
      <c r="Q164" s="261"/>
      <c r="R164" s="261"/>
      <c r="S164" s="261"/>
      <c r="T164" s="261"/>
      <c r="U164" s="261"/>
      <c r="V164" s="261"/>
      <c r="W164" s="261"/>
      <c r="X164" s="261"/>
      <c r="Y164" s="261"/>
      <c r="Z164" s="261"/>
      <c r="AA164" s="261"/>
      <c r="AB164" s="261"/>
      <c r="AC164" s="261"/>
      <c r="AD164" s="261"/>
      <c r="AE164" s="261"/>
      <c r="AF164" s="261"/>
      <c r="AG164" s="261"/>
      <c r="AH164" s="261"/>
      <c r="AI164" s="261"/>
      <c r="AJ164" s="261"/>
    </row>
    <row r="165" spans="1:36" ht="15" thickBot="1">
      <c r="A165" s="261"/>
      <c r="B165" s="261"/>
      <c r="C165" s="261"/>
      <c r="D165" s="261"/>
      <c r="E165" s="261"/>
      <c r="F165" s="261"/>
      <c r="G165" s="261"/>
      <c r="H165" s="261"/>
      <c r="I165" s="261"/>
      <c r="J165" s="261"/>
      <c r="K165" s="261"/>
      <c r="L165" s="261"/>
      <c r="M165" s="261"/>
      <c r="N165" s="261"/>
      <c r="O165" s="261"/>
      <c r="P165" s="261"/>
      <c r="Q165" s="261"/>
      <c r="R165" s="261"/>
      <c r="S165" s="261"/>
      <c r="T165" s="261"/>
      <c r="U165" s="261"/>
      <c r="V165" s="261"/>
      <c r="W165" s="261"/>
      <c r="X165" s="261"/>
      <c r="Y165" s="261"/>
      <c r="Z165" s="261"/>
      <c r="AA165" s="261"/>
      <c r="AB165" s="261"/>
      <c r="AC165" s="261"/>
      <c r="AD165" s="261"/>
      <c r="AE165" s="261"/>
      <c r="AF165" s="261"/>
      <c r="AG165" s="261"/>
      <c r="AH165" s="261"/>
      <c r="AI165" s="261"/>
      <c r="AJ165" s="261"/>
    </row>
    <row r="166" spans="1:36" ht="15" thickBot="1">
      <c r="A166" s="261"/>
      <c r="B166" s="261"/>
      <c r="C166" s="261"/>
      <c r="D166" s="261"/>
      <c r="E166" s="261"/>
      <c r="F166" s="261"/>
      <c r="G166" s="261"/>
      <c r="H166" s="261"/>
      <c r="I166" s="261"/>
      <c r="J166" s="261"/>
      <c r="K166" s="261"/>
      <c r="L166" s="261"/>
      <c r="M166" s="261"/>
      <c r="N166" s="261"/>
      <c r="O166" s="261"/>
      <c r="P166" s="261"/>
      <c r="Q166" s="261"/>
      <c r="R166" s="261"/>
      <c r="S166" s="261"/>
      <c r="T166" s="261"/>
      <c r="U166" s="261"/>
      <c r="V166" s="261"/>
      <c r="W166" s="261"/>
      <c r="X166" s="261"/>
      <c r="Y166" s="261"/>
      <c r="Z166" s="261"/>
      <c r="AA166" s="261"/>
      <c r="AB166" s="261"/>
      <c r="AC166" s="261"/>
      <c r="AD166" s="261"/>
      <c r="AE166" s="261"/>
      <c r="AF166" s="261"/>
      <c r="AG166" s="261"/>
      <c r="AH166" s="261"/>
      <c r="AI166" s="261"/>
      <c r="AJ166" s="261"/>
    </row>
    <row r="167" spans="1:36" ht="15" thickBot="1">
      <c r="A167" s="261"/>
      <c r="B167" s="261"/>
      <c r="C167" s="261"/>
      <c r="D167" s="261"/>
      <c r="E167" s="261"/>
      <c r="F167" s="261"/>
      <c r="G167" s="261"/>
      <c r="H167" s="261"/>
      <c r="I167" s="261"/>
      <c r="J167" s="261"/>
      <c r="K167" s="261"/>
      <c r="L167" s="261"/>
      <c r="M167" s="261"/>
      <c r="N167" s="261"/>
      <c r="O167" s="261"/>
      <c r="P167" s="261"/>
      <c r="Q167" s="261"/>
      <c r="R167" s="261"/>
      <c r="S167" s="261"/>
      <c r="T167" s="261"/>
      <c r="U167" s="261"/>
      <c r="V167" s="261"/>
      <c r="W167" s="261"/>
      <c r="X167" s="261"/>
      <c r="Y167" s="261"/>
      <c r="Z167" s="261"/>
      <c r="AA167" s="261"/>
      <c r="AB167" s="261"/>
      <c r="AC167" s="261"/>
      <c r="AD167" s="261"/>
      <c r="AE167" s="261"/>
      <c r="AF167" s="261"/>
      <c r="AG167" s="261"/>
      <c r="AH167" s="261"/>
      <c r="AI167" s="261"/>
      <c r="AJ167" s="261"/>
    </row>
    <row r="168" spans="1:36" ht="15" thickBot="1">
      <c r="A168" s="261"/>
      <c r="B168" s="261"/>
      <c r="C168" s="261"/>
      <c r="D168" s="261"/>
      <c r="E168" s="261"/>
      <c r="F168" s="261"/>
      <c r="G168" s="261"/>
      <c r="H168" s="261"/>
      <c r="I168" s="261"/>
      <c r="J168" s="261"/>
      <c r="K168" s="261"/>
      <c r="L168" s="261"/>
      <c r="M168" s="261"/>
      <c r="N168" s="261"/>
      <c r="O168" s="261"/>
      <c r="P168" s="261"/>
      <c r="Q168" s="261"/>
      <c r="R168" s="261"/>
      <c r="S168" s="261"/>
      <c r="T168" s="261"/>
      <c r="U168" s="261"/>
      <c r="V168" s="261"/>
      <c r="W168" s="261"/>
      <c r="X168" s="261"/>
      <c r="Y168" s="261"/>
      <c r="Z168" s="261"/>
      <c r="AA168" s="261"/>
      <c r="AB168" s="261"/>
      <c r="AC168" s="261"/>
      <c r="AD168" s="261"/>
      <c r="AE168" s="261"/>
      <c r="AF168" s="261"/>
      <c r="AG168" s="261"/>
      <c r="AH168" s="261"/>
      <c r="AI168" s="261"/>
      <c r="AJ168" s="261"/>
    </row>
    <row r="169" spans="1:36" ht="15" thickBot="1">
      <c r="A169" s="261"/>
      <c r="B169" s="261"/>
      <c r="C169" s="261"/>
      <c r="D169" s="261"/>
      <c r="E169" s="261"/>
      <c r="F169" s="261"/>
      <c r="G169" s="261"/>
      <c r="H169" s="261"/>
      <c r="I169" s="261"/>
      <c r="J169" s="261"/>
      <c r="K169" s="261"/>
      <c r="L169" s="261"/>
      <c r="M169" s="261"/>
      <c r="N169" s="261"/>
      <c r="O169" s="261"/>
      <c r="P169" s="261"/>
      <c r="Q169" s="261"/>
      <c r="R169" s="261"/>
      <c r="S169" s="261"/>
      <c r="T169" s="261"/>
      <c r="U169" s="261"/>
      <c r="V169" s="261"/>
      <c r="W169" s="261"/>
      <c r="X169" s="261"/>
      <c r="Y169" s="261"/>
      <c r="Z169" s="261"/>
      <c r="AA169" s="261"/>
      <c r="AB169" s="261"/>
      <c r="AC169" s="261"/>
      <c r="AD169" s="261"/>
      <c r="AE169" s="261"/>
      <c r="AF169" s="261"/>
      <c r="AG169" s="261"/>
      <c r="AH169" s="261"/>
      <c r="AI169" s="261"/>
      <c r="AJ169" s="261"/>
    </row>
    <row r="170" spans="1:36" ht="15" thickBot="1">
      <c r="A170" s="261"/>
      <c r="B170" s="261"/>
      <c r="C170" s="261"/>
      <c r="D170" s="261"/>
      <c r="E170" s="261"/>
      <c r="F170" s="261"/>
      <c r="G170" s="261"/>
      <c r="H170" s="261"/>
      <c r="I170" s="261"/>
      <c r="J170" s="261"/>
      <c r="K170" s="261"/>
      <c r="L170" s="261"/>
      <c r="M170" s="261"/>
      <c r="N170" s="261"/>
      <c r="O170" s="261"/>
      <c r="P170" s="261"/>
      <c r="Q170" s="261"/>
      <c r="R170" s="261"/>
      <c r="S170" s="261"/>
      <c r="T170" s="261"/>
      <c r="U170" s="261"/>
      <c r="V170" s="261"/>
      <c r="W170" s="261"/>
      <c r="X170" s="261"/>
      <c r="Y170" s="261"/>
      <c r="Z170" s="261"/>
      <c r="AA170" s="261"/>
      <c r="AB170" s="261"/>
      <c r="AC170" s="261"/>
      <c r="AD170" s="261"/>
      <c r="AE170" s="261"/>
      <c r="AF170" s="261"/>
      <c r="AG170" s="261"/>
      <c r="AH170" s="261"/>
      <c r="AI170" s="261"/>
      <c r="AJ170" s="261"/>
    </row>
    <row r="171" spans="1:36" ht="15" thickBot="1">
      <c r="A171" s="261"/>
      <c r="B171" s="261"/>
      <c r="C171" s="261"/>
      <c r="D171" s="261"/>
      <c r="E171" s="261"/>
      <c r="F171" s="261"/>
      <c r="G171" s="261"/>
      <c r="H171" s="261"/>
      <c r="I171" s="261"/>
      <c r="J171" s="261"/>
      <c r="K171" s="261"/>
      <c r="L171" s="261"/>
      <c r="M171" s="261"/>
      <c r="N171" s="261"/>
      <c r="O171" s="261"/>
      <c r="P171" s="261"/>
      <c r="Q171" s="261"/>
      <c r="R171" s="261"/>
      <c r="S171" s="261"/>
      <c r="T171" s="261"/>
      <c r="U171" s="261"/>
      <c r="V171" s="261"/>
      <c r="W171" s="261"/>
      <c r="X171" s="261"/>
      <c r="Y171" s="261"/>
      <c r="Z171" s="261"/>
      <c r="AA171" s="261"/>
      <c r="AB171" s="261"/>
      <c r="AC171" s="261"/>
      <c r="AD171" s="261"/>
      <c r="AE171" s="261"/>
      <c r="AF171" s="261"/>
      <c r="AG171" s="261"/>
      <c r="AH171" s="261"/>
      <c r="AI171" s="261"/>
      <c r="AJ171" s="261"/>
    </row>
    <row r="172" spans="1:36" ht="15" thickBot="1">
      <c r="A172" s="261"/>
      <c r="B172" s="261"/>
      <c r="C172" s="261"/>
      <c r="D172" s="261"/>
      <c r="E172" s="261"/>
      <c r="F172" s="261"/>
      <c r="G172" s="261"/>
      <c r="H172" s="261"/>
      <c r="I172" s="261"/>
      <c r="J172" s="261"/>
      <c r="K172" s="261"/>
      <c r="L172" s="261"/>
      <c r="M172" s="261"/>
      <c r="N172" s="261"/>
      <c r="O172" s="261"/>
      <c r="P172" s="261"/>
      <c r="Q172" s="261"/>
      <c r="R172" s="261"/>
      <c r="S172" s="261"/>
      <c r="T172" s="261"/>
      <c r="U172" s="261"/>
      <c r="V172" s="261"/>
      <c r="W172" s="261"/>
      <c r="X172" s="261"/>
      <c r="Y172" s="261"/>
      <c r="Z172" s="261"/>
      <c r="AA172" s="261"/>
      <c r="AB172" s="261"/>
      <c r="AC172" s="261"/>
      <c r="AD172" s="261"/>
      <c r="AE172" s="261"/>
      <c r="AF172" s="261"/>
      <c r="AG172" s="261"/>
      <c r="AH172" s="261"/>
      <c r="AI172" s="261"/>
      <c r="AJ172" s="261"/>
    </row>
    <row r="173" spans="1:36" ht="15" thickBot="1">
      <c r="A173" s="261"/>
      <c r="B173" s="261"/>
      <c r="C173" s="261"/>
      <c r="D173" s="261"/>
      <c r="E173" s="261"/>
      <c r="F173" s="261"/>
      <c r="G173" s="261"/>
      <c r="H173" s="261"/>
      <c r="I173" s="261"/>
      <c r="J173" s="261"/>
      <c r="K173" s="261"/>
      <c r="L173" s="261"/>
      <c r="M173" s="261"/>
      <c r="N173" s="261"/>
      <c r="O173" s="261"/>
      <c r="P173" s="261"/>
      <c r="Q173" s="261"/>
      <c r="R173" s="261"/>
      <c r="S173" s="261"/>
      <c r="T173" s="261"/>
      <c r="U173" s="261"/>
      <c r="V173" s="261"/>
      <c r="W173" s="261"/>
      <c r="X173" s="261"/>
      <c r="Y173" s="261"/>
      <c r="Z173" s="261"/>
      <c r="AA173" s="261"/>
      <c r="AB173" s="261"/>
      <c r="AC173" s="261"/>
      <c r="AD173" s="261"/>
      <c r="AE173" s="261"/>
      <c r="AF173" s="261"/>
      <c r="AG173" s="261"/>
      <c r="AH173" s="261"/>
      <c r="AI173" s="261"/>
      <c r="AJ173" s="261"/>
    </row>
    <row r="174" spans="1:36" ht="15" thickBot="1">
      <c r="A174" s="261"/>
      <c r="B174" s="261"/>
      <c r="C174" s="261"/>
      <c r="D174" s="261"/>
      <c r="E174" s="261"/>
      <c r="F174" s="261"/>
      <c r="G174" s="261"/>
      <c r="H174" s="261"/>
      <c r="I174" s="261"/>
      <c r="J174" s="261"/>
      <c r="K174" s="261"/>
      <c r="L174" s="261"/>
      <c r="M174" s="261"/>
      <c r="N174" s="261"/>
      <c r="O174" s="261"/>
      <c r="P174" s="261"/>
      <c r="Q174" s="261"/>
      <c r="R174" s="261"/>
      <c r="S174" s="261"/>
      <c r="T174" s="261"/>
      <c r="U174" s="261"/>
      <c r="V174" s="261"/>
      <c r="W174" s="261"/>
      <c r="X174" s="261"/>
      <c r="Y174" s="261"/>
      <c r="Z174" s="261"/>
      <c r="AA174" s="261"/>
      <c r="AB174" s="261"/>
      <c r="AC174" s="261"/>
      <c r="AD174" s="261"/>
      <c r="AE174" s="261"/>
      <c r="AF174" s="261"/>
      <c r="AG174" s="261"/>
      <c r="AH174" s="261"/>
      <c r="AI174" s="261"/>
      <c r="AJ174" s="261"/>
    </row>
    <row r="175" spans="1:36" ht="15" thickBot="1">
      <c r="A175" s="261"/>
      <c r="B175" s="261"/>
      <c r="C175" s="261"/>
      <c r="D175" s="261"/>
      <c r="E175" s="261"/>
      <c r="F175" s="261"/>
      <c r="G175" s="261"/>
      <c r="H175" s="261"/>
      <c r="I175" s="261"/>
      <c r="J175" s="261"/>
      <c r="K175" s="261"/>
      <c r="L175" s="261"/>
      <c r="M175" s="261"/>
      <c r="N175" s="261"/>
      <c r="O175" s="261"/>
      <c r="P175" s="261"/>
      <c r="Q175" s="261"/>
      <c r="R175" s="261"/>
      <c r="S175" s="261"/>
      <c r="T175" s="261"/>
      <c r="U175" s="261"/>
      <c r="V175" s="261"/>
      <c r="W175" s="261"/>
      <c r="X175" s="261"/>
      <c r="Y175" s="261"/>
      <c r="Z175" s="261"/>
      <c r="AA175" s="261"/>
      <c r="AB175" s="261"/>
      <c r="AC175" s="261"/>
      <c r="AD175" s="261"/>
      <c r="AE175" s="261"/>
      <c r="AF175" s="261"/>
      <c r="AG175" s="261"/>
      <c r="AH175" s="261"/>
      <c r="AI175" s="261"/>
      <c r="AJ175" s="261"/>
    </row>
    <row r="176" spans="1:36" ht="15" thickBot="1">
      <c r="A176" s="261"/>
      <c r="B176" s="261"/>
      <c r="C176" s="261"/>
      <c r="D176" s="261"/>
      <c r="E176" s="261"/>
      <c r="F176" s="261"/>
      <c r="G176" s="261"/>
      <c r="H176" s="261"/>
      <c r="I176" s="261"/>
      <c r="J176" s="261"/>
      <c r="K176" s="261"/>
      <c r="L176" s="261"/>
      <c r="M176" s="261"/>
      <c r="N176" s="261"/>
      <c r="O176" s="261"/>
      <c r="P176" s="261"/>
      <c r="Q176" s="261"/>
      <c r="R176" s="261"/>
      <c r="S176" s="261"/>
      <c r="T176" s="261"/>
      <c r="U176" s="261"/>
      <c r="V176" s="261"/>
      <c r="W176" s="261"/>
      <c r="X176" s="261"/>
      <c r="Y176" s="261"/>
      <c r="Z176" s="261"/>
      <c r="AA176" s="261"/>
      <c r="AB176" s="261"/>
      <c r="AC176" s="261"/>
      <c r="AD176" s="261"/>
      <c r="AE176" s="261"/>
      <c r="AF176" s="261"/>
      <c r="AG176" s="261"/>
      <c r="AH176" s="261"/>
      <c r="AI176" s="261"/>
      <c r="AJ176" s="261"/>
    </row>
    <row r="177" spans="1:36" ht="15" thickBot="1">
      <c r="A177" s="261"/>
      <c r="B177" s="261"/>
      <c r="C177" s="261"/>
      <c r="D177" s="261"/>
      <c r="E177" s="261"/>
      <c r="F177" s="261"/>
      <c r="G177" s="261"/>
      <c r="H177" s="261"/>
      <c r="I177" s="261"/>
      <c r="J177" s="261"/>
      <c r="K177" s="261"/>
      <c r="L177" s="261"/>
      <c r="M177" s="261"/>
      <c r="N177" s="261"/>
      <c r="O177" s="261"/>
      <c r="P177" s="261"/>
      <c r="Q177" s="261"/>
      <c r="R177" s="261"/>
      <c r="S177" s="261"/>
      <c r="T177" s="261"/>
      <c r="U177" s="261"/>
      <c r="V177" s="261"/>
      <c r="W177" s="261"/>
      <c r="X177" s="261"/>
      <c r="Y177" s="261"/>
      <c r="Z177" s="261"/>
      <c r="AA177" s="261"/>
      <c r="AB177" s="261"/>
      <c r="AC177" s="261"/>
      <c r="AD177" s="261"/>
      <c r="AE177" s="261"/>
      <c r="AF177" s="261"/>
      <c r="AG177" s="261"/>
      <c r="AH177" s="261"/>
      <c r="AI177" s="261"/>
      <c r="AJ177" s="261"/>
    </row>
    <row r="178" spans="1:36" ht="15" thickBot="1">
      <c r="A178" s="261"/>
      <c r="B178" s="261"/>
      <c r="C178" s="261"/>
      <c r="D178" s="261"/>
      <c r="E178" s="261"/>
      <c r="F178" s="261"/>
      <c r="G178" s="261"/>
      <c r="H178" s="261"/>
      <c r="I178" s="261"/>
      <c r="J178" s="261"/>
      <c r="K178" s="261"/>
      <c r="L178" s="261"/>
      <c r="M178" s="261"/>
      <c r="N178" s="261"/>
      <c r="O178" s="261"/>
      <c r="P178" s="261"/>
      <c r="Q178" s="261"/>
      <c r="R178" s="261"/>
      <c r="S178" s="261"/>
      <c r="T178" s="261"/>
      <c r="U178" s="261"/>
      <c r="V178" s="261"/>
      <c r="W178" s="261"/>
      <c r="X178" s="261"/>
      <c r="Y178" s="261"/>
      <c r="Z178" s="261"/>
      <c r="AA178" s="261"/>
      <c r="AB178" s="261"/>
      <c r="AC178" s="261"/>
      <c r="AD178" s="261"/>
      <c r="AE178" s="261"/>
      <c r="AF178" s="261"/>
      <c r="AG178" s="261"/>
      <c r="AH178" s="261"/>
      <c r="AI178" s="261"/>
      <c r="AJ178" s="261"/>
    </row>
    <row r="179" spans="1:36" ht="15" thickBot="1">
      <c r="A179" s="261"/>
      <c r="B179" s="261"/>
      <c r="C179" s="261"/>
      <c r="D179" s="261"/>
      <c r="E179" s="261"/>
      <c r="F179" s="261"/>
      <c r="G179" s="261"/>
      <c r="H179" s="261"/>
      <c r="I179" s="261"/>
      <c r="J179" s="261"/>
      <c r="K179" s="261"/>
      <c r="L179" s="261"/>
      <c r="M179" s="261"/>
      <c r="N179" s="261"/>
      <c r="O179" s="261"/>
      <c r="P179" s="261"/>
      <c r="Q179" s="261"/>
      <c r="R179" s="261"/>
      <c r="S179" s="261"/>
      <c r="T179" s="261"/>
      <c r="U179" s="261"/>
      <c r="V179" s="261"/>
      <c r="W179" s="261"/>
      <c r="X179" s="261"/>
      <c r="Y179" s="261"/>
      <c r="Z179" s="261"/>
      <c r="AA179" s="261"/>
      <c r="AB179" s="261"/>
      <c r="AC179" s="261"/>
      <c r="AD179" s="261"/>
      <c r="AE179" s="261"/>
      <c r="AF179" s="261"/>
      <c r="AG179" s="261"/>
      <c r="AH179" s="261"/>
      <c r="AI179" s="261"/>
      <c r="AJ179" s="261"/>
    </row>
    <row r="180" spans="1:36" ht="15" thickBot="1">
      <c r="A180" s="261"/>
      <c r="B180" s="261"/>
      <c r="C180" s="261"/>
      <c r="D180" s="261"/>
      <c r="E180" s="261"/>
      <c r="F180" s="261"/>
      <c r="G180" s="261"/>
      <c r="H180" s="261"/>
      <c r="I180" s="261"/>
      <c r="J180" s="261"/>
      <c r="K180" s="261"/>
      <c r="L180" s="261"/>
      <c r="M180" s="261"/>
      <c r="N180" s="261"/>
      <c r="O180" s="261"/>
      <c r="P180" s="261"/>
      <c r="Q180" s="261"/>
      <c r="R180" s="261"/>
      <c r="S180" s="261"/>
      <c r="T180" s="261"/>
      <c r="U180" s="261"/>
      <c r="V180" s="261"/>
      <c r="W180" s="261"/>
      <c r="X180" s="261"/>
      <c r="Y180" s="261"/>
      <c r="Z180" s="261"/>
      <c r="AA180" s="261"/>
      <c r="AB180" s="261"/>
      <c r="AC180" s="261"/>
      <c r="AD180" s="261"/>
      <c r="AE180" s="261"/>
      <c r="AF180" s="261"/>
      <c r="AG180" s="261"/>
      <c r="AH180" s="261"/>
      <c r="AI180" s="261"/>
      <c r="AJ180" s="261"/>
    </row>
    <row r="181" spans="1:36" ht="15" thickBot="1">
      <c r="A181" s="261"/>
      <c r="B181" s="261"/>
      <c r="C181" s="261"/>
      <c r="D181" s="261"/>
      <c r="E181" s="261"/>
      <c r="F181" s="261"/>
      <c r="G181" s="261"/>
      <c r="H181" s="261"/>
      <c r="I181" s="261"/>
      <c r="J181" s="261"/>
      <c r="K181" s="261"/>
      <c r="L181" s="261"/>
      <c r="M181" s="261"/>
      <c r="N181" s="261"/>
      <c r="O181" s="261"/>
      <c r="P181" s="261"/>
      <c r="Q181" s="261"/>
      <c r="R181" s="261"/>
      <c r="S181" s="261"/>
      <c r="T181" s="261"/>
      <c r="U181" s="261"/>
      <c r="V181" s="261"/>
      <c r="W181" s="261"/>
      <c r="X181" s="261"/>
      <c r="Y181" s="261"/>
      <c r="Z181" s="261"/>
      <c r="AA181" s="261"/>
      <c r="AB181" s="261"/>
      <c r="AC181" s="261"/>
      <c r="AD181" s="261"/>
      <c r="AE181" s="261"/>
      <c r="AF181" s="261"/>
      <c r="AG181" s="261"/>
      <c r="AH181" s="261"/>
      <c r="AI181" s="261"/>
      <c r="AJ181" s="261"/>
    </row>
    <row r="182" spans="1:36" ht="15" thickBot="1">
      <c r="A182" s="261"/>
      <c r="B182" s="261"/>
      <c r="C182" s="261"/>
      <c r="D182" s="261"/>
      <c r="E182" s="261"/>
      <c r="F182" s="261"/>
      <c r="G182" s="261"/>
      <c r="H182" s="261"/>
      <c r="I182" s="261"/>
      <c r="J182" s="261"/>
      <c r="K182" s="261"/>
      <c r="L182" s="261"/>
      <c r="M182" s="261"/>
      <c r="N182" s="261"/>
      <c r="O182" s="261"/>
      <c r="P182" s="261"/>
      <c r="Q182" s="261"/>
      <c r="R182" s="261"/>
      <c r="S182" s="261"/>
      <c r="T182" s="261"/>
      <c r="U182" s="261"/>
      <c r="V182" s="261"/>
      <c r="W182" s="261"/>
      <c r="X182" s="261"/>
      <c r="Y182" s="261"/>
      <c r="Z182" s="261"/>
      <c r="AA182" s="261"/>
      <c r="AB182" s="261"/>
      <c r="AC182" s="261"/>
      <c r="AD182" s="261"/>
      <c r="AE182" s="261"/>
      <c r="AF182" s="261"/>
      <c r="AG182" s="261"/>
      <c r="AH182" s="261"/>
      <c r="AI182" s="261"/>
      <c r="AJ182" s="261"/>
    </row>
    <row r="183" spans="1:36" ht="15" thickBot="1">
      <c r="A183" s="261"/>
      <c r="B183" s="261"/>
      <c r="C183" s="261"/>
      <c r="D183" s="261"/>
      <c r="E183" s="261"/>
      <c r="F183" s="261"/>
      <c r="G183" s="261"/>
      <c r="H183" s="261"/>
      <c r="I183" s="261"/>
      <c r="J183" s="261"/>
      <c r="K183" s="261"/>
      <c r="L183" s="261"/>
      <c r="M183" s="261"/>
      <c r="N183" s="261"/>
      <c r="O183" s="261"/>
      <c r="P183" s="261"/>
      <c r="Q183" s="261"/>
      <c r="R183" s="261"/>
      <c r="S183" s="261"/>
      <c r="T183" s="261"/>
      <c r="U183" s="261"/>
      <c r="V183" s="261"/>
      <c r="W183" s="261"/>
      <c r="X183" s="261"/>
      <c r="Y183" s="261"/>
      <c r="Z183" s="261"/>
      <c r="AA183" s="261"/>
      <c r="AB183" s="261"/>
      <c r="AC183" s="261"/>
      <c r="AD183" s="261"/>
      <c r="AE183" s="261"/>
      <c r="AF183" s="261"/>
      <c r="AG183" s="261"/>
      <c r="AH183" s="261"/>
      <c r="AI183" s="261"/>
      <c r="AJ183" s="261"/>
    </row>
    <row r="184" spans="1:36" ht="26.25" thickBot="1">
      <c r="A184" s="261"/>
      <c r="B184" s="261"/>
      <c r="C184" s="538" t="s">
        <v>881</v>
      </c>
      <c r="D184" s="261"/>
      <c r="E184" s="261"/>
      <c r="F184" s="261"/>
      <c r="G184" s="261"/>
      <c r="H184" s="261"/>
      <c r="I184" s="557">
        <v>2.1</v>
      </c>
      <c r="J184" s="261" t="s">
        <v>882</v>
      </c>
      <c r="K184" s="261"/>
      <c r="L184" s="261"/>
      <c r="M184" s="261"/>
      <c r="N184" s="261"/>
      <c r="O184" s="261"/>
      <c r="P184" s="261"/>
      <c r="Q184" s="261"/>
      <c r="R184" s="261"/>
      <c r="S184" s="261"/>
      <c r="T184" s="261"/>
      <c r="U184" s="261"/>
      <c r="V184" s="261"/>
      <c r="W184" s="261"/>
      <c r="X184" s="261"/>
      <c r="Y184" s="261"/>
      <c r="Z184" s="261"/>
      <c r="AA184" s="261"/>
      <c r="AB184" s="261"/>
      <c r="AC184" s="261"/>
      <c r="AD184" s="261"/>
      <c r="AE184" s="261"/>
      <c r="AF184" s="261"/>
      <c r="AG184" s="261"/>
      <c r="AH184" s="261"/>
      <c r="AI184" s="261"/>
      <c r="AJ184" s="261"/>
    </row>
    <row r="185" spans="1:36" ht="15" thickBot="1">
      <c r="A185" s="261"/>
      <c r="B185" s="261"/>
      <c r="C185" s="261"/>
      <c r="D185" s="261"/>
      <c r="E185" s="230" t="s">
        <v>883</v>
      </c>
      <c r="F185" s="230" t="s">
        <v>884</v>
      </c>
      <c r="G185" s="261"/>
      <c r="H185" s="261"/>
      <c r="I185" s="261"/>
      <c r="J185" s="261"/>
      <c r="K185" s="261"/>
      <c r="L185" s="261"/>
      <c r="M185" s="261"/>
      <c r="N185" s="261"/>
      <c r="O185" s="261"/>
      <c r="P185" s="261"/>
      <c r="Q185" s="261"/>
      <c r="R185" s="261"/>
      <c r="S185" s="261"/>
      <c r="T185" s="261"/>
      <c r="U185" s="261"/>
      <c r="V185" s="261"/>
      <c r="W185" s="261"/>
      <c r="X185" s="261"/>
      <c r="Y185" s="261"/>
      <c r="Z185" s="261"/>
      <c r="AA185" s="261"/>
      <c r="AB185" s="261"/>
      <c r="AC185" s="261"/>
      <c r="AD185" s="261"/>
      <c r="AE185" s="261"/>
      <c r="AF185" s="261"/>
      <c r="AG185" s="261"/>
      <c r="AH185" s="261"/>
      <c r="AI185" s="261"/>
      <c r="AJ185" s="261"/>
    </row>
    <row r="186" spans="1:36" ht="26.25" thickBot="1">
      <c r="A186" s="261"/>
      <c r="B186" s="261"/>
      <c r="C186" s="538" t="s">
        <v>885</v>
      </c>
      <c r="D186" s="261" t="s">
        <v>886</v>
      </c>
      <c r="E186" s="124">
        <v>5.75</v>
      </c>
      <c r="F186" s="124">
        <v>2.4</v>
      </c>
      <c r="G186" s="230">
        <v>3.35</v>
      </c>
      <c r="H186" s="52" t="s">
        <v>882</v>
      </c>
      <c r="I186" s="558">
        <v>6.7</v>
      </c>
      <c r="J186" s="261" t="s">
        <v>887</v>
      </c>
      <c r="K186" s="261"/>
      <c r="L186" s="261"/>
      <c r="M186" s="261"/>
      <c r="N186" s="261"/>
      <c r="O186" s="261"/>
      <c r="P186" s="261"/>
      <c r="Q186" s="261"/>
      <c r="R186" s="261"/>
      <c r="S186" s="261"/>
      <c r="T186" s="261"/>
      <c r="U186" s="261"/>
      <c r="V186" s="261"/>
      <c r="W186" s="261"/>
      <c r="X186" s="261"/>
      <c r="Y186" s="261"/>
      <c r="Z186" s="261"/>
      <c r="AA186" s="261"/>
      <c r="AB186" s="261"/>
      <c r="AC186" s="261"/>
      <c r="AD186" s="261"/>
      <c r="AE186" s="261"/>
      <c r="AF186" s="261"/>
      <c r="AG186" s="261"/>
      <c r="AH186" s="261"/>
      <c r="AI186" s="261"/>
      <c r="AJ186" s="261"/>
    </row>
    <row r="187" spans="1:36" ht="15" thickBot="1">
      <c r="A187" s="261"/>
      <c r="B187" s="261"/>
      <c r="C187" s="261"/>
      <c r="D187" s="261"/>
      <c r="E187" s="230">
        <v>0.5</v>
      </c>
      <c r="F187" s="230">
        <v>0</v>
      </c>
      <c r="G187" s="230">
        <v>0.5</v>
      </c>
      <c r="H187" s="261" t="s">
        <v>304</v>
      </c>
      <c r="I187" s="261"/>
      <c r="J187" s="261"/>
      <c r="K187" s="261"/>
      <c r="L187" s="261"/>
      <c r="M187" s="261"/>
      <c r="N187" s="261"/>
      <c r="O187" s="261"/>
      <c r="P187" s="261"/>
      <c r="Q187" s="261"/>
      <c r="R187" s="261"/>
      <c r="S187" s="261"/>
      <c r="T187" s="261"/>
      <c r="U187" s="261"/>
      <c r="V187" s="261"/>
      <c r="W187" s="261"/>
      <c r="X187" s="261"/>
      <c r="Y187" s="261"/>
      <c r="Z187" s="261"/>
      <c r="AA187" s="261"/>
      <c r="AB187" s="261"/>
      <c r="AC187" s="261"/>
      <c r="AD187" s="261"/>
      <c r="AE187" s="261"/>
      <c r="AF187" s="261"/>
      <c r="AG187" s="261"/>
      <c r="AH187" s="261"/>
      <c r="AI187" s="261"/>
      <c r="AJ187" s="261"/>
    </row>
    <row r="188" spans="1:36" ht="15" thickBot="1">
      <c r="A188" s="261"/>
      <c r="B188" s="261"/>
      <c r="C188" s="261"/>
      <c r="D188" s="261"/>
      <c r="E188" s="230" t="s">
        <v>888</v>
      </c>
      <c r="F188" s="230" t="s">
        <v>889</v>
      </c>
      <c r="G188" s="261"/>
      <c r="H188" s="261"/>
      <c r="I188" s="261"/>
      <c r="J188" s="261"/>
      <c r="K188" s="261"/>
      <c r="L188" s="261"/>
      <c r="M188" s="261"/>
      <c r="N188" s="261"/>
      <c r="O188" s="261"/>
      <c r="P188" s="261"/>
      <c r="Q188" s="261"/>
      <c r="R188" s="261"/>
      <c r="S188" s="261"/>
      <c r="T188" s="261"/>
      <c r="U188" s="261"/>
      <c r="V188" s="261"/>
      <c r="W188" s="261"/>
      <c r="X188" s="261"/>
      <c r="Y188" s="261"/>
      <c r="Z188" s="261"/>
      <c r="AA188" s="261"/>
      <c r="AB188" s="261"/>
      <c r="AC188" s="261"/>
      <c r="AD188" s="261"/>
      <c r="AE188" s="261"/>
      <c r="AF188" s="261"/>
      <c r="AG188" s="261"/>
      <c r="AH188" s="261"/>
      <c r="AI188" s="261"/>
      <c r="AJ188" s="261"/>
    </row>
    <row r="189" spans="1:36" ht="15" thickBot="1">
      <c r="A189" s="261"/>
      <c r="B189" s="261"/>
      <c r="C189" s="261"/>
      <c r="D189" s="261"/>
      <c r="E189" s="261"/>
      <c r="F189" s="261"/>
      <c r="G189" s="261"/>
      <c r="H189" s="261"/>
      <c r="I189" s="261"/>
      <c r="J189" s="261"/>
      <c r="K189" s="261"/>
      <c r="L189" s="261"/>
      <c r="M189" s="261"/>
      <c r="N189" s="261"/>
      <c r="O189" s="261"/>
      <c r="P189" s="261"/>
      <c r="Q189" s="261"/>
      <c r="R189" s="261"/>
      <c r="S189" s="261"/>
      <c r="T189" s="261"/>
      <c r="U189" s="261"/>
      <c r="V189" s="261"/>
      <c r="W189" s="261"/>
      <c r="X189" s="261"/>
      <c r="Y189" s="261"/>
      <c r="Z189" s="261"/>
      <c r="AA189" s="261"/>
      <c r="AB189" s="261"/>
      <c r="AC189" s="261"/>
      <c r="AD189" s="261"/>
      <c r="AE189" s="261"/>
      <c r="AF189" s="261"/>
      <c r="AG189" s="261"/>
      <c r="AH189" s="261"/>
      <c r="AI189" s="261"/>
      <c r="AJ189" s="261"/>
    </row>
    <row r="190" spans="1:36" ht="26.25" thickBot="1">
      <c r="A190" s="261"/>
      <c r="B190" s="261"/>
      <c r="C190" s="538" t="s">
        <v>890</v>
      </c>
      <c r="D190" s="261"/>
      <c r="E190" s="261"/>
      <c r="F190" s="261"/>
      <c r="G190" s="261"/>
      <c r="H190" s="538">
        <v>0.1492537313</v>
      </c>
      <c r="I190" s="261" t="s">
        <v>891</v>
      </c>
      <c r="J190" s="261"/>
      <c r="K190" s="261"/>
      <c r="L190" s="261"/>
      <c r="M190" s="261"/>
      <c r="N190" s="261"/>
      <c r="O190" s="261"/>
      <c r="P190" s="261"/>
      <c r="Q190" s="261"/>
      <c r="R190" s="261"/>
      <c r="S190" s="261"/>
      <c r="T190" s="261"/>
      <c r="U190" s="261"/>
      <c r="V190" s="261"/>
      <c r="W190" s="261"/>
      <c r="X190" s="261"/>
      <c r="Y190" s="261"/>
      <c r="Z190" s="261"/>
      <c r="AA190" s="261"/>
      <c r="AB190" s="261"/>
      <c r="AC190" s="261"/>
      <c r="AD190" s="261"/>
      <c r="AE190" s="261"/>
      <c r="AF190" s="261"/>
      <c r="AG190" s="261"/>
      <c r="AH190" s="261"/>
      <c r="AI190" s="261"/>
      <c r="AJ190" s="261"/>
    </row>
    <row r="191" spans="1:36" ht="15" thickBot="1">
      <c r="A191" s="261"/>
      <c r="B191" s="261"/>
      <c r="C191" s="261"/>
      <c r="D191" s="261"/>
      <c r="E191" s="261"/>
      <c r="F191" s="261"/>
      <c r="G191" s="261"/>
      <c r="H191" s="538">
        <v>149.2537313</v>
      </c>
      <c r="I191" s="261"/>
      <c r="J191" s="261"/>
      <c r="K191" s="261"/>
      <c r="L191" s="261"/>
      <c r="M191" s="261"/>
      <c r="N191" s="261"/>
      <c r="O191" s="261"/>
      <c r="P191" s="261"/>
      <c r="Q191" s="261"/>
      <c r="R191" s="261"/>
      <c r="S191" s="261"/>
      <c r="T191" s="261"/>
      <c r="U191" s="261"/>
      <c r="V191" s="261"/>
      <c r="W191" s="261"/>
      <c r="X191" s="261"/>
      <c r="Y191" s="261"/>
      <c r="Z191" s="261"/>
      <c r="AA191" s="261"/>
      <c r="AB191" s="261"/>
      <c r="AC191" s="261"/>
      <c r="AD191" s="261"/>
      <c r="AE191" s="261"/>
      <c r="AF191" s="261"/>
      <c r="AG191" s="261"/>
      <c r="AH191" s="261"/>
      <c r="AI191" s="261"/>
      <c r="AJ191" s="261"/>
    </row>
    <row r="192" spans="1:36" ht="51.75" thickBot="1">
      <c r="A192" s="261"/>
      <c r="B192" s="261"/>
      <c r="C192" s="261"/>
      <c r="D192" s="261"/>
      <c r="E192" s="261"/>
      <c r="F192" s="261"/>
      <c r="G192" s="547" t="s">
        <v>864</v>
      </c>
      <c r="H192" s="547" t="s">
        <v>892</v>
      </c>
      <c r="I192" s="547" t="s">
        <v>893</v>
      </c>
      <c r="J192" s="261"/>
      <c r="K192" s="261"/>
      <c r="L192" s="261"/>
      <c r="M192" s="261"/>
      <c r="N192" s="261"/>
      <c r="O192" s="261"/>
      <c r="P192" s="261"/>
      <c r="Q192" s="261"/>
      <c r="R192" s="261"/>
      <c r="S192" s="261"/>
      <c r="T192" s="261"/>
      <c r="U192" s="261"/>
      <c r="V192" s="261"/>
      <c r="W192" s="261"/>
      <c r="X192" s="261"/>
      <c r="Y192" s="261"/>
      <c r="Z192" s="261"/>
      <c r="AA192" s="261"/>
      <c r="AB192" s="261"/>
      <c r="AC192" s="261"/>
      <c r="AD192" s="261"/>
      <c r="AE192" s="261"/>
      <c r="AF192" s="261"/>
      <c r="AG192" s="261"/>
      <c r="AH192" s="261"/>
      <c r="AI192" s="261"/>
      <c r="AJ192" s="261"/>
    </row>
    <row r="193" spans="1:36" ht="15" thickBot="1">
      <c r="A193" s="261"/>
      <c r="B193" s="261"/>
      <c r="C193" s="261"/>
      <c r="D193" s="261"/>
      <c r="E193" s="261"/>
      <c r="F193" s="261"/>
      <c r="G193" s="261"/>
      <c r="H193" s="261"/>
      <c r="I193" s="261"/>
      <c r="J193" s="261"/>
      <c r="K193" s="261"/>
      <c r="L193" s="261"/>
      <c r="M193" s="261"/>
      <c r="N193" s="261"/>
      <c r="O193" s="261"/>
      <c r="P193" s="261"/>
      <c r="Q193" s="261"/>
      <c r="R193" s="261"/>
      <c r="S193" s="261"/>
      <c r="T193" s="261"/>
      <c r="U193" s="261"/>
      <c r="V193" s="261"/>
      <c r="W193" s="261"/>
      <c r="X193" s="261"/>
      <c r="Y193" s="261"/>
      <c r="Z193" s="261"/>
      <c r="AA193" s="261"/>
      <c r="AB193" s="261"/>
      <c r="AC193" s="261"/>
      <c r="AD193" s="261"/>
      <c r="AE193" s="261"/>
      <c r="AF193" s="261"/>
      <c r="AG193" s="261"/>
      <c r="AH193" s="261"/>
      <c r="AI193" s="261"/>
      <c r="AJ193" s="261"/>
    </row>
    <row r="194" spans="1:36" ht="15" thickBot="1">
      <c r="A194" s="261"/>
      <c r="B194" s="261"/>
      <c r="C194" s="261"/>
      <c r="D194" s="261"/>
      <c r="E194" s="261"/>
      <c r="F194" s="261"/>
      <c r="G194" s="230">
        <v>80</v>
      </c>
      <c r="H194" s="538">
        <v>1.2500000000000001E-2</v>
      </c>
      <c r="I194" s="538">
        <v>12.5</v>
      </c>
      <c r="J194" s="261"/>
      <c r="K194" s="261"/>
      <c r="L194" s="261"/>
      <c r="M194" s="261"/>
      <c r="N194" s="261"/>
      <c r="O194" s="261"/>
      <c r="P194" s="261"/>
      <c r="Q194" s="261"/>
      <c r="R194" s="261"/>
      <c r="S194" s="261"/>
      <c r="T194" s="261"/>
      <c r="U194" s="261"/>
      <c r="V194" s="261"/>
      <c r="W194" s="261"/>
      <c r="X194" s="261"/>
      <c r="Y194" s="261"/>
      <c r="Z194" s="261"/>
      <c r="AA194" s="261"/>
      <c r="AB194" s="261"/>
      <c r="AC194" s="261"/>
      <c r="AD194" s="261"/>
      <c r="AE194" s="261"/>
      <c r="AF194" s="261"/>
      <c r="AG194" s="261"/>
      <c r="AH194" s="261"/>
      <c r="AI194" s="261"/>
      <c r="AJ194" s="261"/>
    </row>
    <row r="195" spans="1:36" ht="15" thickBot="1">
      <c r="A195" s="261"/>
      <c r="B195" s="261"/>
      <c r="C195" s="261"/>
      <c r="D195" s="261"/>
      <c r="E195" s="261"/>
      <c r="F195" s="261"/>
      <c r="G195" s="230">
        <v>83.87</v>
      </c>
      <c r="H195" s="538">
        <v>1.1900000000000001E-2</v>
      </c>
      <c r="I195" s="538">
        <v>11.92</v>
      </c>
      <c r="J195" s="261"/>
      <c r="K195" s="261"/>
      <c r="L195" s="261"/>
      <c r="M195" s="261"/>
      <c r="N195" s="261"/>
      <c r="O195" s="261"/>
      <c r="P195" s="261"/>
      <c r="Q195" s="261"/>
      <c r="R195" s="261"/>
      <c r="S195" s="261"/>
      <c r="T195" s="261"/>
      <c r="U195" s="261"/>
      <c r="V195" s="261"/>
      <c r="W195" s="261"/>
      <c r="X195" s="261"/>
      <c r="Y195" s="261"/>
      <c r="Z195" s="261"/>
      <c r="AA195" s="261"/>
      <c r="AB195" s="261"/>
      <c r="AC195" s="261"/>
      <c r="AD195" s="261"/>
      <c r="AE195" s="261"/>
      <c r="AF195" s="261"/>
      <c r="AG195" s="261"/>
      <c r="AH195" s="261"/>
      <c r="AI195" s="261"/>
      <c r="AJ195" s="261"/>
    </row>
    <row r="196" spans="1:36" ht="15" thickBot="1">
      <c r="A196" s="261"/>
      <c r="B196" s="261"/>
      <c r="C196" s="261"/>
      <c r="D196" s="261"/>
      <c r="E196" s="261"/>
      <c r="F196" s="261"/>
      <c r="G196" s="230">
        <v>63.33</v>
      </c>
      <c r="H196" s="538">
        <v>1.5800000000000002E-2</v>
      </c>
      <c r="I196" s="538">
        <v>15.79</v>
      </c>
      <c r="J196" s="261"/>
      <c r="K196" s="261"/>
      <c r="L196" s="261"/>
      <c r="M196" s="261"/>
      <c r="N196" s="261"/>
      <c r="O196" s="261"/>
      <c r="P196" s="261"/>
      <c r="Q196" s="261"/>
      <c r="R196" s="261"/>
      <c r="S196" s="261"/>
      <c r="T196" s="261"/>
      <c r="U196" s="261"/>
      <c r="V196" s="261"/>
      <c r="W196" s="261"/>
      <c r="X196" s="261"/>
      <c r="Y196" s="261"/>
      <c r="Z196" s="261"/>
      <c r="AA196" s="261"/>
      <c r="AB196" s="261"/>
      <c r="AC196" s="261"/>
      <c r="AD196" s="261"/>
      <c r="AE196" s="261"/>
      <c r="AF196" s="261"/>
      <c r="AG196" s="261"/>
      <c r="AH196" s="261"/>
      <c r="AI196" s="261"/>
      <c r="AJ196" s="261"/>
    </row>
    <row r="197" spans="1:36" ht="15" thickBot="1">
      <c r="A197" s="261"/>
      <c r="B197" s="261"/>
      <c r="C197" s="261"/>
      <c r="D197" s="261"/>
      <c r="E197" s="261"/>
      <c r="F197" s="261"/>
      <c r="G197" s="230">
        <v>46.67</v>
      </c>
      <c r="H197" s="538">
        <v>2.1399999999999999E-2</v>
      </c>
      <c r="I197" s="538">
        <v>21.43</v>
      </c>
      <c r="J197" s="261"/>
      <c r="K197" s="261"/>
      <c r="L197" s="261"/>
      <c r="M197" s="261"/>
      <c r="N197" s="261"/>
      <c r="O197" s="261"/>
      <c r="P197" s="261"/>
      <c r="Q197" s="261"/>
      <c r="R197" s="261"/>
      <c r="S197" s="261"/>
      <c r="T197" s="261"/>
      <c r="U197" s="261"/>
      <c r="V197" s="261"/>
      <c r="W197" s="261"/>
      <c r="X197" s="261"/>
      <c r="Y197" s="261"/>
      <c r="Z197" s="261"/>
      <c r="AA197" s="261"/>
      <c r="AB197" s="261"/>
      <c r="AC197" s="261"/>
      <c r="AD197" s="261"/>
      <c r="AE197" s="261"/>
      <c r="AF197" s="261"/>
      <c r="AG197" s="261"/>
      <c r="AH197" s="261"/>
      <c r="AI197" s="261"/>
      <c r="AJ197" s="261"/>
    </row>
    <row r="198" spans="1:36" ht="15" thickBot="1">
      <c r="A198" s="261"/>
      <c r="B198" s="261"/>
      <c r="C198" s="261"/>
      <c r="D198" s="261"/>
      <c r="E198" s="261"/>
      <c r="F198" s="261"/>
      <c r="G198" s="230">
        <v>13.33</v>
      </c>
      <c r="H198" s="538">
        <v>7.4999999999999997E-2</v>
      </c>
      <c r="I198" s="261"/>
      <c r="J198" s="261"/>
      <c r="K198" s="261"/>
      <c r="L198" s="261"/>
      <c r="M198" s="261"/>
      <c r="N198" s="261"/>
      <c r="O198" s="261"/>
      <c r="P198" s="261"/>
      <c r="Q198" s="261"/>
      <c r="R198" s="261"/>
      <c r="S198" s="261"/>
      <c r="T198" s="261"/>
      <c r="U198" s="261"/>
      <c r="V198" s="261"/>
      <c r="W198" s="261"/>
      <c r="X198" s="261"/>
      <c r="Y198" s="261"/>
      <c r="Z198" s="261"/>
      <c r="AA198" s="261"/>
      <c r="AB198" s="261"/>
      <c r="AC198" s="261"/>
      <c r="AD198" s="261"/>
      <c r="AE198" s="261"/>
      <c r="AF198" s="261"/>
      <c r="AG198" s="261"/>
      <c r="AH198" s="261"/>
      <c r="AI198" s="261"/>
      <c r="AJ198" s="261"/>
    </row>
    <row r="199" spans="1:36" ht="15" thickBot="1">
      <c r="A199" s="261"/>
      <c r="B199" s="261"/>
      <c r="C199" s="261"/>
      <c r="D199" s="261"/>
      <c r="E199" s="261"/>
      <c r="F199" s="261"/>
      <c r="G199" s="52"/>
      <c r="H199" s="52"/>
      <c r="I199" s="52"/>
      <c r="J199" s="261"/>
      <c r="K199" s="261"/>
      <c r="L199" s="261"/>
      <c r="M199" s="261"/>
      <c r="N199" s="261"/>
      <c r="O199" s="261"/>
      <c r="P199" s="261"/>
      <c r="Q199" s="261"/>
      <c r="R199" s="261"/>
      <c r="S199" s="261"/>
      <c r="T199" s="261"/>
      <c r="U199" s="261"/>
      <c r="V199" s="261"/>
      <c r="W199" s="261"/>
      <c r="X199" s="261"/>
      <c r="Y199" s="261"/>
      <c r="Z199" s="261"/>
      <c r="AA199" s="261"/>
      <c r="AB199" s="261"/>
      <c r="AC199" s="261"/>
      <c r="AD199" s="261"/>
      <c r="AE199" s="261"/>
      <c r="AF199" s="261"/>
      <c r="AG199" s="261"/>
      <c r="AH199" s="261"/>
      <c r="AI199" s="261"/>
      <c r="AJ199" s="261"/>
    </row>
    <row r="200" spans="1:36" ht="15" thickBot="1">
      <c r="A200" s="261"/>
      <c r="B200" s="261"/>
      <c r="C200" s="261"/>
      <c r="D200" s="261"/>
      <c r="E200" s="261"/>
      <c r="F200" s="261"/>
      <c r="G200" s="261"/>
      <c r="H200" s="538">
        <v>2.7300000000000001E-2</v>
      </c>
      <c r="I200" s="558">
        <v>15.41</v>
      </c>
      <c r="J200" s="261"/>
      <c r="K200" s="261"/>
      <c r="L200" s="261"/>
      <c r="M200" s="261"/>
      <c r="N200" s="261"/>
      <c r="O200" s="261"/>
      <c r="P200" s="261"/>
      <c r="Q200" s="261"/>
      <c r="R200" s="261"/>
      <c r="S200" s="261"/>
      <c r="T200" s="261"/>
      <c r="U200" s="261"/>
      <c r="V200" s="261"/>
      <c r="W200" s="261"/>
      <c r="X200" s="261"/>
      <c r="Y200" s="261"/>
      <c r="Z200" s="261"/>
      <c r="AA200" s="261"/>
      <c r="AB200" s="261"/>
      <c r="AC200" s="261"/>
      <c r="AD200" s="261"/>
      <c r="AE200" s="261"/>
      <c r="AF200" s="261"/>
      <c r="AG200" s="261"/>
      <c r="AH200" s="261"/>
      <c r="AI200" s="261"/>
      <c r="AJ200" s="261"/>
    </row>
    <row r="201" spans="1:36" ht="15" thickBot="1">
      <c r="A201" s="261"/>
      <c r="B201" s="261"/>
      <c r="C201" s="261"/>
      <c r="D201" s="261"/>
      <c r="E201" s="261"/>
      <c r="F201" s="261"/>
      <c r="G201" s="261"/>
      <c r="H201" s="261"/>
      <c r="I201" s="261"/>
      <c r="J201" s="261"/>
      <c r="K201" s="261"/>
      <c r="L201" s="261"/>
      <c r="M201" s="261"/>
      <c r="N201" s="261"/>
      <c r="O201" s="261"/>
      <c r="P201" s="261"/>
      <c r="Q201" s="261"/>
      <c r="R201" s="261"/>
      <c r="S201" s="261"/>
      <c r="T201" s="261"/>
      <c r="U201" s="261"/>
      <c r="V201" s="261"/>
      <c r="W201" s="261"/>
      <c r="X201" s="261"/>
      <c r="Y201" s="261"/>
      <c r="Z201" s="261"/>
      <c r="AA201" s="261"/>
      <c r="AB201" s="261"/>
      <c r="AC201" s="261"/>
      <c r="AD201" s="261"/>
      <c r="AE201" s="261"/>
      <c r="AF201" s="261"/>
      <c r="AG201" s="261"/>
      <c r="AH201" s="261"/>
      <c r="AI201" s="261"/>
      <c r="AJ201" s="261"/>
    </row>
    <row r="202" spans="1:36" ht="15" thickBot="1">
      <c r="A202" s="261"/>
      <c r="B202" s="261"/>
      <c r="C202" s="261"/>
      <c r="D202" s="261"/>
      <c r="E202" s="261"/>
      <c r="F202" s="261"/>
      <c r="G202" s="261"/>
      <c r="H202" s="261"/>
      <c r="I202" s="261"/>
      <c r="J202" s="261"/>
      <c r="K202" s="261"/>
      <c r="L202" s="261"/>
      <c r="M202" s="261"/>
      <c r="N202" s="261"/>
      <c r="O202" s="261"/>
      <c r="P202" s="261"/>
      <c r="Q202" s="261"/>
      <c r="R202" s="261"/>
      <c r="S202" s="261"/>
      <c r="T202" s="261"/>
      <c r="U202" s="261"/>
      <c r="V202" s="261"/>
      <c r="W202" s="261"/>
      <c r="X202" s="261"/>
      <c r="Y202" s="261"/>
      <c r="Z202" s="261"/>
      <c r="AA202" s="261"/>
      <c r="AB202" s="261"/>
      <c r="AC202" s="261"/>
      <c r="AD202" s="261"/>
      <c r="AE202" s="261"/>
      <c r="AF202" s="261"/>
      <c r="AG202" s="261"/>
      <c r="AH202" s="261"/>
      <c r="AI202" s="261"/>
      <c r="AJ202" s="261"/>
    </row>
    <row r="203" spans="1:36" ht="26.25" thickBot="1">
      <c r="A203" s="261"/>
      <c r="B203" s="261"/>
      <c r="C203" s="261"/>
      <c r="D203" s="261"/>
      <c r="E203" s="261"/>
      <c r="F203" s="261"/>
      <c r="G203" s="261"/>
      <c r="H203" s="261"/>
      <c r="I203" s="538">
        <v>7.15</v>
      </c>
      <c r="J203" s="261" t="s">
        <v>894</v>
      </c>
      <c r="K203" s="261"/>
      <c r="L203" s="261"/>
      <c r="M203" s="261"/>
      <c r="N203" s="261"/>
      <c r="O203" s="261"/>
      <c r="P203" s="261"/>
      <c r="Q203" s="261"/>
      <c r="R203" s="261"/>
      <c r="S203" s="261"/>
      <c r="T203" s="261"/>
      <c r="U203" s="261"/>
      <c r="V203" s="261"/>
      <c r="W203" s="261"/>
      <c r="X203" s="261"/>
      <c r="Y203" s="261"/>
      <c r="Z203" s="261"/>
      <c r="AA203" s="261"/>
      <c r="AB203" s="261"/>
      <c r="AC203" s="261"/>
      <c r="AD203" s="261"/>
      <c r="AE203" s="261"/>
      <c r="AF203" s="261"/>
      <c r="AG203" s="261"/>
      <c r="AH203" s="261"/>
      <c r="AI203" s="261"/>
      <c r="AJ203" s="261"/>
    </row>
    <row r="204" spans="1:36" ht="15" thickBot="1">
      <c r="A204" s="261"/>
      <c r="B204" s="261"/>
      <c r="C204" s="261"/>
      <c r="D204" s="261"/>
      <c r="E204" s="261"/>
      <c r="F204" s="261"/>
      <c r="G204" s="261"/>
      <c r="H204" s="261"/>
      <c r="I204" s="261"/>
      <c r="J204" s="261"/>
      <c r="K204" s="261"/>
      <c r="L204" s="261"/>
      <c r="M204" s="261"/>
      <c r="N204" s="261"/>
      <c r="O204" s="261"/>
      <c r="P204" s="261"/>
      <c r="Q204" s="261"/>
      <c r="R204" s="261"/>
      <c r="S204" s="261"/>
      <c r="T204" s="261"/>
      <c r="U204" s="261"/>
      <c r="V204" s="261"/>
      <c r="W204" s="261"/>
      <c r="X204" s="261"/>
      <c r="Y204" s="261"/>
      <c r="Z204" s="261"/>
      <c r="AA204" s="261"/>
      <c r="AB204" s="261"/>
      <c r="AC204" s="261"/>
      <c r="AD204" s="261"/>
      <c r="AE204" s="261"/>
      <c r="AF204" s="261"/>
      <c r="AG204" s="261"/>
      <c r="AH204" s="261"/>
      <c r="AI204" s="261"/>
      <c r="AJ204" s="261"/>
    </row>
    <row r="205" spans="1:36" ht="15" thickBot="1">
      <c r="A205" s="261"/>
      <c r="B205" s="261"/>
      <c r="C205" s="261"/>
      <c r="D205" s="261"/>
      <c r="E205" s="261"/>
      <c r="F205" s="261"/>
      <c r="G205" s="261"/>
      <c r="H205" s="261"/>
      <c r="I205" s="261"/>
      <c r="J205" s="261"/>
      <c r="K205" s="261"/>
      <c r="L205" s="261"/>
      <c r="M205" s="261"/>
      <c r="N205" s="261"/>
      <c r="O205" s="261"/>
      <c r="P205" s="261"/>
      <c r="Q205" s="261"/>
      <c r="R205" s="261"/>
      <c r="S205" s="261"/>
      <c r="T205" s="261"/>
      <c r="U205" s="261"/>
      <c r="V205" s="261"/>
      <c r="W205" s="261"/>
      <c r="X205" s="261"/>
      <c r="Y205" s="261"/>
      <c r="Z205" s="261"/>
      <c r="AA205" s="261"/>
      <c r="AB205" s="261"/>
      <c r="AC205" s="261"/>
      <c r="AD205" s="261"/>
      <c r="AE205" s="261"/>
      <c r="AF205" s="261"/>
      <c r="AG205" s="261"/>
      <c r="AH205" s="261"/>
      <c r="AI205" s="261"/>
      <c r="AJ205" s="261"/>
    </row>
    <row r="206" spans="1:36" ht="15" thickBot="1">
      <c r="A206" s="261"/>
      <c r="B206" s="261"/>
      <c r="C206" s="261"/>
      <c r="D206" s="261"/>
      <c r="E206" s="261"/>
      <c r="F206" s="261"/>
      <c r="G206" s="261"/>
      <c r="H206" s="261"/>
      <c r="I206" s="261"/>
      <c r="J206" s="261"/>
      <c r="K206" s="261"/>
      <c r="L206" s="261"/>
      <c r="M206" s="261"/>
      <c r="N206" s="261"/>
      <c r="O206" s="261"/>
      <c r="P206" s="261"/>
      <c r="Q206" s="261"/>
      <c r="R206" s="261"/>
      <c r="S206" s="261"/>
      <c r="T206" s="261"/>
      <c r="U206" s="261"/>
      <c r="V206" s="261"/>
      <c r="W206" s="261"/>
      <c r="X206" s="261"/>
      <c r="Y206" s="261"/>
      <c r="Z206" s="261"/>
      <c r="AA206" s="261"/>
      <c r="AB206" s="261"/>
      <c r="AC206" s="261"/>
      <c r="AD206" s="261"/>
      <c r="AE206" s="261"/>
      <c r="AF206" s="261"/>
      <c r="AG206" s="261"/>
      <c r="AH206" s="261"/>
      <c r="AI206" s="261"/>
      <c r="AJ206" s="261"/>
    </row>
    <row r="207" spans="1:36" ht="26.25" thickBot="1">
      <c r="A207" s="261"/>
      <c r="B207" s="261"/>
      <c r="C207" s="261"/>
      <c r="D207" s="261"/>
      <c r="E207" s="261"/>
      <c r="F207" s="261"/>
      <c r="G207" s="261"/>
      <c r="H207" s="261"/>
      <c r="I207" s="538">
        <v>16.445266400000001</v>
      </c>
      <c r="J207" s="261" t="s">
        <v>894</v>
      </c>
      <c r="K207" s="261"/>
      <c r="L207" s="261"/>
      <c r="M207" s="261"/>
      <c r="N207" s="261"/>
      <c r="O207" s="261"/>
      <c r="P207" s="261"/>
      <c r="Q207" s="261"/>
      <c r="R207" s="261"/>
      <c r="S207" s="261"/>
      <c r="T207" s="261"/>
      <c r="U207" s="261"/>
      <c r="V207" s="261"/>
      <c r="W207" s="261"/>
      <c r="X207" s="261"/>
      <c r="Y207" s="261"/>
      <c r="Z207" s="261"/>
      <c r="AA207" s="261"/>
      <c r="AB207" s="261"/>
      <c r="AC207" s="261"/>
      <c r="AD207" s="261"/>
      <c r="AE207" s="261"/>
      <c r="AF207" s="261"/>
      <c r="AG207" s="261"/>
      <c r="AH207" s="261"/>
      <c r="AI207" s="261"/>
      <c r="AJ207" s="261"/>
    </row>
    <row r="208" spans="1:36" ht="15" thickBot="1">
      <c r="A208" s="261"/>
      <c r="B208" s="261"/>
      <c r="C208" s="261"/>
      <c r="D208" s="261"/>
      <c r="E208" s="261"/>
      <c r="F208" s="261"/>
      <c r="G208" s="261"/>
      <c r="H208" s="261"/>
      <c r="I208" s="261"/>
      <c r="J208" s="261"/>
      <c r="K208" s="261"/>
      <c r="L208" s="261"/>
      <c r="M208" s="261"/>
      <c r="N208" s="261"/>
      <c r="O208" s="261"/>
      <c r="P208" s="261"/>
      <c r="Q208" s="261"/>
      <c r="R208" s="261"/>
      <c r="S208" s="261"/>
      <c r="T208" s="261"/>
      <c r="U208" s="261"/>
      <c r="V208" s="261"/>
      <c r="W208" s="261"/>
      <c r="X208" s="261"/>
      <c r="Y208" s="261"/>
      <c r="Z208" s="261"/>
      <c r="AA208" s="261"/>
      <c r="AB208" s="261"/>
      <c r="AC208" s="261"/>
      <c r="AD208" s="261"/>
      <c r="AE208" s="261"/>
      <c r="AF208" s="261"/>
      <c r="AG208" s="261"/>
      <c r="AH208" s="261"/>
      <c r="AI208" s="261"/>
      <c r="AJ208" s="261"/>
    </row>
    <row r="209" spans="1:36" ht="15" thickBot="1">
      <c r="A209" s="261"/>
      <c r="B209" s="261"/>
      <c r="C209" s="261"/>
      <c r="D209" s="261"/>
      <c r="E209" s="261"/>
      <c r="F209" s="261"/>
      <c r="G209" s="261"/>
      <c r="H209" s="261"/>
      <c r="I209" s="261"/>
      <c r="J209" s="261"/>
      <c r="K209" s="261"/>
      <c r="L209" s="261"/>
      <c r="M209" s="261"/>
      <c r="N209" s="261"/>
      <c r="O209" s="261"/>
      <c r="P209" s="261"/>
      <c r="Q209" s="261"/>
      <c r="R209" s="261"/>
      <c r="S209" s="261"/>
      <c r="T209" s="261"/>
      <c r="U209" s="261"/>
      <c r="V209" s="261"/>
      <c r="W209" s="261"/>
      <c r="X209" s="261"/>
      <c r="Y209" s="261"/>
      <c r="Z209" s="261"/>
      <c r="AA209" s="261"/>
      <c r="AB209" s="261"/>
      <c r="AC209" s="261"/>
      <c r="AD209" s="261"/>
      <c r="AE209" s="261"/>
      <c r="AF209" s="261"/>
      <c r="AG209" s="261"/>
      <c r="AH209" s="261"/>
      <c r="AI209" s="261"/>
      <c r="AJ209" s="261"/>
    </row>
    <row r="210" spans="1:36" ht="15" thickBot="1">
      <c r="A210" s="261"/>
      <c r="B210" s="261"/>
      <c r="C210" s="261"/>
      <c r="D210" s="261"/>
      <c r="E210" s="261"/>
      <c r="F210" s="261"/>
      <c r="G210" s="261"/>
      <c r="H210" s="261"/>
      <c r="I210" s="261"/>
      <c r="J210" s="261"/>
      <c r="K210" s="261"/>
      <c r="L210" s="261"/>
      <c r="M210" s="261"/>
      <c r="N210" s="261"/>
      <c r="O210" s="261"/>
      <c r="P210" s="261"/>
      <c r="Q210" s="261"/>
      <c r="R210" s="261"/>
      <c r="S210" s="261"/>
      <c r="T210" s="261"/>
      <c r="U210" s="261"/>
      <c r="V210" s="261"/>
      <c r="W210" s="261"/>
      <c r="X210" s="261"/>
      <c r="Y210" s="261"/>
      <c r="Z210" s="261"/>
      <c r="AA210" s="261"/>
      <c r="AB210" s="261"/>
      <c r="AC210" s="261"/>
      <c r="AD210" s="261"/>
      <c r="AE210" s="261"/>
      <c r="AF210" s="261"/>
      <c r="AG210" s="261"/>
      <c r="AH210" s="261"/>
      <c r="AI210" s="261"/>
      <c r="AJ210" s="261"/>
    </row>
    <row r="211" spans="1:36" ht="15" thickBot="1">
      <c r="A211" s="261"/>
      <c r="B211" s="261"/>
      <c r="C211" s="261"/>
      <c r="D211" s="261"/>
      <c r="E211" s="261"/>
      <c r="F211" s="261"/>
      <c r="G211" s="261"/>
      <c r="H211" s="261"/>
      <c r="I211" s="261"/>
      <c r="J211" s="261"/>
      <c r="K211" s="261"/>
      <c r="L211" s="261"/>
      <c r="M211" s="261"/>
      <c r="N211" s="261"/>
      <c r="O211" s="261"/>
      <c r="P211" s="261"/>
      <c r="Q211" s="261"/>
      <c r="R211" s="261"/>
      <c r="S211" s="261"/>
      <c r="T211" s="261"/>
      <c r="U211" s="261"/>
      <c r="V211" s="261"/>
      <c r="W211" s="261"/>
      <c r="X211" s="261"/>
      <c r="Y211" s="261"/>
      <c r="Z211" s="261"/>
      <c r="AA211" s="261"/>
      <c r="AB211" s="261"/>
      <c r="AC211" s="261"/>
      <c r="AD211" s="261"/>
      <c r="AE211" s="261"/>
      <c r="AF211" s="261"/>
      <c r="AG211" s="261"/>
      <c r="AH211" s="261"/>
      <c r="AI211" s="261"/>
      <c r="AJ211" s="261"/>
    </row>
    <row r="212" spans="1:36" ht="15" thickBot="1">
      <c r="A212" s="261"/>
      <c r="B212" s="261"/>
      <c r="C212" s="261"/>
      <c r="D212" s="261"/>
      <c r="E212" s="261"/>
      <c r="F212" s="261"/>
      <c r="G212" s="261"/>
      <c r="H212" s="261"/>
      <c r="I212" s="261"/>
      <c r="J212" s="261"/>
      <c r="K212" s="261"/>
      <c r="L212" s="261"/>
      <c r="M212" s="261"/>
      <c r="N212" s="261"/>
      <c r="O212" s="261"/>
      <c r="P212" s="261"/>
      <c r="Q212" s="261"/>
      <c r="R212" s="261"/>
      <c r="S212" s="261"/>
      <c r="T212" s="261"/>
      <c r="U212" s="261"/>
      <c r="V212" s="261"/>
      <c r="W212" s="261"/>
      <c r="X212" s="261"/>
      <c r="Y212" s="261"/>
      <c r="Z212" s="261"/>
      <c r="AA212" s="261"/>
      <c r="AB212" s="261"/>
      <c r="AC212" s="261"/>
      <c r="AD212" s="261"/>
      <c r="AE212" s="261"/>
      <c r="AF212" s="261"/>
      <c r="AG212" s="261"/>
      <c r="AH212" s="261"/>
      <c r="AI212" s="261"/>
      <c r="AJ212" s="261"/>
    </row>
    <row r="213" spans="1:36" ht="15" thickBot="1">
      <c r="A213" s="261"/>
      <c r="B213" s="261"/>
      <c r="C213" s="261"/>
      <c r="D213" s="261"/>
      <c r="E213" s="261"/>
      <c r="F213" s="261"/>
      <c r="G213" s="261"/>
      <c r="H213" s="261"/>
      <c r="I213" s="261"/>
      <c r="J213" s="261"/>
      <c r="K213" s="261"/>
      <c r="L213" s="261"/>
      <c r="M213" s="261"/>
      <c r="N213" s="261"/>
      <c r="O213" s="261"/>
      <c r="P213" s="261"/>
      <c r="Q213" s="261"/>
      <c r="R213" s="261"/>
      <c r="S213" s="261"/>
      <c r="T213" s="261"/>
      <c r="U213" s="261"/>
      <c r="V213" s="261"/>
      <c r="W213" s="261"/>
      <c r="X213" s="261"/>
      <c r="Y213" s="261"/>
      <c r="Z213" s="261"/>
      <c r="AA213" s="261"/>
      <c r="AB213" s="261"/>
      <c r="AC213" s="261"/>
      <c r="AD213" s="261"/>
      <c r="AE213" s="261"/>
      <c r="AF213" s="261"/>
      <c r="AG213" s="261"/>
      <c r="AH213" s="261"/>
      <c r="AI213" s="261"/>
      <c r="AJ213" s="261"/>
    </row>
    <row r="214" spans="1:36" ht="15" thickBot="1">
      <c r="A214" s="261"/>
      <c r="B214" s="261"/>
      <c r="C214" s="261"/>
      <c r="D214" s="261"/>
      <c r="E214" s="261"/>
      <c r="F214" s="261"/>
      <c r="G214" s="261"/>
      <c r="H214" s="261"/>
      <c r="I214" s="261"/>
      <c r="J214" s="261"/>
      <c r="K214" s="261"/>
      <c r="L214" s="261"/>
      <c r="M214" s="261"/>
      <c r="N214" s="261"/>
      <c r="O214" s="261"/>
      <c r="P214" s="261"/>
      <c r="Q214" s="261"/>
      <c r="R214" s="261"/>
      <c r="S214" s="261"/>
      <c r="T214" s="261"/>
      <c r="U214" s="261"/>
      <c r="V214" s="261"/>
      <c r="W214" s="261"/>
      <c r="X214" s="261"/>
      <c r="Y214" s="261"/>
      <c r="Z214" s="261"/>
      <c r="AA214" s="261"/>
      <c r="AB214" s="261"/>
      <c r="AC214" s="261"/>
      <c r="AD214" s="261"/>
      <c r="AE214" s="261"/>
      <c r="AF214" s="261"/>
      <c r="AG214" s="261"/>
      <c r="AH214" s="261"/>
      <c r="AI214" s="261"/>
      <c r="AJ214" s="261"/>
    </row>
    <row r="215" spans="1:36" ht="15" thickBot="1">
      <c r="A215" s="261"/>
      <c r="B215" s="261"/>
      <c r="C215" s="541" t="s">
        <v>869</v>
      </c>
      <c r="D215" s="261"/>
      <c r="E215" s="261"/>
      <c r="F215" s="261"/>
      <c r="G215" s="261"/>
      <c r="H215" s="261"/>
      <c r="I215" s="261"/>
      <c r="J215" s="261"/>
      <c r="K215" s="261"/>
      <c r="L215" s="261"/>
      <c r="M215" s="261"/>
      <c r="N215" s="261"/>
      <c r="O215" s="261"/>
      <c r="P215" s="261"/>
      <c r="Q215" s="261"/>
      <c r="R215" s="261"/>
      <c r="S215" s="261"/>
      <c r="T215" s="261"/>
      <c r="U215" s="261"/>
      <c r="V215" s="261"/>
      <c r="W215" s="261"/>
      <c r="X215" s="261"/>
      <c r="Y215" s="261"/>
      <c r="Z215" s="261"/>
      <c r="AA215" s="261"/>
      <c r="AB215" s="261"/>
      <c r="AC215" s="261"/>
      <c r="AD215" s="261"/>
      <c r="AE215" s="261"/>
      <c r="AF215" s="261"/>
      <c r="AG215" s="261"/>
      <c r="AH215" s="261"/>
      <c r="AI215" s="261"/>
      <c r="AJ215" s="261"/>
    </row>
    <row r="216" spans="1:36" ht="39" thickBot="1">
      <c r="A216" s="261"/>
      <c r="B216" s="261"/>
      <c r="C216" s="554" t="s">
        <v>859</v>
      </c>
      <c r="D216" s="554" t="s">
        <v>527</v>
      </c>
      <c r="E216" s="547" t="s">
        <v>838</v>
      </c>
      <c r="F216" s="548" t="s">
        <v>860</v>
      </c>
      <c r="G216" s="547" t="s">
        <v>871</v>
      </c>
      <c r="H216" s="547" t="s">
        <v>367</v>
      </c>
      <c r="I216" s="547" t="s">
        <v>339</v>
      </c>
      <c r="J216" s="547" t="s">
        <v>847</v>
      </c>
      <c r="K216" s="261"/>
      <c r="L216" s="261"/>
      <c r="M216" s="261"/>
      <c r="N216" s="261"/>
      <c r="O216" s="261"/>
      <c r="P216" s="261"/>
      <c r="Q216" s="261"/>
      <c r="R216" s="261"/>
      <c r="S216" s="261"/>
      <c r="T216" s="261"/>
      <c r="U216" s="261"/>
      <c r="V216" s="261"/>
      <c r="W216" s="261"/>
      <c r="X216" s="261"/>
      <c r="Y216" s="261"/>
      <c r="Z216" s="261"/>
      <c r="AA216" s="261"/>
      <c r="AB216" s="261"/>
      <c r="AC216" s="261"/>
      <c r="AD216" s="261"/>
      <c r="AE216" s="261"/>
      <c r="AF216" s="261"/>
      <c r="AG216" s="261"/>
      <c r="AH216" s="261"/>
      <c r="AI216" s="261"/>
      <c r="AJ216" s="261"/>
    </row>
    <row r="217" spans="1:36" ht="15" thickBot="1">
      <c r="A217" s="261"/>
      <c r="B217" s="261"/>
      <c r="C217" s="261"/>
      <c r="D217" s="261"/>
      <c r="E217" s="261"/>
      <c r="F217" s="261"/>
      <c r="G217" s="261"/>
      <c r="H217" s="261"/>
      <c r="I217" s="261"/>
      <c r="J217" s="261"/>
      <c r="K217" s="261"/>
      <c r="L217" s="261"/>
      <c r="M217" s="261"/>
      <c r="N217" s="261"/>
      <c r="O217" s="261"/>
      <c r="P217" s="261"/>
      <c r="Q217" s="261"/>
      <c r="R217" s="261"/>
      <c r="S217" s="261"/>
      <c r="T217" s="261"/>
      <c r="U217" s="261"/>
      <c r="V217" s="261"/>
      <c r="W217" s="261"/>
      <c r="X217" s="261"/>
      <c r="Y217" s="261"/>
      <c r="Z217" s="261"/>
      <c r="AA217" s="261"/>
      <c r="AB217" s="261"/>
      <c r="AC217" s="261"/>
      <c r="AD217" s="261"/>
      <c r="AE217" s="261"/>
      <c r="AF217" s="261"/>
      <c r="AG217" s="261"/>
      <c r="AH217" s="261"/>
      <c r="AI217" s="261"/>
      <c r="AJ217" s="261"/>
    </row>
    <row r="218" spans="1:36" ht="15" thickBot="1">
      <c r="A218" s="261"/>
      <c r="B218" s="261"/>
      <c r="C218" s="538">
        <v>0.8</v>
      </c>
      <c r="D218" s="558">
        <v>0.39800000000000002</v>
      </c>
      <c r="E218" s="559">
        <v>1</v>
      </c>
      <c r="F218" s="538">
        <v>0.38</v>
      </c>
      <c r="G218" s="538">
        <v>4.93</v>
      </c>
      <c r="H218" s="558">
        <v>12.17</v>
      </c>
      <c r="I218" s="538">
        <v>-3.29</v>
      </c>
      <c r="J218" s="538">
        <v>7.29</v>
      </c>
      <c r="K218" s="261"/>
      <c r="L218" s="261"/>
      <c r="M218" s="261"/>
      <c r="N218" s="261"/>
      <c r="O218" s="261"/>
      <c r="P218" s="261"/>
      <c r="Q218" s="261"/>
      <c r="R218" s="261"/>
      <c r="S218" s="261"/>
      <c r="T218" s="261"/>
      <c r="U218" s="261"/>
      <c r="V218" s="261"/>
      <c r="W218" s="261"/>
      <c r="X218" s="261"/>
      <c r="Y218" s="261"/>
      <c r="Z218" s="261"/>
      <c r="AA218" s="261"/>
      <c r="AB218" s="261"/>
      <c r="AC218" s="261"/>
      <c r="AD218" s="261"/>
      <c r="AE218" s="261"/>
      <c r="AF218" s="261"/>
      <c r="AG218" s="261"/>
      <c r="AH218" s="261"/>
      <c r="AI218" s="261"/>
      <c r="AJ218" s="261"/>
    </row>
    <row r="219" spans="1:36" ht="15" thickBot="1">
      <c r="A219" s="261"/>
      <c r="B219" s="261"/>
      <c r="C219" s="538">
        <v>0.9</v>
      </c>
      <c r="D219" s="558">
        <v>0.51600000000000001</v>
      </c>
      <c r="E219" s="559">
        <v>0.995</v>
      </c>
      <c r="F219" s="538">
        <v>0.56999999999999995</v>
      </c>
      <c r="G219" s="538">
        <v>6.04</v>
      </c>
      <c r="H219" s="558">
        <v>12.28</v>
      </c>
      <c r="I219" s="538">
        <v>-1.85</v>
      </c>
      <c r="J219" s="538">
        <v>2.99</v>
      </c>
      <c r="K219" s="261"/>
      <c r="L219" s="261"/>
      <c r="M219" s="261"/>
      <c r="N219" s="261"/>
      <c r="O219" s="261"/>
      <c r="P219" s="261"/>
      <c r="Q219" s="261"/>
      <c r="R219" s="261"/>
      <c r="S219" s="261"/>
      <c r="T219" s="261"/>
      <c r="U219" s="261"/>
      <c r="V219" s="261"/>
      <c r="W219" s="261"/>
      <c r="X219" s="261"/>
      <c r="Y219" s="261"/>
      <c r="Z219" s="261"/>
      <c r="AA219" s="261"/>
      <c r="AB219" s="261"/>
      <c r="AC219" s="261"/>
      <c r="AD219" s="261"/>
      <c r="AE219" s="261"/>
      <c r="AF219" s="261"/>
      <c r="AG219" s="261"/>
      <c r="AH219" s="261"/>
      <c r="AI219" s="261"/>
      <c r="AJ219" s="261"/>
    </row>
    <row r="220" spans="1:36" ht="15" thickBot="1">
      <c r="A220" s="261"/>
      <c r="B220" s="261"/>
      <c r="C220" s="538">
        <v>1</v>
      </c>
      <c r="D220" s="558">
        <v>0.24</v>
      </c>
      <c r="E220" s="559">
        <v>0.98499999999999999</v>
      </c>
      <c r="F220" s="538">
        <v>0.79500000000000004</v>
      </c>
      <c r="G220" s="538">
        <v>3.77</v>
      </c>
      <c r="H220" s="558">
        <v>5.66</v>
      </c>
      <c r="I220" s="538">
        <v>-0.56999999999999995</v>
      </c>
      <c r="J220" s="538">
        <v>3.68</v>
      </c>
      <c r="K220" s="261"/>
      <c r="L220" s="261"/>
      <c r="M220" s="261"/>
      <c r="N220" s="261"/>
      <c r="O220" s="261"/>
      <c r="P220" s="261"/>
      <c r="Q220" s="261"/>
      <c r="R220" s="261"/>
      <c r="S220" s="261"/>
      <c r="T220" s="261"/>
      <c r="U220" s="261"/>
      <c r="V220" s="261"/>
      <c r="W220" s="261"/>
      <c r="X220" s="261"/>
      <c r="Y220" s="261"/>
      <c r="Z220" s="261"/>
      <c r="AA220" s="261"/>
      <c r="AB220" s="261"/>
      <c r="AC220" s="261"/>
      <c r="AD220" s="261"/>
      <c r="AE220" s="261"/>
      <c r="AF220" s="261"/>
      <c r="AG220" s="261"/>
      <c r="AH220" s="261"/>
      <c r="AI220" s="261"/>
      <c r="AJ220" s="261"/>
    </row>
    <row r="221" spans="1:36" ht="15" thickBot="1">
      <c r="A221" s="261"/>
      <c r="B221" s="261"/>
      <c r="C221" s="538">
        <v>1.1000000000000001</v>
      </c>
      <c r="D221" s="558">
        <v>0.13300000000000001</v>
      </c>
      <c r="E221" s="559">
        <v>0.97</v>
      </c>
      <c r="F221" s="538">
        <v>0.96</v>
      </c>
      <c r="G221" s="538">
        <v>2.84</v>
      </c>
      <c r="H221" s="558">
        <v>4.07</v>
      </c>
      <c r="I221" s="538">
        <v>-0.38</v>
      </c>
      <c r="J221" s="538">
        <v>3.25</v>
      </c>
      <c r="K221" s="261"/>
      <c r="L221" s="261"/>
      <c r="M221" s="261"/>
      <c r="N221" s="261"/>
      <c r="O221" s="261"/>
      <c r="P221" s="261"/>
      <c r="Q221" s="261"/>
      <c r="R221" s="261"/>
      <c r="S221" s="261"/>
      <c r="T221" s="261"/>
      <c r="U221" s="261"/>
      <c r="V221" s="261"/>
      <c r="W221" s="261"/>
      <c r="X221" s="261"/>
      <c r="Y221" s="261"/>
      <c r="Z221" s="261"/>
      <c r="AA221" s="261"/>
      <c r="AB221" s="261"/>
      <c r="AC221" s="261"/>
      <c r="AD221" s="261"/>
      <c r="AE221" s="261"/>
      <c r="AF221" s="261"/>
      <c r="AG221" s="261"/>
      <c r="AH221" s="261"/>
      <c r="AI221" s="261"/>
      <c r="AJ221" s="261"/>
    </row>
    <row r="222" spans="1:36" ht="15" thickBot="1">
      <c r="A222" s="261"/>
      <c r="B222" s="261"/>
      <c r="C222" s="538">
        <v>1</v>
      </c>
      <c r="D222" s="558">
        <v>3.7999999999999999E-2</v>
      </c>
      <c r="E222" s="559">
        <v>0.95</v>
      </c>
      <c r="F222" s="538">
        <v>1.05</v>
      </c>
      <c r="G222" s="538">
        <v>2.86</v>
      </c>
      <c r="H222" s="558">
        <v>3.05</v>
      </c>
      <c r="I222" s="538">
        <v>-0.19</v>
      </c>
      <c r="J222" s="538">
        <v>5</v>
      </c>
      <c r="K222" s="261"/>
      <c r="L222" s="261"/>
      <c r="M222" s="261"/>
      <c r="N222" s="261"/>
      <c r="O222" s="261"/>
      <c r="P222" s="261"/>
      <c r="Q222" s="261"/>
      <c r="R222" s="261"/>
      <c r="S222" s="261"/>
      <c r="T222" s="261"/>
      <c r="U222" s="261"/>
      <c r="V222" s="261"/>
      <c r="W222" s="261"/>
      <c r="X222" s="261"/>
      <c r="Y222" s="261"/>
      <c r="Z222" s="261"/>
      <c r="AA222" s="261"/>
      <c r="AB222" s="261"/>
      <c r="AC222" s="261"/>
      <c r="AD222" s="261"/>
      <c r="AE222" s="261"/>
      <c r="AF222" s="261"/>
      <c r="AG222" s="261"/>
      <c r="AH222" s="261"/>
      <c r="AI222" s="261"/>
      <c r="AJ222" s="261"/>
    </row>
    <row r="223" spans="1:36" ht="15" thickBot="1">
      <c r="A223" s="261"/>
      <c r="B223" s="261"/>
      <c r="C223" s="261"/>
      <c r="D223" s="261"/>
      <c r="E223" s="261"/>
      <c r="F223" s="261"/>
      <c r="G223" s="261"/>
      <c r="H223" s="261"/>
      <c r="I223" s="261"/>
      <c r="J223" s="261"/>
      <c r="K223" s="261"/>
      <c r="L223" s="261"/>
      <c r="M223" s="261"/>
      <c r="N223" s="261"/>
      <c r="O223" s="261"/>
      <c r="P223" s="261"/>
      <c r="Q223" s="261"/>
      <c r="R223" s="261"/>
      <c r="S223" s="261"/>
      <c r="T223" s="261"/>
      <c r="U223" s="261"/>
      <c r="V223" s="261"/>
      <c r="W223" s="261"/>
      <c r="X223" s="261"/>
      <c r="Y223" s="261"/>
      <c r="Z223" s="261"/>
      <c r="AA223" s="261"/>
      <c r="AB223" s="261"/>
      <c r="AC223" s="261"/>
      <c r="AD223" s="261"/>
      <c r="AE223" s="261"/>
      <c r="AF223" s="261"/>
      <c r="AG223" s="261"/>
      <c r="AH223" s="261"/>
      <c r="AI223" s="261"/>
      <c r="AJ223" s="261"/>
    </row>
    <row r="224" spans="1:36" ht="15" thickBot="1">
      <c r="A224" s="261"/>
      <c r="B224" s="261"/>
      <c r="C224" s="261"/>
      <c r="D224" s="261"/>
      <c r="E224" s="261"/>
      <c r="F224" s="261"/>
      <c r="G224" s="261"/>
      <c r="H224" s="261"/>
      <c r="I224" s="261"/>
      <c r="J224" s="261"/>
      <c r="K224" s="261"/>
      <c r="L224" s="261"/>
      <c r="M224" s="261"/>
      <c r="N224" s="261"/>
      <c r="O224" s="261"/>
      <c r="P224" s="261"/>
      <c r="Q224" s="261"/>
      <c r="R224" s="261"/>
      <c r="S224" s="261"/>
      <c r="T224" s="261"/>
      <c r="U224" s="261"/>
      <c r="V224" s="261"/>
      <c r="W224" s="261"/>
      <c r="X224" s="261"/>
      <c r="Y224" s="261"/>
      <c r="Z224" s="261"/>
      <c r="AA224" s="261"/>
      <c r="AB224" s="261"/>
      <c r="AC224" s="261"/>
      <c r="AD224" s="261"/>
      <c r="AE224" s="261"/>
      <c r="AF224" s="261"/>
      <c r="AG224" s="261"/>
      <c r="AH224" s="261"/>
      <c r="AI224" s="261"/>
      <c r="AJ224" s="261"/>
    </row>
    <row r="225" spans="1:36" ht="15" thickBot="1">
      <c r="A225" s="261"/>
      <c r="B225" s="261"/>
      <c r="C225" s="261" t="s">
        <v>895</v>
      </c>
      <c r="D225" s="538">
        <v>22.158999999999999</v>
      </c>
      <c r="E225" s="261" t="s">
        <v>887</v>
      </c>
      <c r="F225" s="541" t="s">
        <v>896</v>
      </c>
      <c r="G225" s="261"/>
      <c r="H225" s="261"/>
      <c r="I225" s="261"/>
      <c r="J225" s="261"/>
      <c r="K225" s="261"/>
      <c r="L225" s="261"/>
      <c r="M225" s="261"/>
      <c r="N225" s="261"/>
      <c r="O225" s="261"/>
      <c r="P225" s="261"/>
      <c r="Q225" s="261"/>
      <c r="R225" s="261"/>
      <c r="S225" s="261"/>
      <c r="T225" s="261"/>
      <c r="U225" s="261"/>
      <c r="V225" s="261"/>
      <c r="W225" s="261"/>
      <c r="X225" s="261"/>
      <c r="Y225" s="261"/>
      <c r="Z225" s="261"/>
      <c r="AA225" s="261"/>
      <c r="AB225" s="261"/>
      <c r="AC225" s="261"/>
      <c r="AD225" s="261"/>
      <c r="AE225" s="261"/>
      <c r="AF225" s="261"/>
      <c r="AG225" s="261"/>
      <c r="AH225" s="261"/>
      <c r="AI225" s="261"/>
      <c r="AJ225" s="261"/>
    </row>
    <row r="226" spans="1:36" ht="15" thickBot="1">
      <c r="A226" s="261"/>
      <c r="B226" s="261"/>
      <c r="C226" s="261"/>
      <c r="D226" s="560">
        <v>11.69105236</v>
      </c>
      <c r="E226" s="561" t="s">
        <v>894</v>
      </c>
      <c r="F226" s="261"/>
      <c r="G226" s="261"/>
      <c r="H226" s="261"/>
      <c r="I226" s="261"/>
      <c r="J226" s="261"/>
      <c r="K226" s="261"/>
      <c r="L226" s="261"/>
      <c r="M226" s="261"/>
      <c r="N226" s="261"/>
      <c r="O226" s="261"/>
      <c r="P226" s="261"/>
      <c r="Q226" s="261"/>
      <c r="R226" s="261"/>
      <c r="S226" s="261"/>
      <c r="T226" s="261"/>
      <c r="U226" s="261"/>
      <c r="V226" s="261"/>
      <c r="W226" s="261"/>
      <c r="X226" s="261"/>
      <c r="Y226" s="261"/>
      <c r="Z226" s="261"/>
      <c r="AA226" s="261"/>
      <c r="AB226" s="261"/>
      <c r="AC226" s="261"/>
      <c r="AD226" s="261"/>
      <c r="AE226" s="261"/>
      <c r="AF226" s="261"/>
      <c r="AG226" s="261"/>
      <c r="AH226" s="261"/>
      <c r="AI226" s="261"/>
      <c r="AJ226" s="261"/>
    </row>
    <row r="227" spans="1:36" ht="15" thickBot="1">
      <c r="A227" s="261"/>
      <c r="B227" s="261"/>
      <c r="C227" s="261"/>
      <c r="D227" s="261"/>
      <c r="E227" s="261"/>
      <c r="F227" s="261"/>
      <c r="G227" s="261"/>
      <c r="H227" s="261"/>
      <c r="I227" s="261"/>
      <c r="J227" s="261"/>
      <c r="K227" s="261"/>
      <c r="L227" s="261"/>
      <c r="M227" s="261"/>
      <c r="N227" s="261"/>
      <c r="O227" s="261"/>
      <c r="P227" s="261"/>
      <c r="Q227" s="261"/>
      <c r="R227" s="261"/>
      <c r="S227" s="261"/>
      <c r="T227" s="261"/>
      <c r="U227" s="261"/>
      <c r="V227" s="261"/>
      <c r="W227" s="261"/>
      <c r="X227" s="261"/>
      <c r="Y227" s="261"/>
      <c r="Z227" s="261"/>
      <c r="AA227" s="261"/>
      <c r="AB227" s="261"/>
      <c r="AC227" s="261"/>
      <c r="AD227" s="261"/>
      <c r="AE227" s="261"/>
      <c r="AF227" s="261"/>
      <c r="AG227" s="261"/>
      <c r="AH227" s="261"/>
      <c r="AI227" s="261"/>
      <c r="AJ227" s="261"/>
    </row>
    <row r="228" spans="1:36" ht="15" thickBot="1">
      <c r="A228" s="261"/>
      <c r="B228" s="261"/>
      <c r="C228" s="261"/>
      <c r="D228" s="261"/>
      <c r="E228" s="261"/>
      <c r="F228" s="261"/>
      <c r="G228" s="261"/>
      <c r="H228" s="261"/>
      <c r="I228" s="261"/>
      <c r="J228" s="261"/>
      <c r="K228" s="261"/>
      <c r="L228" s="261"/>
      <c r="M228" s="261"/>
      <c r="N228" s="261"/>
      <c r="O228" s="261"/>
      <c r="P228" s="261"/>
      <c r="Q228" s="261"/>
      <c r="R228" s="261"/>
      <c r="S228" s="261"/>
      <c r="T228" s="261"/>
      <c r="U228" s="261"/>
      <c r="V228" s="261"/>
      <c r="W228" s="261"/>
      <c r="X228" s="261"/>
      <c r="Y228" s="261"/>
      <c r="Z228" s="261"/>
      <c r="AA228" s="261"/>
      <c r="AB228" s="261"/>
      <c r="AC228" s="261"/>
      <c r="AD228" s="261"/>
      <c r="AE228" s="261"/>
      <c r="AF228" s="261"/>
      <c r="AG228" s="261"/>
      <c r="AH228" s="261"/>
      <c r="AI228" s="261"/>
      <c r="AJ228" s="261"/>
    </row>
    <row r="229" spans="1:36" ht="51.75" thickBot="1">
      <c r="A229" s="261"/>
      <c r="B229" s="261"/>
      <c r="C229" s="547" t="s">
        <v>897</v>
      </c>
      <c r="D229" s="547" t="s">
        <v>898</v>
      </c>
      <c r="E229" s="547" t="s">
        <v>899</v>
      </c>
      <c r="F229" s="261"/>
      <c r="G229" s="261"/>
      <c r="H229" s="261"/>
      <c r="I229" s="261"/>
      <c r="J229" s="261"/>
      <c r="K229" s="261"/>
      <c r="L229" s="261"/>
      <c r="M229" s="261"/>
      <c r="N229" s="261"/>
      <c r="O229" s="261"/>
      <c r="P229" s="261"/>
      <c r="Q229" s="261"/>
      <c r="R229" s="261"/>
      <c r="S229" s="261"/>
      <c r="T229" s="261"/>
      <c r="U229" s="261"/>
      <c r="V229" s="261"/>
      <c r="W229" s="261"/>
      <c r="X229" s="261"/>
      <c r="Y229" s="261"/>
      <c r="Z229" s="261"/>
      <c r="AA229" s="261"/>
      <c r="AB229" s="261"/>
      <c r="AC229" s="261"/>
      <c r="AD229" s="261"/>
      <c r="AE229" s="261"/>
      <c r="AF229" s="261"/>
      <c r="AG229" s="261"/>
      <c r="AH229" s="261"/>
      <c r="AI229" s="261"/>
      <c r="AJ229" s="261"/>
    </row>
    <row r="230" spans="1:36" ht="15" thickBot="1">
      <c r="A230" s="261"/>
      <c r="B230" s="261"/>
      <c r="C230" s="538">
        <v>3.0800000000000001E-2</v>
      </c>
      <c r="D230" s="538">
        <v>32.432432429999999</v>
      </c>
      <c r="E230" s="538">
        <v>32432.432430000001</v>
      </c>
      <c r="F230" s="261"/>
      <c r="G230" s="261"/>
      <c r="H230" s="261"/>
      <c r="I230" s="261"/>
      <c r="J230" s="261"/>
      <c r="K230" s="261"/>
      <c r="L230" s="261"/>
      <c r="M230" s="261"/>
      <c r="N230" s="261"/>
      <c r="O230" s="261"/>
      <c r="P230" s="261"/>
      <c r="Q230" s="261"/>
      <c r="R230" s="261"/>
      <c r="S230" s="261"/>
      <c r="T230" s="261"/>
      <c r="U230" s="261"/>
      <c r="V230" s="261"/>
      <c r="W230" s="261"/>
      <c r="X230" s="261"/>
      <c r="Y230" s="261"/>
      <c r="Z230" s="261"/>
      <c r="AA230" s="261"/>
      <c r="AB230" s="261"/>
      <c r="AC230" s="261"/>
      <c r="AD230" s="261"/>
      <c r="AE230" s="261"/>
      <c r="AF230" s="261"/>
      <c r="AG230" s="261"/>
      <c r="AH230" s="261"/>
      <c r="AI230" s="261"/>
      <c r="AJ230" s="261"/>
    </row>
    <row r="231" spans="1:36" ht="15" thickBot="1">
      <c r="A231" s="261"/>
      <c r="B231" s="261"/>
      <c r="C231" s="538">
        <v>2.4199999999999999E-2</v>
      </c>
      <c r="D231" s="538">
        <v>41.269841270000001</v>
      </c>
      <c r="E231" s="538">
        <v>41269.841269999997</v>
      </c>
      <c r="F231" s="261"/>
      <c r="G231" s="261"/>
      <c r="H231" s="261"/>
      <c r="I231" s="261"/>
      <c r="J231" s="261"/>
      <c r="K231" s="261"/>
      <c r="L231" s="261"/>
      <c r="M231" s="261"/>
      <c r="N231" s="261"/>
      <c r="O231" s="261"/>
      <c r="P231" s="261"/>
      <c r="Q231" s="261"/>
      <c r="R231" s="261"/>
      <c r="S231" s="261"/>
      <c r="T231" s="261"/>
      <c r="U231" s="261"/>
      <c r="V231" s="261"/>
      <c r="W231" s="261"/>
      <c r="X231" s="261"/>
      <c r="Y231" s="261"/>
      <c r="Z231" s="261"/>
      <c r="AA231" s="261"/>
      <c r="AB231" s="261"/>
      <c r="AC231" s="261"/>
      <c r="AD231" s="261"/>
      <c r="AE231" s="261"/>
      <c r="AF231" s="261"/>
      <c r="AG231" s="261"/>
      <c r="AH231" s="261"/>
      <c r="AI231" s="261"/>
      <c r="AJ231" s="261"/>
    </row>
    <row r="232" spans="1:36" ht="15" thickBot="1">
      <c r="A232" s="261"/>
      <c r="B232" s="261"/>
      <c r="C232" s="538">
        <v>2.3699999999999999E-2</v>
      </c>
      <c r="D232" s="538">
        <v>42.222222219999999</v>
      </c>
      <c r="E232" s="538">
        <v>42222.222220000003</v>
      </c>
      <c r="F232" s="261"/>
      <c r="G232" s="261"/>
      <c r="H232" s="261"/>
      <c r="I232" s="261"/>
      <c r="J232" s="261"/>
      <c r="K232" s="261"/>
      <c r="L232" s="261"/>
      <c r="M232" s="261"/>
      <c r="N232" s="261"/>
      <c r="O232" s="261"/>
      <c r="P232" s="261"/>
      <c r="Q232" s="261"/>
      <c r="R232" s="261"/>
      <c r="S232" s="261"/>
      <c r="T232" s="261"/>
      <c r="U232" s="261"/>
      <c r="V232" s="261"/>
      <c r="W232" s="261"/>
      <c r="X232" s="261"/>
      <c r="Y232" s="261"/>
      <c r="Z232" s="261"/>
      <c r="AA232" s="261"/>
      <c r="AB232" s="261"/>
      <c r="AC232" s="261"/>
      <c r="AD232" s="261"/>
      <c r="AE232" s="261"/>
      <c r="AF232" s="261"/>
      <c r="AG232" s="261"/>
      <c r="AH232" s="261"/>
      <c r="AI232" s="261"/>
      <c r="AJ232" s="261"/>
    </row>
    <row r="233" spans="1:36" ht="15" thickBot="1">
      <c r="A233" s="261"/>
      <c r="B233" s="261"/>
      <c r="C233" s="538">
        <v>3.0700000000000002E-2</v>
      </c>
      <c r="D233" s="538">
        <v>32.558139529999998</v>
      </c>
      <c r="E233" s="538">
        <v>32558.13953</v>
      </c>
      <c r="F233" s="261"/>
      <c r="G233" s="261"/>
      <c r="H233" s="261"/>
      <c r="I233" s="261"/>
      <c r="J233" s="261"/>
      <c r="K233" s="261"/>
      <c r="L233" s="261"/>
      <c r="M233" s="261"/>
      <c r="N233" s="261"/>
      <c r="O233" s="261"/>
      <c r="P233" s="261"/>
      <c r="Q233" s="261"/>
      <c r="R233" s="261"/>
      <c r="S233" s="261"/>
      <c r="T233" s="261"/>
      <c r="U233" s="261"/>
      <c r="V233" s="261"/>
      <c r="W233" s="261"/>
      <c r="X233" s="261"/>
      <c r="Y233" s="261"/>
      <c r="Z233" s="261"/>
      <c r="AA233" s="261"/>
      <c r="AB233" s="261"/>
      <c r="AC233" s="261"/>
      <c r="AD233" s="261"/>
      <c r="AE233" s="261"/>
      <c r="AF233" s="261"/>
      <c r="AG233" s="261"/>
      <c r="AH233" s="261"/>
      <c r="AI233" s="261"/>
      <c r="AJ233" s="261"/>
    </row>
    <row r="234" spans="1:36" ht="15" thickBot="1">
      <c r="A234" s="261"/>
      <c r="B234" s="261"/>
      <c r="C234" s="538">
        <v>0.08</v>
      </c>
      <c r="D234" s="538">
        <v>12.5</v>
      </c>
      <c r="E234" s="538">
        <v>12500</v>
      </c>
      <c r="F234" s="261"/>
      <c r="G234" s="261"/>
      <c r="H234" s="261"/>
      <c r="I234" s="261"/>
      <c r="J234" s="261"/>
      <c r="K234" s="261"/>
      <c r="L234" s="261"/>
      <c r="M234" s="261"/>
      <c r="N234" s="261"/>
      <c r="O234" s="261"/>
      <c r="P234" s="261"/>
      <c r="Q234" s="261"/>
      <c r="R234" s="261"/>
      <c r="S234" s="261"/>
      <c r="T234" s="261"/>
      <c r="U234" s="261"/>
      <c r="V234" s="261"/>
      <c r="W234" s="261"/>
      <c r="X234" s="261"/>
      <c r="Y234" s="261"/>
      <c r="Z234" s="261"/>
      <c r="AA234" s="261"/>
      <c r="AB234" s="261"/>
      <c r="AC234" s="261"/>
      <c r="AD234" s="261"/>
      <c r="AE234" s="261"/>
      <c r="AF234" s="261"/>
      <c r="AG234" s="261"/>
      <c r="AH234" s="261"/>
      <c r="AI234" s="261"/>
      <c r="AJ234" s="261"/>
    </row>
    <row r="235" spans="1:36" ht="15" thickBot="1">
      <c r="A235" s="261"/>
      <c r="B235" s="261"/>
      <c r="C235" s="261"/>
      <c r="D235" s="261"/>
      <c r="E235" s="261"/>
      <c r="F235" s="261"/>
      <c r="G235" s="261"/>
      <c r="H235" s="261"/>
      <c r="I235" s="261"/>
      <c r="J235" s="261"/>
      <c r="K235" s="261"/>
      <c r="L235" s="261"/>
      <c r="M235" s="261"/>
      <c r="N235" s="261"/>
      <c r="O235" s="261"/>
      <c r="P235" s="261"/>
      <c r="Q235" s="261"/>
      <c r="R235" s="261"/>
      <c r="S235" s="261"/>
      <c r="T235" s="261"/>
      <c r="U235" s="261"/>
      <c r="V235" s="261"/>
      <c r="W235" s="261"/>
      <c r="X235" s="261"/>
      <c r="Y235" s="261"/>
      <c r="Z235" s="261"/>
      <c r="AA235" s="261"/>
      <c r="AB235" s="261"/>
      <c r="AC235" s="261"/>
      <c r="AD235" s="261"/>
      <c r="AE235" s="261"/>
      <c r="AF235" s="261"/>
      <c r="AG235" s="261"/>
      <c r="AH235" s="261"/>
      <c r="AI235" s="261"/>
      <c r="AJ235" s="261"/>
    </row>
    <row r="236" spans="1:36" ht="15" thickBot="1">
      <c r="A236" s="261"/>
      <c r="B236" s="261"/>
      <c r="C236" s="261"/>
      <c r="D236" s="261"/>
      <c r="E236" s="538">
        <v>32196.52709</v>
      </c>
      <c r="F236" s="261" t="s">
        <v>900</v>
      </c>
      <c r="G236" s="261"/>
      <c r="H236" s="261"/>
      <c r="I236" s="261"/>
      <c r="J236" s="261"/>
      <c r="K236" s="261"/>
      <c r="L236" s="261"/>
      <c r="M236" s="261"/>
      <c r="N236" s="261"/>
      <c r="O236" s="261"/>
      <c r="P236" s="261"/>
      <c r="Q236" s="261"/>
      <c r="R236" s="261"/>
      <c r="S236" s="261"/>
      <c r="T236" s="261"/>
      <c r="U236" s="261"/>
      <c r="V236" s="261"/>
      <c r="W236" s="261"/>
      <c r="X236" s="261"/>
      <c r="Y236" s="261"/>
      <c r="Z236" s="261"/>
      <c r="AA236" s="261"/>
      <c r="AB236" s="261"/>
      <c r="AC236" s="261"/>
      <c r="AD236" s="261"/>
      <c r="AE236" s="261"/>
      <c r="AF236" s="261"/>
      <c r="AG236" s="261"/>
      <c r="AH236" s="261"/>
      <c r="AI236" s="261"/>
      <c r="AJ236" s="261"/>
    </row>
    <row r="237" spans="1:36" ht="15" thickBot="1">
      <c r="A237" s="261"/>
      <c r="B237" s="261"/>
      <c r="C237" s="261"/>
      <c r="D237" s="261"/>
      <c r="E237" s="261"/>
      <c r="F237" s="261"/>
      <c r="G237" s="261"/>
      <c r="H237" s="261"/>
      <c r="I237" s="261"/>
      <c r="J237" s="261"/>
      <c r="K237" s="261"/>
      <c r="L237" s="261"/>
      <c r="M237" s="261"/>
      <c r="N237" s="261"/>
      <c r="O237" s="261"/>
      <c r="P237" s="261"/>
      <c r="Q237" s="261"/>
      <c r="R237" s="261"/>
      <c r="S237" s="261"/>
      <c r="T237" s="261"/>
      <c r="U237" s="261"/>
      <c r="V237" s="261"/>
      <c r="W237" s="261"/>
      <c r="X237" s="261"/>
      <c r="Y237" s="261"/>
      <c r="Z237" s="261"/>
      <c r="AA237" s="261"/>
      <c r="AB237" s="261"/>
      <c r="AC237" s="261"/>
      <c r="AD237" s="261"/>
      <c r="AE237" s="261"/>
      <c r="AF237" s="261"/>
      <c r="AG237" s="261"/>
      <c r="AH237" s="261"/>
      <c r="AI237" s="261"/>
      <c r="AJ237" s="261"/>
    </row>
    <row r="238" spans="1:36" ht="26.25" thickBot="1">
      <c r="A238" s="261"/>
      <c r="B238" s="261"/>
      <c r="C238" s="261"/>
      <c r="D238" s="261"/>
      <c r="E238" s="560">
        <v>16986.835330000002</v>
      </c>
      <c r="F238" s="561" t="s">
        <v>894</v>
      </c>
      <c r="G238" s="261"/>
      <c r="H238" s="261"/>
      <c r="I238" s="261"/>
      <c r="J238" s="261"/>
      <c r="K238" s="261"/>
      <c r="L238" s="261"/>
      <c r="M238" s="261"/>
      <c r="N238" s="261"/>
      <c r="O238" s="261"/>
      <c r="P238" s="261"/>
      <c r="Q238" s="261"/>
      <c r="R238" s="261"/>
      <c r="S238" s="261"/>
      <c r="T238" s="261"/>
      <c r="U238" s="261"/>
      <c r="V238" s="261"/>
      <c r="W238" s="261"/>
      <c r="X238" s="261"/>
      <c r="Y238" s="261"/>
      <c r="Z238" s="261"/>
      <c r="AA238" s="261"/>
      <c r="AB238" s="261"/>
      <c r="AC238" s="261"/>
      <c r="AD238" s="261"/>
      <c r="AE238" s="261"/>
      <c r="AF238" s="261"/>
      <c r="AG238" s="261"/>
      <c r="AH238" s="261"/>
      <c r="AI238" s="261"/>
      <c r="AJ238" s="261"/>
    </row>
    <row r="239" spans="1:36" ht="15" thickBot="1">
      <c r="A239" s="261"/>
      <c r="B239" s="261"/>
      <c r="C239" s="261"/>
      <c r="D239" s="261"/>
      <c r="E239" s="261"/>
      <c r="F239" s="261"/>
      <c r="G239" s="261"/>
      <c r="H239" s="261"/>
      <c r="I239" s="261"/>
      <c r="J239" s="261"/>
      <c r="K239" s="261"/>
      <c r="L239" s="261"/>
      <c r="M239" s="261"/>
      <c r="N239" s="261"/>
      <c r="O239" s="261"/>
      <c r="P239" s="261"/>
      <c r="Q239" s="261"/>
      <c r="R239" s="261"/>
      <c r="S239" s="261"/>
      <c r="T239" s="261"/>
      <c r="U239" s="261"/>
      <c r="V239" s="261"/>
      <c r="W239" s="261"/>
      <c r="X239" s="261"/>
      <c r="Y239" s="261"/>
      <c r="Z239" s="261"/>
      <c r="AA239" s="261"/>
      <c r="AB239" s="261"/>
      <c r="AC239" s="261"/>
      <c r="AD239" s="261"/>
      <c r="AE239" s="261"/>
      <c r="AF239" s="261"/>
      <c r="AG239" s="261"/>
      <c r="AH239" s="261"/>
      <c r="AI239" s="261"/>
      <c r="AJ239" s="261"/>
    </row>
    <row r="240" spans="1:36" ht="15" thickBot="1">
      <c r="A240" s="261"/>
      <c r="B240" s="261"/>
      <c r="C240" s="261"/>
      <c r="D240" s="261"/>
      <c r="E240" s="261"/>
      <c r="F240" s="261"/>
      <c r="G240" s="261"/>
      <c r="H240" s="261"/>
      <c r="I240" s="261"/>
      <c r="J240" s="261"/>
      <c r="K240" s="261"/>
      <c r="L240" s="261"/>
      <c r="M240" s="261"/>
      <c r="N240" s="261"/>
      <c r="O240" s="261"/>
      <c r="P240" s="261"/>
      <c r="Q240" s="261"/>
      <c r="R240" s="261"/>
      <c r="S240" s="261"/>
      <c r="T240" s="261"/>
      <c r="U240" s="261"/>
      <c r="V240" s="261"/>
      <c r="W240" s="261"/>
      <c r="X240" s="261"/>
      <c r="Y240" s="261"/>
      <c r="Z240" s="261"/>
      <c r="AA240" s="261"/>
      <c r="AB240" s="261"/>
      <c r="AC240" s="261"/>
      <c r="AD240" s="261"/>
      <c r="AE240" s="261"/>
      <c r="AF240" s="261"/>
      <c r="AG240" s="261"/>
      <c r="AH240" s="261"/>
      <c r="AI240" s="261"/>
      <c r="AJ240" s="261"/>
    </row>
    <row r="241" spans="1:36" ht="15" thickBot="1">
      <c r="A241" s="261"/>
      <c r="B241" s="261"/>
      <c r="C241" s="261"/>
      <c r="D241" s="261"/>
      <c r="E241" s="261"/>
      <c r="F241" s="261"/>
      <c r="G241" s="261"/>
      <c r="H241" s="261"/>
      <c r="I241" s="261"/>
      <c r="J241" s="261"/>
      <c r="K241" s="261"/>
      <c r="L241" s="261"/>
      <c r="M241" s="261"/>
      <c r="N241" s="261"/>
      <c r="O241" s="261"/>
      <c r="P241" s="261"/>
      <c r="Q241" s="261"/>
      <c r="R241" s="261"/>
      <c r="S241" s="261"/>
      <c r="T241" s="261"/>
      <c r="U241" s="261"/>
      <c r="V241" s="261"/>
      <c r="W241" s="261"/>
      <c r="X241" s="261"/>
      <c r="Y241" s="261"/>
      <c r="Z241" s="261"/>
      <c r="AA241" s="261"/>
      <c r="AB241" s="261"/>
      <c r="AC241" s="261"/>
      <c r="AD241" s="261"/>
      <c r="AE241" s="261"/>
      <c r="AF241" s="261"/>
      <c r="AG241" s="261"/>
      <c r="AH241" s="261"/>
      <c r="AI241" s="261"/>
      <c r="AJ241" s="261"/>
    </row>
    <row r="242" spans="1:36" ht="15" thickBot="1">
      <c r="A242" s="261"/>
      <c r="B242" s="261"/>
      <c r="C242" s="261"/>
      <c r="D242" s="261"/>
      <c r="E242" s="261"/>
      <c r="F242" s="261"/>
      <c r="G242" s="261"/>
      <c r="H242" s="261"/>
      <c r="I242" s="261"/>
      <c r="J242" s="261"/>
      <c r="K242" s="261"/>
      <c r="L242" s="261"/>
      <c r="M242" s="261"/>
      <c r="N242" s="261"/>
      <c r="O242" s="261"/>
      <c r="P242" s="261"/>
      <c r="Q242" s="261"/>
      <c r="R242" s="261"/>
      <c r="S242" s="261"/>
      <c r="T242" s="261"/>
      <c r="U242" s="261"/>
      <c r="V242" s="261"/>
      <c r="W242" s="261"/>
      <c r="X242" s="261"/>
      <c r="Y242" s="261"/>
      <c r="Z242" s="261"/>
      <c r="AA242" s="261"/>
      <c r="AB242" s="261"/>
      <c r="AC242" s="261"/>
      <c r="AD242" s="261"/>
      <c r="AE242" s="261"/>
      <c r="AF242" s="261"/>
      <c r="AG242" s="261"/>
      <c r="AH242" s="261"/>
      <c r="AI242" s="261"/>
      <c r="AJ242" s="261"/>
    </row>
    <row r="243" spans="1:36" ht="15" thickBot="1">
      <c r="A243" s="261"/>
      <c r="B243" s="261"/>
      <c r="C243" s="261"/>
      <c r="D243" s="261"/>
      <c r="E243" s="261"/>
      <c r="F243" s="261"/>
      <c r="G243" s="261"/>
      <c r="H243" s="261"/>
      <c r="I243" s="261"/>
      <c r="J243" s="261"/>
      <c r="K243" s="261"/>
      <c r="L243" s="261"/>
      <c r="M243" s="261"/>
      <c r="N243" s="261"/>
      <c r="O243" s="261"/>
      <c r="P243" s="261"/>
      <c r="Q243" s="261"/>
      <c r="R243" s="261"/>
      <c r="S243" s="261"/>
      <c r="T243" s="261"/>
      <c r="U243" s="261"/>
      <c r="V243" s="261"/>
      <c r="W243" s="261"/>
      <c r="X243" s="261"/>
      <c r="Y243" s="261"/>
      <c r="Z243" s="261"/>
      <c r="AA243" s="261"/>
      <c r="AB243" s="261"/>
      <c r="AC243" s="261"/>
      <c r="AD243" s="261"/>
      <c r="AE243" s="261"/>
      <c r="AF243" s="261"/>
      <c r="AG243" s="261"/>
      <c r="AH243" s="261"/>
      <c r="AI243" s="261"/>
      <c r="AJ243" s="261"/>
    </row>
    <row r="244" spans="1:36" ht="15" thickBot="1">
      <c r="A244" s="261"/>
      <c r="B244" s="261"/>
      <c r="C244" s="261"/>
      <c r="D244" s="261"/>
      <c r="E244" s="261"/>
      <c r="F244" s="261"/>
      <c r="G244" s="261"/>
      <c r="H244" s="261"/>
      <c r="I244" s="261"/>
      <c r="J244" s="261"/>
      <c r="K244" s="261"/>
      <c r="L244" s="261"/>
      <c r="M244" s="261"/>
      <c r="N244" s="261"/>
      <c r="O244" s="261"/>
      <c r="P244" s="261"/>
      <c r="Q244" s="261"/>
      <c r="R244" s="261"/>
      <c r="S244" s="261"/>
      <c r="T244" s="261"/>
      <c r="U244" s="261"/>
      <c r="V244" s="261"/>
      <c r="W244" s="261"/>
      <c r="X244" s="261"/>
      <c r="Y244" s="261"/>
      <c r="Z244" s="261"/>
      <c r="AA244" s="261"/>
      <c r="AB244" s="261"/>
      <c r="AC244" s="261"/>
      <c r="AD244" s="261"/>
      <c r="AE244" s="261"/>
      <c r="AF244" s="261"/>
      <c r="AG244" s="261"/>
      <c r="AH244" s="261"/>
      <c r="AI244" s="261"/>
      <c r="AJ244" s="261"/>
    </row>
    <row r="245" spans="1:36" ht="15" thickBot="1">
      <c r="A245" s="261"/>
      <c r="B245" s="261"/>
      <c r="C245" s="541" t="s">
        <v>869</v>
      </c>
      <c r="D245" s="261"/>
      <c r="E245" s="261"/>
      <c r="F245" s="261"/>
      <c r="G245" s="261"/>
      <c r="H245" s="261"/>
      <c r="I245" s="261"/>
      <c r="J245" s="261"/>
      <c r="K245" s="261"/>
      <c r="L245" s="261"/>
      <c r="M245" s="261"/>
      <c r="N245" s="261"/>
      <c r="O245" s="261"/>
      <c r="P245" s="261"/>
      <c r="Q245" s="261"/>
      <c r="R245" s="261"/>
      <c r="S245" s="261"/>
      <c r="T245" s="261"/>
      <c r="U245" s="261"/>
      <c r="V245" s="261"/>
      <c r="W245" s="261"/>
      <c r="X245" s="261"/>
      <c r="Y245" s="261"/>
      <c r="Z245" s="261"/>
      <c r="AA245" s="261"/>
      <c r="AB245" s="261"/>
      <c r="AC245" s="261"/>
      <c r="AD245" s="261"/>
      <c r="AE245" s="261"/>
      <c r="AF245" s="261"/>
      <c r="AG245" s="261"/>
      <c r="AH245" s="261"/>
      <c r="AI245" s="261"/>
      <c r="AJ245" s="261"/>
    </row>
    <row r="246" spans="1:36" ht="39" thickBot="1">
      <c r="A246" s="261"/>
      <c r="B246" s="261"/>
      <c r="C246" s="554" t="s">
        <v>859</v>
      </c>
      <c r="D246" s="554" t="s">
        <v>527</v>
      </c>
      <c r="E246" s="547" t="s">
        <v>838</v>
      </c>
      <c r="F246" s="548" t="s">
        <v>860</v>
      </c>
      <c r="G246" s="547" t="s">
        <v>871</v>
      </c>
      <c r="H246" s="547" t="s">
        <v>367</v>
      </c>
      <c r="I246" s="547" t="s">
        <v>339</v>
      </c>
      <c r="J246" s="547" t="s">
        <v>847</v>
      </c>
      <c r="K246" s="261"/>
      <c r="L246" s="261"/>
      <c r="M246" s="261"/>
      <c r="N246" s="261"/>
      <c r="O246" s="261"/>
      <c r="P246" s="261"/>
      <c r="Q246" s="261"/>
      <c r="R246" s="261"/>
      <c r="S246" s="261"/>
      <c r="T246" s="261"/>
      <c r="U246" s="261"/>
      <c r="V246" s="261"/>
      <c r="W246" s="261"/>
      <c r="X246" s="261"/>
      <c r="Y246" s="261"/>
      <c r="Z246" s="261"/>
      <c r="AA246" s="261"/>
      <c r="AB246" s="261"/>
      <c r="AC246" s="261"/>
      <c r="AD246" s="261"/>
      <c r="AE246" s="261"/>
      <c r="AF246" s="261"/>
      <c r="AG246" s="261"/>
      <c r="AH246" s="261"/>
      <c r="AI246" s="261"/>
      <c r="AJ246" s="261"/>
    </row>
    <row r="247" spans="1:36" ht="15" thickBot="1">
      <c r="A247" s="261"/>
      <c r="B247" s="261"/>
      <c r="C247" s="261"/>
      <c r="D247" s="261"/>
      <c r="E247" s="261"/>
      <c r="F247" s="261"/>
      <c r="G247" s="261"/>
      <c r="H247" s="261"/>
      <c r="I247" s="261"/>
      <c r="J247" s="261"/>
      <c r="K247" s="261"/>
      <c r="L247" s="261"/>
      <c r="M247" s="261"/>
      <c r="N247" s="261"/>
      <c r="O247" s="261"/>
      <c r="P247" s="261"/>
      <c r="Q247" s="261"/>
      <c r="R247" s="261"/>
      <c r="S247" s="261"/>
      <c r="T247" s="261"/>
      <c r="U247" s="261"/>
      <c r="V247" s="261"/>
      <c r="W247" s="261"/>
      <c r="X247" s="261"/>
      <c r="Y247" s="261"/>
      <c r="Z247" s="261"/>
      <c r="AA247" s="261"/>
      <c r="AB247" s="261"/>
      <c r="AC247" s="261"/>
      <c r="AD247" s="261"/>
      <c r="AE247" s="261"/>
      <c r="AF247" s="261"/>
      <c r="AG247" s="261"/>
      <c r="AH247" s="261"/>
      <c r="AI247" s="261"/>
      <c r="AJ247" s="261"/>
    </row>
    <row r="248" spans="1:36" ht="15" thickBot="1">
      <c r="A248" s="261"/>
      <c r="B248" s="261"/>
      <c r="C248" s="538">
        <v>0.8</v>
      </c>
      <c r="D248" s="558">
        <v>0.39800000000000002</v>
      </c>
      <c r="E248" s="559">
        <v>1</v>
      </c>
      <c r="F248" s="538">
        <v>0.38</v>
      </c>
      <c r="G248" s="538">
        <v>4.93</v>
      </c>
      <c r="H248" s="538">
        <v>12.17</v>
      </c>
      <c r="I248" s="538">
        <v>-3.29</v>
      </c>
      <c r="J248" s="558">
        <v>7.29</v>
      </c>
      <c r="K248" s="261"/>
      <c r="L248" s="261"/>
      <c r="M248" s="261"/>
      <c r="N248" s="261"/>
      <c r="O248" s="261"/>
      <c r="P248" s="261"/>
      <c r="Q248" s="261"/>
      <c r="R248" s="261"/>
      <c r="S248" s="261"/>
      <c r="T248" s="261"/>
      <c r="U248" s="261"/>
      <c r="V248" s="261"/>
      <c r="W248" s="261"/>
      <c r="X248" s="261"/>
      <c r="Y248" s="261"/>
      <c r="Z248" s="261"/>
      <c r="AA248" s="261"/>
      <c r="AB248" s="261"/>
      <c r="AC248" s="261"/>
      <c r="AD248" s="261"/>
      <c r="AE248" s="261"/>
      <c r="AF248" s="261"/>
      <c r="AG248" s="261"/>
      <c r="AH248" s="261"/>
      <c r="AI248" s="261"/>
      <c r="AJ248" s="261"/>
    </row>
    <row r="249" spans="1:36" ht="15" thickBot="1">
      <c r="A249" s="261"/>
      <c r="B249" s="261"/>
      <c r="C249" s="538">
        <v>0.9</v>
      </c>
      <c r="D249" s="558">
        <v>0.51600000000000001</v>
      </c>
      <c r="E249" s="559">
        <v>0.995</v>
      </c>
      <c r="F249" s="538">
        <v>0.56999999999999995</v>
      </c>
      <c r="G249" s="538">
        <v>6.04</v>
      </c>
      <c r="H249" s="538">
        <v>12.28</v>
      </c>
      <c r="I249" s="538">
        <v>-1.85</v>
      </c>
      <c r="J249" s="558">
        <v>2.99</v>
      </c>
      <c r="K249" s="261"/>
      <c r="L249" s="261"/>
      <c r="M249" s="261"/>
      <c r="N249" s="261"/>
      <c r="O249" s="261"/>
      <c r="P249" s="261"/>
      <c r="Q249" s="261"/>
      <c r="R249" s="261"/>
      <c r="S249" s="261"/>
      <c r="T249" s="261"/>
      <c r="U249" s="261"/>
      <c r="V249" s="261"/>
      <c r="W249" s="261"/>
      <c r="X249" s="261"/>
      <c r="Y249" s="261"/>
      <c r="Z249" s="261"/>
      <c r="AA249" s="261"/>
      <c r="AB249" s="261"/>
      <c r="AC249" s="261"/>
      <c r="AD249" s="261"/>
      <c r="AE249" s="261"/>
      <c r="AF249" s="261"/>
      <c r="AG249" s="261"/>
      <c r="AH249" s="261"/>
      <c r="AI249" s="261"/>
      <c r="AJ249" s="261"/>
    </row>
    <row r="250" spans="1:36" ht="15" thickBot="1">
      <c r="A250" s="261"/>
      <c r="B250" s="261"/>
      <c r="C250" s="538">
        <v>1</v>
      </c>
      <c r="D250" s="558">
        <v>0.24</v>
      </c>
      <c r="E250" s="559">
        <v>0.98499999999999999</v>
      </c>
      <c r="F250" s="538">
        <v>0.79500000000000004</v>
      </c>
      <c r="G250" s="538">
        <v>3.77</v>
      </c>
      <c r="H250" s="538">
        <v>5.66</v>
      </c>
      <c r="I250" s="538">
        <v>-0.56999999999999995</v>
      </c>
      <c r="J250" s="558">
        <v>3.68</v>
      </c>
      <c r="K250" s="261"/>
      <c r="L250" s="261"/>
      <c r="M250" s="261"/>
      <c r="N250" s="261"/>
      <c r="O250" s="261"/>
      <c r="P250" s="261"/>
      <c r="Q250" s="261"/>
      <c r="R250" s="261"/>
      <c r="S250" s="261"/>
      <c r="T250" s="261"/>
      <c r="U250" s="261"/>
      <c r="V250" s="261"/>
      <c r="W250" s="261"/>
      <c r="X250" s="261"/>
      <c r="Y250" s="261"/>
      <c r="Z250" s="261"/>
      <c r="AA250" s="261"/>
      <c r="AB250" s="261"/>
      <c r="AC250" s="261"/>
      <c r="AD250" s="261"/>
      <c r="AE250" s="261"/>
      <c r="AF250" s="261"/>
      <c r="AG250" s="261"/>
      <c r="AH250" s="261"/>
      <c r="AI250" s="261"/>
      <c r="AJ250" s="261"/>
    </row>
    <row r="251" spans="1:36" ht="15" thickBot="1">
      <c r="A251" s="261"/>
      <c r="B251" s="261"/>
      <c r="C251" s="538">
        <v>1.1000000000000001</v>
      </c>
      <c r="D251" s="558">
        <v>0.13300000000000001</v>
      </c>
      <c r="E251" s="559">
        <v>0.97</v>
      </c>
      <c r="F251" s="538">
        <v>0.96</v>
      </c>
      <c r="G251" s="538">
        <v>2.84</v>
      </c>
      <c r="H251" s="538">
        <v>4.07</v>
      </c>
      <c r="I251" s="538">
        <v>-0.38</v>
      </c>
      <c r="J251" s="558">
        <v>3.25</v>
      </c>
      <c r="K251" s="261"/>
      <c r="L251" s="261"/>
      <c r="M251" s="261"/>
      <c r="N251" s="261"/>
      <c r="O251" s="261"/>
      <c r="P251" s="261"/>
      <c r="Q251" s="261"/>
      <c r="R251" s="261"/>
      <c r="S251" s="261"/>
      <c r="T251" s="261"/>
      <c r="U251" s="261"/>
      <c r="V251" s="261"/>
      <c r="W251" s="261"/>
      <c r="X251" s="261"/>
      <c r="Y251" s="261"/>
      <c r="Z251" s="261"/>
      <c r="AA251" s="261"/>
      <c r="AB251" s="261"/>
      <c r="AC251" s="261"/>
      <c r="AD251" s="261"/>
      <c r="AE251" s="261"/>
      <c r="AF251" s="261"/>
      <c r="AG251" s="261"/>
      <c r="AH251" s="261"/>
      <c r="AI251" s="261"/>
      <c r="AJ251" s="261"/>
    </row>
    <row r="252" spans="1:36" ht="15" thickBot="1">
      <c r="A252" s="261"/>
      <c r="B252" s="261"/>
      <c r="C252" s="538">
        <v>1</v>
      </c>
      <c r="D252" s="558">
        <v>3.7999999999999999E-2</v>
      </c>
      <c r="E252" s="559">
        <v>0.95</v>
      </c>
      <c r="F252" s="538">
        <v>1.05</v>
      </c>
      <c r="G252" s="538">
        <v>2.86</v>
      </c>
      <c r="H252" s="538">
        <v>3.05</v>
      </c>
      <c r="I252" s="538">
        <v>-0.19</v>
      </c>
      <c r="J252" s="558">
        <v>5</v>
      </c>
      <c r="K252" s="261"/>
      <c r="L252" s="261"/>
      <c r="M252" s="261"/>
      <c r="N252" s="261"/>
      <c r="O252" s="261"/>
      <c r="P252" s="261"/>
      <c r="Q252" s="261"/>
      <c r="R252" s="261"/>
      <c r="S252" s="261"/>
      <c r="T252" s="261"/>
      <c r="U252" s="261"/>
      <c r="V252" s="261"/>
      <c r="W252" s="261"/>
      <c r="X252" s="261"/>
      <c r="Y252" s="261"/>
      <c r="Z252" s="261"/>
      <c r="AA252" s="261"/>
      <c r="AB252" s="261"/>
      <c r="AC252" s="261"/>
      <c r="AD252" s="261"/>
      <c r="AE252" s="261"/>
      <c r="AF252" s="261"/>
      <c r="AG252" s="261"/>
      <c r="AH252" s="261"/>
      <c r="AI252" s="261"/>
      <c r="AJ252" s="261"/>
    </row>
    <row r="253" spans="1:36" ht="15" thickBot="1">
      <c r="A253" s="261"/>
      <c r="B253" s="261"/>
      <c r="C253" s="261"/>
      <c r="D253" s="261"/>
      <c r="E253" s="261"/>
      <c r="F253" s="261"/>
      <c r="G253" s="261"/>
      <c r="H253" s="261"/>
      <c r="I253" s="261"/>
      <c r="J253" s="261"/>
      <c r="K253" s="261"/>
      <c r="L253" s="261"/>
      <c r="M253" s="261"/>
      <c r="N253" s="261"/>
      <c r="O253" s="261"/>
      <c r="P253" s="261"/>
      <c r="Q253" s="261"/>
      <c r="R253" s="261"/>
      <c r="S253" s="261"/>
      <c r="T253" s="261"/>
      <c r="U253" s="261"/>
      <c r="V253" s="261"/>
      <c r="W253" s="261"/>
      <c r="X253" s="261"/>
      <c r="Y253" s="261"/>
      <c r="Z253" s="261"/>
      <c r="AA253" s="261"/>
      <c r="AB253" s="261"/>
      <c r="AC253" s="261"/>
      <c r="AD253" s="261"/>
      <c r="AE253" s="261"/>
      <c r="AF253" s="261"/>
      <c r="AG253" s="261"/>
      <c r="AH253" s="261"/>
      <c r="AI253" s="261"/>
      <c r="AJ253" s="261"/>
    </row>
    <row r="254" spans="1:36" ht="15" thickBot="1">
      <c r="A254" s="261"/>
      <c r="B254" s="261"/>
      <c r="C254" s="261"/>
      <c r="D254" s="261"/>
      <c r="E254" s="261"/>
      <c r="F254" s="261"/>
      <c r="G254" s="261"/>
      <c r="H254" s="261"/>
      <c r="I254" s="261"/>
      <c r="J254" s="261"/>
      <c r="K254" s="261"/>
      <c r="L254" s="261"/>
      <c r="M254" s="261"/>
      <c r="N254" s="261"/>
      <c r="O254" s="261"/>
      <c r="P254" s="261"/>
      <c r="Q254" s="261"/>
      <c r="R254" s="261"/>
      <c r="S254" s="261"/>
      <c r="T254" s="261"/>
      <c r="U254" s="261"/>
      <c r="V254" s="261"/>
      <c r="W254" s="261"/>
      <c r="X254" s="261"/>
      <c r="Y254" s="261"/>
      <c r="Z254" s="261"/>
      <c r="AA254" s="261"/>
      <c r="AB254" s="261"/>
      <c r="AC254" s="261"/>
      <c r="AD254" s="261"/>
      <c r="AE254" s="261"/>
      <c r="AF254" s="261"/>
      <c r="AG254" s="261"/>
      <c r="AH254" s="261"/>
      <c r="AI254" s="261"/>
      <c r="AJ254" s="261"/>
    </row>
    <row r="255" spans="1:36" ht="15" thickBot="1">
      <c r="A255" s="261"/>
      <c r="B255" s="261"/>
      <c r="C255" s="261" t="s">
        <v>895</v>
      </c>
      <c r="D255" s="538">
        <v>0.42630000000000001</v>
      </c>
      <c r="E255" s="261" t="s">
        <v>887</v>
      </c>
      <c r="F255" s="261"/>
      <c r="G255" s="261"/>
      <c r="H255" s="261"/>
      <c r="I255" s="261"/>
      <c r="J255" s="261"/>
      <c r="K255" s="261"/>
      <c r="L255" s="261"/>
      <c r="M255" s="261"/>
      <c r="N255" s="261"/>
      <c r="O255" s="261"/>
      <c r="P255" s="261"/>
      <c r="Q255" s="261"/>
      <c r="R255" s="261"/>
      <c r="S255" s="261"/>
      <c r="T255" s="261"/>
      <c r="U255" s="261"/>
      <c r="V255" s="261"/>
      <c r="W255" s="261"/>
      <c r="X255" s="261"/>
      <c r="Y255" s="261"/>
      <c r="Z255" s="261"/>
      <c r="AA255" s="261"/>
      <c r="AB255" s="261"/>
      <c r="AC255" s="261"/>
      <c r="AD255" s="261"/>
      <c r="AE255" s="261"/>
      <c r="AF255" s="261"/>
      <c r="AG255" s="261"/>
      <c r="AH255" s="261"/>
      <c r="AI255" s="261"/>
      <c r="AJ255" s="261"/>
    </row>
    <row r="256" spans="1:36" ht="15" thickBot="1">
      <c r="A256" s="261"/>
      <c r="B256" s="261"/>
      <c r="C256" s="261"/>
      <c r="D256" s="560">
        <v>4.5553721419999998E-2</v>
      </c>
      <c r="E256" s="561" t="s">
        <v>894</v>
      </c>
      <c r="F256" s="261"/>
      <c r="G256" s="261"/>
      <c r="H256" s="261"/>
      <c r="I256" s="261"/>
      <c r="J256" s="261"/>
      <c r="K256" s="261"/>
      <c r="L256" s="261"/>
      <c r="M256" s="261"/>
      <c r="N256" s="261"/>
      <c r="O256" s="261"/>
      <c r="P256" s="261"/>
      <c r="Q256" s="261"/>
      <c r="R256" s="261"/>
      <c r="S256" s="261"/>
      <c r="T256" s="261"/>
      <c r="U256" s="261"/>
      <c r="V256" s="261"/>
      <c r="W256" s="261"/>
      <c r="X256" s="261"/>
      <c r="Y256" s="261"/>
      <c r="Z256" s="261"/>
      <c r="AA256" s="261"/>
      <c r="AB256" s="261"/>
      <c r="AC256" s="261"/>
      <c r="AD256" s="261"/>
      <c r="AE256" s="261"/>
      <c r="AF256" s="261"/>
      <c r="AG256" s="261"/>
      <c r="AH256" s="261"/>
      <c r="AI256" s="261"/>
      <c r="AJ256" s="261"/>
    </row>
    <row r="257" spans="1:36" ht="15" thickBot="1">
      <c r="A257" s="261"/>
      <c r="B257" s="261"/>
      <c r="C257" s="261"/>
      <c r="D257" s="261"/>
      <c r="E257" s="261"/>
      <c r="F257" s="261"/>
      <c r="G257" s="261"/>
      <c r="H257" s="261"/>
      <c r="I257" s="261"/>
      <c r="J257" s="261"/>
      <c r="K257" s="261"/>
      <c r="L257" s="261"/>
      <c r="M257" s="261"/>
      <c r="N257" s="261"/>
      <c r="O257" s="261"/>
      <c r="P257" s="261"/>
      <c r="Q257" s="261"/>
      <c r="R257" s="261"/>
      <c r="S257" s="261"/>
      <c r="T257" s="261"/>
      <c r="U257" s="261"/>
      <c r="V257" s="261"/>
      <c r="W257" s="261"/>
      <c r="X257" s="261"/>
      <c r="Y257" s="261"/>
      <c r="Z257" s="261"/>
      <c r="AA257" s="261"/>
      <c r="AB257" s="261"/>
      <c r="AC257" s="261"/>
      <c r="AD257" s="261"/>
      <c r="AE257" s="261"/>
      <c r="AF257" s="261"/>
      <c r="AG257" s="261"/>
      <c r="AH257" s="261"/>
      <c r="AI257" s="261"/>
      <c r="AJ257" s="261"/>
    </row>
    <row r="258" spans="1:36" ht="15" thickBot="1">
      <c r="A258" s="261"/>
      <c r="B258" s="261"/>
      <c r="C258" s="261"/>
      <c r="D258" s="261"/>
      <c r="E258" s="261"/>
      <c r="F258" s="261"/>
      <c r="G258" s="261"/>
      <c r="H258" s="261"/>
      <c r="I258" s="261"/>
      <c r="J258" s="261"/>
      <c r="K258" s="261"/>
      <c r="L258" s="261"/>
      <c r="M258" s="261"/>
      <c r="N258" s="261"/>
      <c r="O258" s="261"/>
      <c r="P258" s="261"/>
      <c r="Q258" s="261"/>
      <c r="R258" s="261"/>
      <c r="S258" s="261"/>
      <c r="T258" s="261"/>
      <c r="U258" s="261"/>
      <c r="V258" s="261"/>
      <c r="W258" s="261"/>
      <c r="X258" s="261"/>
      <c r="Y258" s="261"/>
      <c r="Z258" s="261"/>
      <c r="AA258" s="261"/>
      <c r="AB258" s="261"/>
      <c r="AC258" s="261"/>
      <c r="AD258" s="261"/>
      <c r="AE258" s="261"/>
      <c r="AF258" s="261"/>
      <c r="AG258" s="261"/>
      <c r="AH258" s="261"/>
      <c r="AI258" s="261"/>
      <c r="AJ258" s="261"/>
    </row>
    <row r="259" spans="1:36" ht="51.75" thickBot="1">
      <c r="A259" s="261"/>
      <c r="B259" s="261"/>
      <c r="C259" s="547" t="s">
        <v>897</v>
      </c>
      <c r="D259" s="547" t="s">
        <v>898</v>
      </c>
      <c r="E259" s="547" t="s">
        <v>899</v>
      </c>
      <c r="F259" s="261"/>
      <c r="G259" s="261"/>
      <c r="H259" s="261"/>
      <c r="I259" s="261"/>
      <c r="J259" s="261"/>
      <c r="K259" s="261"/>
      <c r="L259" s="261"/>
      <c r="M259" s="261"/>
      <c r="N259" s="261"/>
      <c r="O259" s="261"/>
      <c r="P259" s="261"/>
      <c r="Q259" s="261"/>
      <c r="R259" s="261"/>
      <c r="S259" s="261"/>
      <c r="T259" s="261"/>
      <c r="U259" s="261"/>
      <c r="V259" s="261"/>
      <c r="W259" s="261"/>
      <c r="X259" s="261"/>
      <c r="Y259" s="261"/>
      <c r="Z259" s="261"/>
      <c r="AA259" s="261"/>
      <c r="AB259" s="261"/>
      <c r="AC259" s="261"/>
      <c r="AD259" s="261"/>
      <c r="AE259" s="261"/>
      <c r="AF259" s="261"/>
      <c r="AG259" s="261"/>
      <c r="AH259" s="261"/>
      <c r="AI259" s="261"/>
      <c r="AJ259" s="261"/>
    </row>
    <row r="260" spans="1:36" ht="15" thickBot="1">
      <c r="A260" s="261"/>
      <c r="B260" s="261"/>
      <c r="C260" s="538">
        <v>5.7999999999999996E-3</v>
      </c>
      <c r="D260" s="538">
        <v>171.42857140000001</v>
      </c>
      <c r="E260" s="538">
        <v>171428.57139999999</v>
      </c>
      <c r="F260" s="261"/>
      <c r="G260" s="261"/>
      <c r="H260" s="261"/>
      <c r="I260" s="261"/>
      <c r="J260" s="261"/>
      <c r="K260" s="261"/>
      <c r="L260" s="261"/>
      <c r="M260" s="261"/>
      <c r="N260" s="261"/>
      <c r="O260" s="261"/>
      <c r="P260" s="261"/>
      <c r="Q260" s="261"/>
      <c r="R260" s="261"/>
      <c r="S260" s="261"/>
      <c r="T260" s="261"/>
      <c r="U260" s="261"/>
      <c r="V260" s="261"/>
      <c r="W260" s="261"/>
      <c r="X260" s="261"/>
      <c r="Y260" s="261"/>
      <c r="Z260" s="261"/>
      <c r="AA260" s="261"/>
      <c r="AB260" s="261"/>
      <c r="AC260" s="261"/>
      <c r="AD260" s="261"/>
      <c r="AE260" s="261"/>
      <c r="AF260" s="261"/>
      <c r="AG260" s="261"/>
      <c r="AH260" s="261"/>
      <c r="AI260" s="261"/>
      <c r="AJ260" s="261"/>
    </row>
    <row r="261" spans="1:36" ht="15" thickBot="1">
      <c r="A261" s="261"/>
      <c r="B261" s="261"/>
      <c r="C261" s="538">
        <v>2.7000000000000001E-3</v>
      </c>
      <c r="D261" s="538">
        <v>371.42857140000001</v>
      </c>
      <c r="E261" s="538">
        <v>371428.57140000002</v>
      </c>
      <c r="F261" s="261"/>
      <c r="G261" s="261"/>
      <c r="H261" s="261"/>
      <c r="I261" s="261"/>
      <c r="J261" s="261"/>
      <c r="K261" s="261"/>
      <c r="L261" s="261"/>
      <c r="M261" s="261"/>
      <c r="N261" s="261"/>
      <c r="O261" s="261"/>
      <c r="P261" s="261"/>
      <c r="Q261" s="261"/>
      <c r="R261" s="261"/>
      <c r="S261" s="261"/>
      <c r="T261" s="261"/>
      <c r="U261" s="261"/>
      <c r="V261" s="261"/>
      <c r="W261" s="261"/>
      <c r="X261" s="261"/>
      <c r="Y261" s="261"/>
      <c r="Z261" s="261"/>
      <c r="AA261" s="261"/>
      <c r="AB261" s="261"/>
      <c r="AC261" s="261"/>
      <c r="AD261" s="261"/>
      <c r="AE261" s="261"/>
      <c r="AF261" s="261"/>
      <c r="AG261" s="261"/>
      <c r="AH261" s="261"/>
      <c r="AI261" s="261"/>
      <c r="AJ261" s="261"/>
    </row>
    <row r="262" spans="1:36" ht="15" thickBot="1">
      <c r="A262" s="261"/>
      <c r="B262" s="261"/>
      <c r="C262" s="538">
        <v>3.7000000000000002E-3</v>
      </c>
      <c r="D262" s="538">
        <v>271.42857140000001</v>
      </c>
      <c r="E262" s="538">
        <v>271428.57140000002</v>
      </c>
      <c r="F262" s="261"/>
      <c r="G262" s="261"/>
      <c r="H262" s="261"/>
      <c r="I262" s="261"/>
      <c r="J262" s="261"/>
      <c r="K262" s="261"/>
      <c r="L262" s="261"/>
      <c r="M262" s="261"/>
      <c r="N262" s="261"/>
      <c r="O262" s="261"/>
      <c r="P262" s="261"/>
      <c r="Q262" s="261"/>
      <c r="R262" s="261"/>
      <c r="S262" s="261"/>
      <c r="T262" s="261"/>
      <c r="U262" s="261"/>
      <c r="V262" s="261"/>
      <c r="W262" s="261"/>
      <c r="X262" s="261"/>
      <c r="Y262" s="261"/>
      <c r="Z262" s="261"/>
      <c r="AA262" s="261"/>
      <c r="AB262" s="261"/>
      <c r="AC262" s="261"/>
      <c r="AD262" s="261"/>
      <c r="AE262" s="261"/>
      <c r="AF262" s="261"/>
      <c r="AG262" s="261"/>
      <c r="AH262" s="261"/>
      <c r="AI262" s="261"/>
      <c r="AJ262" s="261"/>
    </row>
    <row r="263" spans="1:36" ht="15" thickBot="1">
      <c r="A263" s="261"/>
      <c r="B263" s="261"/>
      <c r="C263" s="538">
        <v>3.5999999999999999E-3</v>
      </c>
      <c r="D263" s="538">
        <v>280</v>
      </c>
      <c r="E263" s="538">
        <v>280000</v>
      </c>
      <c r="F263" s="261"/>
      <c r="G263" s="261"/>
      <c r="H263" s="261"/>
      <c r="I263" s="261"/>
      <c r="J263" s="261"/>
      <c r="K263" s="261"/>
      <c r="L263" s="261"/>
      <c r="M263" s="261"/>
      <c r="N263" s="261"/>
      <c r="O263" s="261"/>
      <c r="P263" s="261"/>
      <c r="Q263" s="261"/>
      <c r="R263" s="261"/>
      <c r="S263" s="261"/>
      <c r="T263" s="261"/>
      <c r="U263" s="261"/>
      <c r="V263" s="261"/>
      <c r="W263" s="261"/>
      <c r="X263" s="261"/>
      <c r="Y263" s="261"/>
      <c r="Z263" s="261"/>
      <c r="AA263" s="261"/>
      <c r="AB263" s="261"/>
      <c r="AC263" s="261"/>
      <c r="AD263" s="261"/>
      <c r="AE263" s="261"/>
      <c r="AF263" s="261"/>
      <c r="AG263" s="261"/>
      <c r="AH263" s="261"/>
      <c r="AI263" s="261"/>
      <c r="AJ263" s="261"/>
    </row>
    <row r="264" spans="1:36" ht="15" thickBot="1">
      <c r="A264" s="261"/>
      <c r="B264" s="261"/>
      <c r="C264" s="538">
        <v>5.0000000000000001E-3</v>
      </c>
      <c r="D264" s="538">
        <v>200</v>
      </c>
      <c r="E264" s="538">
        <v>200000</v>
      </c>
      <c r="F264" s="261"/>
      <c r="G264" s="261"/>
      <c r="H264" s="261"/>
      <c r="I264" s="261"/>
      <c r="J264" s="261"/>
      <c r="K264" s="261"/>
      <c r="L264" s="261"/>
      <c r="M264" s="261"/>
      <c r="N264" s="261"/>
      <c r="O264" s="261"/>
      <c r="P264" s="261"/>
      <c r="Q264" s="261"/>
      <c r="R264" s="261"/>
      <c r="S264" s="261"/>
      <c r="T264" s="261"/>
      <c r="U264" s="261"/>
      <c r="V264" s="261"/>
      <c r="W264" s="261"/>
      <c r="X264" s="261"/>
      <c r="Y264" s="261"/>
      <c r="Z264" s="261"/>
      <c r="AA264" s="261"/>
      <c r="AB264" s="261"/>
      <c r="AC264" s="261"/>
      <c r="AD264" s="261"/>
      <c r="AE264" s="261"/>
      <c r="AF264" s="261"/>
      <c r="AG264" s="261"/>
      <c r="AH264" s="261"/>
      <c r="AI264" s="261"/>
      <c r="AJ264" s="261"/>
    </row>
    <row r="265" spans="1:36" ht="15" thickBot="1">
      <c r="A265" s="261"/>
      <c r="B265" s="261"/>
      <c r="C265" s="261"/>
      <c r="D265" s="261"/>
      <c r="E265" s="261"/>
      <c r="F265" s="261"/>
      <c r="G265" s="261"/>
      <c r="H265" s="261"/>
      <c r="I265" s="261"/>
      <c r="J265" s="261"/>
      <c r="K265" s="261"/>
      <c r="L265" s="261"/>
      <c r="M265" s="261"/>
      <c r="N265" s="261"/>
      <c r="O265" s="261"/>
      <c r="P265" s="261"/>
      <c r="Q265" s="261"/>
      <c r="R265" s="261"/>
      <c r="S265" s="261"/>
      <c r="T265" s="261"/>
      <c r="U265" s="261"/>
      <c r="V265" s="261"/>
      <c r="W265" s="261"/>
      <c r="X265" s="261"/>
      <c r="Y265" s="261"/>
      <c r="Z265" s="261"/>
      <c r="AA265" s="261"/>
      <c r="AB265" s="261"/>
      <c r="AC265" s="261"/>
      <c r="AD265" s="261"/>
      <c r="AE265" s="261"/>
      <c r="AF265" s="261"/>
      <c r="AG265" s="261"/>
      <c r="AH265" s="261"/>
      <c r="AI265" s="261"/>
      <c r="AJ265" s="261"/>
    </row>
    <row r="266" spans="1:36" ht="15" thickBot="1">
      <c r="A266" s="261"/>
      <c r="B266" s="261"/>
      <c r="C266" s="261"/>
      <c r="D266" s="261"/>
      <c r="E266" s="538">
        <v>258857.14290000001</v>
      </c>
      <c r="F266" s="261" t="s">
        <v>900</v>
      </c>
      <c r="G266" s="261"/>
      <c r="H266" s="261"/>
      <c r="I266" s="261"/>
      <c r="J266" s="261"/>
      <c r="K266" s="261"/>
      <c r="L266" s="261"/>
      <c r="M266" s="261"/>
      <c r="N266" s="261"/>
      <c r="O266" s="261"/>
      <c r="P266" s="261"/>
      <c r="Q266" s="261"/>
      <c r="R266" s="261"/>
      <c r="S266" s="261"/>
      <c r="T266" s="261"/>
      <c r="U266" s="261"/>
      <c r="V266" s="261"/>
      <c r="W266" s="261"/>
      <c r="X266" s="261"/>
      <c r="Y266" s="261"/>
      <c r="Z266" s="261"/>
      <c r="AA266" s="261"/>
      <c r="AB266" s="261"/>
      <c r="AC266" s="261"/>
      <c r="AD266" s="261"/>
      <c r="AE266" s="261"/>
      <c r="AF266" s="261"/>
      <c r="AG266" s="261"/>
      <c r="AH266" s="261"/>
      <c r="AI266" s="261"/>
      <c r="AJ266" s="261"/>
    </row>
    <row r="267" spans="1:36" ht="15" thickBot="1">
      <c r="A267" s="261"/>
      <c r="B267" s="261"/>
      <c r="C267" s="261"/>
      <c r="D267" s="261"/>
      <c r="E267" s="261"/>
      <c r="F267" s="261"/>
      <c r="G267" s="261"/>
      <c r="H267" s="261"/>
      <c r="I267" s="261"/>
      <c r="J267" s="261"/>
      <c r="K267" s="261"/>
      <c r="L267" s="261"/>
      <c r="M267" s="261"/>
      <c r="N267" s="261"/>
      <c r="O267" s="261"/>
      <c r="P267" s="261"/>
      <c r="Q267" s="261"/>
      <c r="R267" s="261"/>
      <c r="S267" s="261"/>
      <c r="T267" s="261"/>
      <c r="U267" s="261"/>
      <c r="V267" s="261"/>
      <c r="W267" s="261"/>
      <c r="X267" s="261"/>
      <c r="Y267" s="261"/>
      <c r="Z267" s="261"/>
      <c r="AA267" s="261"/>
      <c r="AB267" s="261"/>
      <c r="AC267" s="261"/>
      <c r="AD267" s="261"/>
      <c r="AE267" s="261"/>
      <c r="AF267" s="261"/>
      <c r="AG267" s="261"/>
      <c r="AH267" s="261"/>
      <c r="AI267" s="261"/>
      <c r="AJ267" s="261"/>
    </row>
    <row r="268" spans="1:36" ht="26.25" thickBot="1">
      <c r="A268" s="261"/>
      <c r="B268" s="261"/>
      <c r="C268" s="261"/>
      <c r="D268" s="261"/>
      <c r="E268" s="560">
        <v>27661.051309999999</v>
      </c>
      <c r="F268" s="561" t="s">
        <v>894</v>
      </c>
      <c r="G268" s="261"/>
      <c r="H268" s="261"/>
      <c r="I268" s="261"/>
      <c r="J268" s="261"/>
      <c r="K268" s="261"/>
      <c r="L268" s="261"/>
      <c r="M268" s="261"/>
      <c r="N268" s="261"/>
      <c r="O268" s="261"/>
      <c r="P268" s="261"/>
      <c r="Q268" s="261"/>
      <c r="R268" s="261"/>
      <c r="S268" s="261"/>
      <c r="T268" s="261"/>
      <c r="U268" s="261"/>
      <c r="V268" s="261"/>
      <c r="W268" s="261"/>
      <c r="X268" s="261"/>
      <c r="Y268" s="261"/>
      <c r="Z268" s="261"/>
      <c r="AA268" s="261"/>
      <c r="AB268" s="261"/>
      <c r="AC268" s="261"/>
      <c r="AD268" s="261"/>
      <c r="AE268" s="261"/>
      <c r="AF268" s="261"/>
      <c r="AG268" s="261"/>
      <c r="AH268" s="261"/>
      <c r="AI268" s="261"/>
      <c r="AJ268" s="261"/>
    </row>
    <row r="269" spans="1:36" ht="15" thickBot="1">
      <c r="A269" s="261"/>
      <c r="B269" s="261"/>
      <c r="C269" s="261"/>
      <c r="D269" s="261"/>
      <c r="E269" s="261"/>
      <c r="F269" s="261"/>
      <c r="G269" s="261"/>
      <c r="H269" s="261"/>
      <c r="I269" s="261"/>
      <c r="J269" s="261"/>
      <c r="K269" s="261"/>
      <c r="L269" s="261"/>
      <c r="M269" s="261"/>
      <c r="N269" s="261"/>
      <c r="O269" s="261"/>
      <c r="P269" s="261"/>
      <c r="Q269" s="261"/>
      <c r="R269" s="261"/>
      <c r="S269" s="261"/>
      <c r="T269" s="261"/>
      <c r="U269" s="261"/>
      <c r="V269" s="261"/>
      <c r="W269" s="261"/>
      <c r="X269" s="261"/>
      <c r="Y269" s="261"/>
      <c r="Z269" s="261"/>
      <c r="AA269" s="261"/>
      <c r="AB269" s="261"/>
      <c r="AC269" s="261"/>
      <c r="AD269" s="261"/>
      <c r="AE269" s="261"/>
      <c r="AF269" s="261"/>
      <c r="AG269" s="261"/>
      <c r="AH269" s="261"/>
      <c r="AI269" s="261"/>
      <c r="AJ269" s="261"/>
    </row>
    <row r="270" spans="1:36" ht="15" thickBot="1">
      <c r="A270" s="261"/>
      <c r="B270" s="261"/>
      <c r="C270" s="261"/>
      <c r="D270" s="261"/>
      <c r="E270" s="261"/>
      <c r="F270" s="261"/>
      <c r="G270" s="261"/>
      <c r="H270" s="261"/>
      <c r="I270" s="261"/>
      <c r="J270" s="261"/>
      <c r="K270" s="261"/>
      <c r="L270" s="261"/>
      <c r="M270" s="261"/>
      <c r="N270" s="261"/>
      <c r="O270" s="261"/>
      <c r="P270" s="261"/>
      <c r="Q270" s="261"/>
      <c r="R270" s="261"/>
      <c r="S270" s="261"/>
      <c r="T270" s="261"/>
      <c r="U270" s="261"/>
      <c r="V270" s="261"/>
      <c r="W270" s="261"/>
      <c r="X270" s="261"/>
      <c r="Y270" s="261"/>
      <c r="Z270" s="261"/>
      <c r="AA270" s="261"/>
      <c r="AB270" s="261"/>
      <c r="AC270" s="261"/>
      <c r="AD270" s="261"/>
      <c r="AE270" s="261"/>
      <c r="AF270" s="261"/>
      <c r="AG270" s="261"/>
      <c r="AH270" s="261"/>
      <c r="AI270" s="261"/>
      <c r="AJ270" s="261"/>
    </row>
    <row r="271" spans="1:36" ht="15" thickBot="1">
      <c r="A271" s="261"/>
      <c r="B271" s="261"/>
      <c r="C271" s="261"/>
      <c r="D271" s="261"/>
      <c r="E271" s="261"/>
      <c r="F271" s="261"/>
      <c r="G271" s="261"/>
      <c r="H271" s="261"/>
      <c r="I271" s="261"/>
      <c r="J271" s="261"/>
      <c r="K271" s="261"/>
      <c r="L271" s="261"/>
      <c r="M271" s="261"/>
      <c r="N271" s="261"/>
      <c r="O271" s="261"/>
      <c r="P271" s="261"/>
      <c r="Q271" s="261"/>
      <c r="R271" s="261"/>
      <c r="S271" s="261"/>
      <c r="T271" s="261"/>
      <c r="U271" s="261"/>
      <c r="V271" s="261"/>
      <c r="W271" s="261"/>
      <c r="X271" s="261"/>
      <c r="Y271" s="261"/>
      <c r="Z271" s="261"/>
      <c r="AA271" s="261"/>
      <c r="AB271" s="261"/>
      <c r="AC271" s="261"/>
      <c r="AD271" s="261"/>
      <c r="AE271" s="261"/>
      <c r="AF271" s="261"/>
      <c r="AG271" s="261"/>
      <c r="AH271" s="261"/>
      <c r="AI271" s="261"/>
      <c r="AJ271" s="261"/>
    </row>
    <row r="272" spans="1:36" ht="15" thickBot="1">
      <c r="A272" s="261"/>
      <c r="B272" s="261"/>
      <c r="C272" s="261"/>
      <c r="D272" s="261"/>
      <c r="E272" s="261"/>
      <c r="F272" s="261"/>
      <c r="G272" s="261"/>
      <c r="H272" s="261"/>
      <c r="I272" s="261"/>
      <c r="J272" s="261"/>
      <c r="K272" s="261"/>
      <c r="L272" s="261"/>
      <c r="M272" s="261"/>
      <c r="N272" s="261"/>
      <c r="O272" s="261"/>
      <c r="P272" s="261"/>
      <c r="Q272" s="261"/>
      <c r="R272" s="261"/>
      <c r="S272" s="261"/>
      <c r="T272" s="261"/>
      <c r="U272" s="261"/>
      <c r="V272" s="261"/>
      <c r="W272" s="261"/>
      <c r="X272" s="261"/>
      <c r="Y272" s="261"/>
      <c r="Z272" s="261"/>
      <c r="AA272" s="261"/>
      <c r="AB272" s="261"/>
      <c r="AC272" s="261"/>
      <c r="AD272" s="261"/>
      <c r="AE272" s="261"/>
      <c r="AF272" s="261"/>
      <c r="AG272" s="261"/>
      <c r="AH272" s="261"/>
      <c r="AI272" s="261"/>
      <c r="AJ272" s="261"/>
    </row>
    <row r="273" spans="1:36" ht="15" thickBot="1">
      <c r="A273" s="261"/>
      <c r="B273" s="261"/>
      <c r="C273" s="261"/>
      <c r="D273" s="261"/>
      <c r="E273" s="261"/>
      <c r="F273" s="261"/>
      <c r="G273" s="261"/>
      <c r="H273" s="261"/>
      <c r="I273" s="261"/>
      <c r="J273" s="261"/>
      <c r="K273" s="261"/>
      <c r="L273" s="261"/>
      <c r="M273" s="261"/>
      <c r="N273" s="261"/>
      <c r="O273" s="261"/>
      <c r="P273" s="261"/>
      <c r="Q273" s="261"/>
      <c r="R273" s="261"/>
      <c r="S273" s="261"/>
      <c r="T273" s="261"/>
      <c r="U273" s="261"/>
      <c r="V273" s="261"/>
      <c r="W273" s="261"/>
      <c r="X273" s="261"/>
      <c r="Y273" s="261"/>
      <c r="Z273" s="261"/>
      <c r="AA273" s="261"/>
      <c r="AB273" s="261"/>
      <c r="AC273" s="261"/>
      <c r="AD273" s="261"/>
      <c r="AE273" s="261"/>
      <c r="AF273" s="261"/>
      <c r="AG273" s="261"/>
      <c r="AH273" s="261"/>
      <c r="AI273" s="261"/>
      <c r="AJ273" s="261"/>
    </row>
    <row r="274" spans="1:36" ht="15" thickBot="1">
      <c r="A274" s="261"/>
      <c r="B274" s="261"/>
      <c r="C274" s="261"/>
      <c r="D274" s="261"/>
      <c r="E274" s="261"/>
      <c r="F274" s="261"/>
      <c r="G274" s="261"/>
      <c r="H274" s="261"/>
      <c r="I274" s="261"/>
      <c r="J274" s="261"/>
      <c r="K274" s="261"/>
      <c r="L274" s="261"/>
      <c r="M274" s="261"/>
      <c r="N274" s="261"/>
      <c r="O274" s="261"/>
      <c r="P274" s="261"/>
      <c r="Q274" s="261"/>
      <c r="R274" s="261"/>
      <c r="S274" s="261"/>
      <c r="T274" s="261"/>
      <c r="U274" s="261"/>
      <c r="V274" s="261"/>
      <c r="W274" s="261"/>
      <c r="X274" s="261"/>
      <c r="Y274" s="261"/>
      <c r="Z274" s="261"/>
      <c r="AA274" s="261"/>
      <c r="AB274" s="261"/>
      <c r="AC274" s="261"/>
      <c r="AD274" s="261"/>
      <c r="AE274" s="261"/>
      <c r="AF274" s="261"/>
      <c r="AG274" s="261"/>
      <c r="AH274" s="261"/>
      <c r="AI274" s="261"/>
      <c r="AJ274" s="261"/>
    </row>
    <row r="275" spans="1:36" ht="15" thickBot="1">
      <c r="A275" s="261"/>
      <c r="B275" s="261"/>
      <c r="C275" s="261"/>
      <c r="D275" s="261"/>
      <c r="E275" s="261"/>
      <c r="F275" s="261"/>
      <c r="G275" s="261"/>
      <c r="H275" s="261"/>
      <c r="I275" s="261"/>
      <c r="J275" s="261"/>
      <c r="K275" s="261"/>
      <c r="L275" s="261"/>
      <c r="M275" s="261"/>
      <c r="N275" s="261"/>
      <c r="O275" s="261"/>
      <c r="P275" s="261"/>
      <c r="Q275" s="261"/>
      <c r="R275" s="261"/>
      <c r="S275" s="261"/>
      <c r="T275" s="261"/>
      <c r="U275" s="261"/>
      <c r="V275" s="261"/>
      <c r="W275" s="261"/>
      <c r="X275" s="261"/>
      <c r="Y275" s="261"/>
      <c r="Z275" s="261"/>
      <c r="AA275" s="261"/>
      <c r="AB275" s="261"/>
      <c r="AC275" s="261"/>
      <c r="AD275" s="261"/>
      <c r="AE275" s="261"/>
      <c r="AF275" s="261"/>
      <c r="AG275" s="261"/>
      <c r="AH275" s="261"/>
      <c r="AI275" s="261"/>
      <c r="AJ275" s="261"/>
    </row>
    <row r="276" spans="1:36" ht="15" thickBot="1">
      <c r="A276" s="261"/>
      <c r="B276" s="261"/>
      <c r="C276" s="261"/>
      <c r="D276" s="261"/>
      <c r="E276" s="261"/>
      <c r="F276" s="261"/>
      <c r="G276" s="261"/>
      <c r="H276" s="261"/>
      <c r="I276" s="261"/>
      <c r="J276" s="261"/>
      <c r="K276" s="261"/>
      <c r="L276" s="261"/>
      <c r="M276" s="261"/>
      <c r="N276" s="261"/>
      <c r="O276" s="261"/>
      <c r="P276" s="261"/>
      <c r="Q276" s="261"/>
      <c r="R276" s="261"/>
      <c r="S276" s="261"/>
      <c r="T276" s="261"/>
      <c r="U276" s="261"/>
      <c r="V276" s="261"/>
      <c r="W276" s="261"/>
      <c r="X276" s="261"/>
      <c r="Y276" s="261"/>
      <c r="Z276" s="261"/>
      <c r="AA276" s="261"/>
      <c r="AB276" s="261"/>
      <c r="AC276" s="261"/>
      <c r="AD276" s="261"/>
      <c r="AE276" s="261"/>
      <c r="AF276" s="261"/>
      <c r="AG276" s="261"/>
      <c r="AH276" s="261"/>
      <c r="AI276" s="261"/>
      <c r="AJ276" s="261"/>
    </row>
    <row r="277" spans="1:36" ht="15" thickBot="1">
      <c r="A277" s="261"/>
      <c r="B277" s="261"/>
      <c r="C277" s="261"/>
      <c r="D277" s="261"/>
      <c r="E277" s="261"/>
      <c r="F277" s="261"/>
      <c r="G277" s="261"/>
      <c r="H277" s="261"/>
      <c r="I277" s="261"/>
      <c r="J277" s="261"/>
      <c r="K277" s="261"/>
      <c r="L277" s="261"/>
      <c r="M277" s="261"/>
      <c r="N277" s="261"/>
      <c r="O277" s="261"/>
      <c r="P277" s="261"/>
      <c r="Q277" s="261"/>
      <c r="R277" s="261"/>
      <c r="S277" s="261"/>
      <c r="T277" s="261"/>
      <c r="U277" s="261"/>
      <c r="V277" s="261"/>
      <c r="W277" s="261"/>
      <c r="X277" s="261"/>
      <c r="Y277" s="261"/>
      <c r="Z277" s="261"/>
      <c r="AA277" s="261"/>
      <c r="AB277" s="261"/>
      <c r="AC277" s="261"/>
      <c r="AD277" s="261"/>
      <c r="AE277" s="261"/>
      <c r="AF277" s="261"/>
      <c r="AG277" s="261"/>
      <c r="AH277" s="261"/>
      <c r="AI277" s="261"/>
      <c r="AJ277" s="261"/>
    </row>
    <row r="278" spans="1:36" ht="15" thickBot="1">
      <c r="A278" s="261"/>
      <c r="B278" s="261"/>
      <c r="C278" s="261"/>
      <c r="D278" s="261"/>
      <c r="E278" s="261"/>
      <c r="F278" s="261"/>
      <c r="G278" s="261"/>
      <c r="H278" s="261"/>
      <c r="I278" s="261"/>
      <c r="J278" s="261"/>
      <c r="K278" s="261"/>
      <c r="L278" s="261"/>
      <c r="M278" s="261"/>
      <c r="N278" s="261"/>
      <c r="O278" s="261"/>
      <c r="P278" s="261"/>
      <c r="Q278" s="261"/>
      <c r="R278" s="261"/>
      <c r="S278" s="261"/>
      <c r="T278" s="261"/>
      <c r="U278" s="261"/>
      <c r="V278" s="261"/>
      <c r="W278" s="261"/>
      <c r="X278" s="261"/>
      <c r="Y278" s="261"/>
      <c r="Z278" s="261"/>
      <c r="AA278" s="261"/>
      <c r="AB278" s="261"/>
      <c r="AC278" s="261"/>
      <c r="AD278" s="261"/>
      <c r="AE278" s="261"/>
      <c r="AF278" s="261"/>
      <c r="AG278" s="261"/>
      <c r="AH278" s="261"/>
      <c r="AI278" s="261"/>
      <c r="AJ278" s="261"/>
    </row>
    <row r="279" spans="1:36" ht="15" thickBot="1">
      <c r="A279" s="261"/>
      <c r="B279" s="261"/>
      <c r="C279" s="261"/>
      <c r="D279" s="261"/>
      <c r="E279" s="261"/>
      <c r="F279" s="261"/>
      <c r="G279" s="261"/>
      <c r="H279" s="261"/>
      <c r="I279" s="261"/>
      <c r="J279" s="261"/>
      <c r="K279" s="261"/>
      <c r="L279" s="261"/>
      <c r="M279" s="261"/>
      <c r="N279" s="261"/>
      <c r="O279" s="261"/>
      <c r="P279" s="261"/>
      <c r="Q279" s="261"/>
      <c r="R279" s="261"/>
      <c r="S279" s="261"/>
      <c r="T279" s="261"/>
      <c r="U279" s="261"/>
      <c r="V279" s="261"/>
      <c r="W279" s="261"/>
      <c r="X279" s="261"/>
      <c r="Y279" s="261"/>
      <c r="Z279" s="261"/>
      <c r="AA279" s="261"/>
      <c r="AB279" s="261"/>
      <c r="AC279" s="261"/>
      <c r="AD279" s="261"/>
      <c r="AE279" s="261"/>
      <c r="AF279" s="261"/>
      <c r="AG279" s="261"/>
      <c r="AH279" s="261"/>
      <c r="AI279" s="261"/>
      <c r="AJ279" s="261"/>
    </row>
    <row r="280" spans="1:36" ht="15" thickBot="1">
      <c r="A280" s="261"/>
      <c r="B280" s="261"/>
      <c r="C280" s="261"/>
      <c r="D280" s="261"/>
      <c r="E280" s="261"/>
      <c r="F280" s="261"/>
      <c r="G280" s="261"/>
      <c r="H280" s="261"/>
      <c r="I280" s="261"/>
      <c r="J280" s="261"/>
      <c r="K280" s="261"/>
      <c r="L280" s="261"/>
      <c r="M280" s="261"/>
      <c r="N280" s="261"/>
      <c r="O280" s="261"/>
      <c r="P280" s="261"/>
      <c r="Q280" s="261"/>
      <c r="R280" s="261"/>
      <c r="S280" s="261"/>
      <c r="T280" s="261"/>
      <c r="U280" s="261"/>
      <c r="V280" s="261"/>
      <c r="W280" s="261"/>
      <c r="X280" s="261"/>
      <c r="Y280" s="261"/>
      <c r="Z280" s="261"/>
      <c r="AA280" s="261"/>
      <c r="AB280" s="261"/>
      <c r="AC280" s="261"/>
      <c r="AD280" s="261"/>
      <c r="AE280" s="261"/>
      <c r="AF280" s="261"/>
      <c r="AG280" s="261"/>
      <c r="AH280" s="261"/>
      <c r="AI280" s="261"/>
      <c r="AJ280" s="261"/>
    </row>
    <row r="281" spans="1:36" ht="15" thickBot="1">
      <c r="A281" s="261"/>
      <c r="B281" s="261"/>
      <c r="C281" s="261"/>
      <c r="D281" s="261"/>
      <c r="E281" s="261"/>
      <c r="F281" s="261"/>
      <c r="G281" s="261"/>
      <c r="H281" s="261"/>
      <c r="I281" s="261"/>
      <c r="J281" s="261"/>
      <c r="K281" s="261"/>
      <c r="L281" s="261"/>
      <c r="M281" s="261"/>
      <c r="N281" s="261"/>
      <c r="O281" s="261"/>
      <c r="P281" s="261"/>
      <c r="Q281" s="261"/>
      <c r="R281" s="261"/>
      <c r="S281" s="261"/>
      <c r="T281" s="261"/>
      <c r="U281" s="261"/>
      <c r="V281" s="261"/>
      <c r="W281" s="261"/>
      <c r="X281" s="261"/>
      <c r="Y281" s="261"/>
      <c r="Z281" s="261"/>
      <c r="AA281" s="261"/>
      <c r="AB281" s="261"/>
      <c r="AC281" s="261"/>
      <c r="AD281" s="261"/>
      <c r="AE281" s="261"/>
      <c r="AF281" s="261"/>
      <c r="AG281" s="261"/>
      <c r="AH281" s="261"/>
      <c r="AI281" s="261"/>
      <c r="AJ281" s="261"/>
    </row>
    <row r="282" spans="1:36" ht="15" thickBot="1">
      <c r="A282" s="261"/>
      <c r="B282" s="261"/>
      <c r="C282" s="261"/>
      <c r="D282" s="261"/>
      <c r="E282" s="261"/>
      <c r="F282" s="261"/>
      <c r="G282" s="261"/>
      <c r="H282" s="261"/>
      <c r="I282" s="261"/>
      <c r="J282" s="261"/>
      <c r="K282" s="261"/>
      <c r="L282" s="261"/>
      <c r="M282" s="261"/>
      <c r="N282" s="261"/>
      <c r="O282" s="261"/>
      <c r="P282" s="261"/>
      <c r="Q282" s="261"/>
      <c r="R282" s="261"/>
      <c r="S282" s="261"/>
      <c r="T282" s="261"/>
      <c r="U282" s="261"/>
      <c r="V282" s="261"/>
      <c r="W282" s="261"/>
      <c r="X282" s="261"/>
      <c r="Y282" s="261"/>
      <c r="Z282" s="261"/>
      <c r="AA282" s="261"/>
      <c r="AB282" s="261"/>
      <c r="AC282" s="261"/>
      <c r="AD282" s="261"/>
      <c r="AE282" s="261"/>
      <c r="AF282" s="261"/>
      <c r="AG282" s="261"/>
      <c r="AH282" s="261"/>
      <c r="AI282" s="261"/>
      <c r="AJ282" s="261"/>
    </row>
    <row r="283" spans="1:36" ht="15" thickBot="1">
      <c r="A283" s="261"/>
      <c r="B283" s="261"/>
      <c r="C283" s="261"/>
      <c r="D283" s="261"/>
      <c r="E283" s="261"/>
      <c r="F283" s="261"/>
      <c r="G283" s="261"/>
      <c r="H283" s="261"/>
      <c r="I283" s="261"/>
      <c r="J283" s="261"/>
      <c r="K283" s="261"/>
      <c r="L283" s="261"/>
      <c r="M283" s="261"/>
      <c r="N283" s="261"/>
      <c r="O283" s="261"/>
      <c r="P283" s="261"/>
      <c r="Q283" s="261"/>
      <c r="R283" s="261"/>
      <c r="S283" s="261"/>
      <c r="T283" s="261"/>
      <c r="U283" s="261"/>
      <c r="V283" s="261"/>
      <c r="W283" s="261"/>
      <c r="X283" s="261"/>
      <c r="Y283" s="261"/>
      <c r="Z283" s="261"/>
      <c r="AA283" s="261"/>
      <c r="AB283" s="261"/>
      <c r="AC283" s="261"/>
      <c r="AD283" s="261"/>
      <c r="AE283" s="261"/>
      <c r="AF283" s="261"/>
      <c r="AG283" s="261"/>
      <c r="AH283" s="261"/>
      <c r="AI283" s="261"/>
      <c r="AJ283" s="261"/>
    </row>
    <row r="284" spans="1:36" ht="15" thickBot="1">
      <c r="A284" s="261"/>
      <c r="B284" s="261"/>
      <c r="C284" s="261"/>
      <c r="D284" s="261"/>
      <c r="E284" s="261"/>
      <c r="F284" s="261"/>
      <c r="G284" s="261"/>
      <c r="H284" s="261"/>
      <c r="I284" s="261"/>
      <c r="J284" s="261"/>
      <c r="K284" s="261"/>
      <c r="L284" s="261"/>
      <c r="M284" s="261"/>
      <c r="N284" s="261"/>
      <c r="O284" s="261"/>
      <c r="P284" s="261"/>
      <c r="Q284" s="261"/>
      <c r="R284" s="261"/>
      <c r="S284" s="261"/>
      <c r="T284" s="261"/>
      <c r="U284" s="261"/>
      <c r="V284" s="261"/>
      <c r="W284" s="261"/>
      <c r="X284" s="261"/>
      <c r="Y284" s="261"/>
      <c r="Z284" s="261"/>
      <c r="AA284" s="261"/>
      <c r="AB284" s="261"/>
      <c r="AC284" s="261"/>
      <c r="AD284" s="261"/>
      <c r="AE284" s="261"/>
      <c r="AF284" s="261"/>
      <c r="AG284" s="261"/>
      <c r="AH284" s="261"/>
      <c r="AI284" s="261"/>
      <c r="AJ284" s="261"/>
    </row>
    <row r="285" spans="1:36" ht="15" thickBot="1">
      <c r="A285" s="261"/>
      <c r="B285" s="261"/>
      <c r="C285" s="261"/>
      <c r="D285" s="261"/>
      <c r="E285" s="261"/>
      <c r="F285" s="261"/>
      <c r="G285" s="261"/>
      <c r="H285" s="261"/>
      <c r="I285" s="261"/>
      <c r="J285" s="261"/>
      <c r="K285" s="261"/>
      <c r="L285" s="261"/>
      <c r="M285" s="261"/>
      <c r="N285" s="261"/>
      <c r="O285" s="261"/>
      <c r="P285" s="261"/>
      <c r="Q285" s="261"/>
      <c r="R285" s="261"/>
      <c r="S285" s="261"/>
      <c r="T285" s="261"/>
      <c r="U285" s="261"/>
      <c r="V285" s="261"/>
      <c r="W285" s="261"/>
      <c r="X285" s="261"/>
      <c r="Y285" s="261"/>
      <c r="Z285" s="261"/>
      <c r="AA285" s="261"/>
      <c r="AB285" s="261"/>
      <c r="AC285" s="261"/>
      <c r="AD285" s="261"/>
      <c r="AE285" s="261"/>
      <c r="AF285" s="261"/>
      <c r="AG285" s="261"/>
      <c r="AH285" s="261"/>
      <c r="AI285" s="261"/>
      <c r="AJ285" s="261"/>
    </row>
    <row r="286" spans="1:36" ht="15" thickBot="1">
      <c r="A286" s="261"/>
      <c r="B286" s="261"/>
      <c r="C286" s="261"/>
      <c r="D286" s="261"/>
      <c r="E286" s="261"/>
      <c r="F286" s="261"/>
      <c r="G286" s="261"/>
      <c r="H286" s="261"/>
      <c r="I286" s="261"/>
      <c r="J286" s="261"/>
      <c r="K286" s="261"/>
      <c r="L286" s="261"/>
      <c r="M286" s="261"/>
      <c r="N286" s="261"/>
      <c r="O286" s="261"/>
      <c r="P286" s="261"/>
      <c r="Q286" s="261"/>
      <c r="R286" s="261"/>
      <c r="S286" s="261"/>
      <c r="T286" s="261"/>
      <c r="U286" s="261"/>
      <c r="V286" s="261"/>
      <c r="W286" s="261"/>
      <c r="X286" s="261"/>
      <c r="Y286" s="261"/>
      <c r="Z286" s="261"/>
      <c r="AA286" s="261"/>
      <c r="AB286" s="261"/>
      <c r="AC286" s="261"/>
      <c r="AD286" s="261"/>
      <c r="AE286" s="261"/>
      <c r="AF286" s="261"/>
      <c r="AG286" s="261"/>
      <c r="AH286" s="261"/>
      <c r="AI286" s="261"/>
      <c r="AJ286" s="261"/>
    </row>
    <row r="287" spans="1:36" ht="15" thickBot="1">
      <c r="A287" s="261"/>
      <c r="B287" s="261"/>
      <c r="C287" s="541" t="s">
        <v>869</v>
      </c>
      <c r="D287" s="261"/>
      <c r="E287" s="261"/>
      <c r="F287" s="261"/>
      <c r="G287" s="261"/>
      <c r="H287" s="261"/>
      <c r="I287" s="261"/>
      <c r="J287" s="261"/>
      <c r="K287" s="261"/>
      <c r="L287" s="261"/>
      <c r="M287" s="261"/>
      <c r="N287" s="261"/>
      <c r="O287" s="261"/>
      <c r="P287" s="261"/>
      <c r="Q287" s="261"/>
      <c r="R287" s="261"/>
      <c r="S287" s="261"/>
      <c r="T287" s="261"/>
      <c r="U287" s="261"/>
      <c r="V287" s="261"/>
      <c r="W287" s="261"/>
      <c r="X287" s="261"/>
      <c r="Y287" s="261"/>
      <c r="Z287" s="261"/>
      <c r="AA287" s="261"/>
      <c r="AB287" s="261"/>
      <c r="AC287" s="261"/>
      <c r="AD287" s="261"/>
      <c r="AE287" s="261"/>
      <c r="AF287" s="261"/>
      <c r="AG287" s="261"/>
      <c r="AH287" s="261"/>
      <c r="AI287" s="261"/>
      <c r="AJ287" s="261"/>
    </row>
    <row r="288" spans="1:36" ht="39" thickBot="1">
      <c r="A288" s="261"/>
      <c r="B288" s="261"/>
      <c r="C288" s="554" t="s">
        <v>859</v>
      </c>
      <c r="D288" s="554" t="s">
        <v>527</v>
      </c>
      <c r="E288" s="547" t="s">
        <v>838</v>
      </c>
      <c r="F288" s="548" t="s">
        <v>860</v>
      </c>
      <c r="G288" s="547" t="s">
        <v>871</v>
      </c>
      <c r="H288" s="547" t="s">
        <v>367</v>
      </c>
      <c r="I288" s="547" t="s">
        <v>339</v>
      </c>
      <c r="J288" s="547" t="s">
        <v>847</v>
      </c>
      <c r="K288" s="261"/>
      <c r="L288" s="261"/>
      <c r="M288" s="261"/>
      <c r="N288" s="261"/>
      <c r="O288" s="261"/>
      <c r="P288" s="261"/>
      <c r="Q288" s="261"/>
      <c r="R288" s="261"/>
      <c r="S288" s="261"/>
      <c r="T288" s="261"/>
      <c r="U288" s="261"/>
      <c r="V288" s="261"/>
      <c r="W288" s="261"/>
      <c r="X288" s="261"/>
      <c r="Y288" s="261"/>
      <c r="Z288" s="261"/>
      <c r="AA288" s="261"/>
      <c r="AB288" s="261"/>
      <c r="AC288" s="261"/>
      <c r="AD288" s="261"/>
      <c r="AE288" s="261"/>
      <c r="AF288" s="261"/>
      <c r="AG288" s="261"/>
      <c r="AH288" s="261"/>
      <c r="AI288" s="261"/>
      <c r="AJ288" s="261"/>
    </row>
    <row r="289" spans="1:36" ht="15" thickBot="1">
      <c r="A289" s="261"/>
      <c r="B289" s="261"/>
      <c r="C289" s="261"/>
      <c r="D289" s="261"/>
      <c r="E289" s="261"/>
      <c r="F289" s="261"/>
      <c r="G289" s="261"/>
      <c r="H289" s="261"/>
      <c r="I289" s="261"/>
      <c r="J289" s="261"/>
      <c r="K289" s="261"/>
      <c r="L289" s="261"/>
      <c r="M289" s="261"/>
      <c r="N289" s="261"/>
      <c r="O289" s="261"/>
      <c r="P289" s="261"/>
      <c r="Q289" s="261"/>
      <c r="R289" s="261"/>
      <c r="S289" s="261"/>
      <c r="T289" s="261"/>
      <c r="U289" s="261"/>
      <c r="V289" s="261"/>
      <c r="W289" s="261"/>
      <c r="X289" s="261"/>
      <c r="Y289" s="261"/>
      <c r="Z289" s="261"/>
      <c r="AA289" s="261"/>
      <c r="AB289" s="261"/>
      <c r="AC289" s="261"/>
      <c r="AD289" s="261"/>
      <c r="AE289" s="261"/>
      <c r="AF289" s="261"/>
      <c r="AG289" s="261"/>
      <c r="AH289" s="261"/>
      <c r="AI289" s="261"/>
      <c r="AJ289" s="261"/>
    </row>
    <row r="290" spans="1:36" ht="15" thickBot="1">
      <c r="A290" s="261"/>
      <c r="B290" s="261"/>
      <c r="C290" s="538">
        <v>0.8</v>
      </c>
      <c r="D290" s="558">
        <v>0.39800000000000002</v>
      </c>
      <c r="E290" s="559">
        <v>1</v>
      </c>
      <c r="F290" s="538">
        <v>0.38</v>
      </c>
      <c r="G290" s="538">
        <v>4.93</v>
      </c>
      <c r="H290" s="538">
        <v>12.17</v>
      </c>
      <c r="I290" s="558">
        <v>-3.29</v>
      </c>
      <c r="J290" s="538">
        <v>7.29</v>
      </c>
      <c r="K290" s="261"/>
      <c r="L290" s="261"/>
      <c r="M290" s="261"/>
      <c r="N290" s="261"/>
      <c r="O290" s="261"/>
      <c r="P290" s="261"/>
      <c r="Q290" s="261"/>
      <c r="R290" s="261"/>
      <c r="S290" s="261"/>
      <c r="T290" s="261"/>
      <c r="U290" s="261"/>
      <c r="V290" s="261"/>
      <c r="W290" s="261"/>
      <c r="X290" s="261"/>
      <c r="Y290" s="261"/>
      <c r="Z290" s="261"/>
      <c r="AA290" s="261"/>
      <c r="AB290" s="261"/>
      <c r="AC290" s="261"/>
      <c r="AD290" s="261"/>
      <c r="AE290" s="261"/>
      <c r="AF290" s="261"/>
      <c r="AG290" s="261"/>
      <c r="AH290" s="261"/>
      <c r="AI290" s="261"/>
      <c r="AJ290" s="261"/>
    </row>
    <row r="291" spans="1:36" ht="15" thickBot="1">
      <c r="A291" s="261"/>
      <c r="B291" s="261"/>
      <c r="C291" s="538">
        <v>0.9</v>
      </c>
      <c r="D291" s="558">
        <v>0.51600000000000001</v>
      </c>
      <c r="E291" s="559">
        <v>0.995</v>
      </c>
      <c r="F291" s="538">
        <v>0.56999999999999995</v>
      </c>
      <c r="G291" s="538">
        <v>6.04</v>
      </c>
      <c r="H291" s="538">
        <v>12.28</v>
      </c>
      <c r="I291" s="558">
        <v>-1.85</v>
      </c>
      <c r="J291" s="538">
        <v>2.99</v>
      </c>
      <c r="K291" s="261"/>
      <c r="L291" s="261"/>
      <c r="M291" s="261"/>
      <c r="N291" s="261"/>
      <c r="O291" s="261"/>
      <c r="P291" s="261"/>
      <c r="Q291" s="261"/>
      <c r="R291" s="261"/>
      <c r="S291" s="261"/>
      <c r="T291" s="261"/>
      <c r="U291" s="261"/>
      <c r="V291" s="261"/>
      <c r="W291" s="261"/>
      <c r="X291" s="261"/>
      <c r="Y291" s="261"/>
      <c r="Z291" s="261"/>
      <c r="AA291" s="261"/>
      <c r="AB291" s="261"/>
      <c r="AC291" s="261"/>
      <c r="AD291" s="261"/>
      <c r="AE291" s="261"/>
      <c r="AF291" s="261"/>
      <c r="AG291" s="261"/>
      <c r="AH291" s="261"/>
      <c r="AI291" s="261"/>
      <c r="AJ291" s="261"/>
    </row>
    <row r="292" spans="1:36" ht="15" thickBot="1">
      <c r="A292" s="261"/>
      <c r="B292" s="261"/>
      <c r="C292" s="538">
        <v>1</v>
      </c>
      <c r="D292" s="558">
        <v>0.24</v>
      </c>
      <c r="E292" s="559">
        <v>0.98499999999999999</v>
      </c>
      <c r="F292" s="538">
        <v>0.79500000000000004</v>
      </c>
      <c r="G292" s="538">
        <v>3.77</v>
      </c>
      <c r="H292" s="538">
        <v>5.66</v>
      </c>
      <c r="I292" s="558">
        <v>-0.56999999999999995</v>
      </c>
      <c r="J292" s="538">
        <v>3.68</v>
      </c>
      <c r="K292" s="261"/>
      <c r="L292" s="261"/>
      <c r="M292" s="261"/>
      <c r="N292" s="261"/>
      <c r="O292" s="261"/>
      <c r="P292" s="261"/>
      <c r="Q292" s="261"/>
      <c r="R292" s="261"/>
      <c r="S292" s="261"/>
      <c r="T292" s="261"/>
      <c r="U292" s="261"/>
      <c r="V292" s="261"/>
      <c r="W292" s="261"/>
      <c r="X292" s="261"/>
      <c r="Y292" s="261"/>
      <c r="Z292" s="261"/>
      <c r="AA292" s="261"/>
      <c r="AB292" s="261"/>
      <c r="AC292" s="261"/>
      <c r="AD292" s="261"/>
      <c r="AE292" s="261"/>
      <c r="AF292" s="261"/>
      <c r="AG292" s="261"/>
      <c r="AH292" s="261"/>
      <c r="AI292" s="261"/>
      <c r="AJ292" s="261"/>
    </row>
    <row r="293" spans="1:36" ht="15" thickBot="1">
      <c r="A293" s="261"/>
      <c r="B293" s="261"/>
      <c r="C293" s="538">
        <v>1.1000000000000001</v>
      </c>
      <c r="D293" s="558">
        <v>0.13300000000000001</v>
      </c>
      <c r="E293" s="559">
        <v>0.97</v>
      </c>
      <c r="F293" s="538">
        <v>0.96</v>
      </c>
      <c r="G293" s="538">
        <v>2.84</v>
      </c>
      <c r="H293" s="538">
        <v>4.07</v>
      </c>
      <c r="I293" s="558">
        <v>-0.38</v>
      </c>
      <c r="J293" s="538">
        <v>3.25</v>
      </c>
      <c r="K293" s="261"/>
      <c r="L293" s="261"/>
      <c r="M293" s="261"/>
      <c r="N293" s="261"/>
      <c r="O293" s="261"/>
      <c r="P293" s="261"/>
      <c r="Q293" s="261"/>
      <c r="R293" s="261"/>
      <c r="S293" s="261"/>
      <c r="T293" s="261"/>
      <c r="U293" s="261"/>
      <c r="V293" s="261"/>
      <c r="W293" s="261"/>
      <c r="X293" s="261"/>
      <c r="Y293" s="261"/>
      <c r="Z293" s="261"/>
      <c r="AA293" s="261"/>
      <c r="AB293" s="261"/>
      <c r="AC293" s="261"/>
      <c r="AD293" s="261"/>
      <c r="AE293" s="261"/>
      <c r="AF293" s="261"/>
      <c r="AG293" s="261"/>
      <c r="AH293" s="261"/>
      <c r="AI293" s="261"/>
      <c r="AJ293" s="261"/>
    </row>
    <row r="294" spans="1:36" ht="15" thickBot="1">
      <c r="A294" s="261"/>
      <c r="B294" s="261"/>
      <c r="C294" s="538">
        <v>1</v>
      </c>
      <c r="D294" s="558">
        <v>3.7999999999999999E-2</v>
      </c>
      <c r="E294" s="559">
        <v>0.95</v>
      </c>
      <c r="F294" s="538">
        <v>1.05</v>
      </c>
      <c r="G294" s="538">
        <v>2.86</v>
      </c>
      <c r="H294" s="538">
        <v>3.05</v>
      </c>
      <c r="I294" s="558">
        <v>-0.19</v>
      </c>
      <c r="J294" s="538">
        <v>5</v>
      </c>
      <c r="K294" s="261"/>
      <c r="L294" s="261"/>
      <c r="M294" s="261"/>
      <c r="N294" s="261"/>
      <c r="O294" s="261"/>
      <c r="P294" s="261"/>
      <c r="Q294" s="261"/>
      <c r="R294" s="261"/>
      <c r="S294" s="261"/>
      <c r="T294" s="261"/>
      <c r="U294" s="261"/>
      <c r="V294" s="261"/>
      <c r="W294" s="261"/>
      <c r="X294" s="261"/>
      <c r="Y294" s="261"/>
      <c r="Z294" s="261"/>
      <c r="AA294" s="261"/>
      <c r="AB294" s="261"/>
      <c r="AC294" s="261"/>
      <c r="AD294" s="261"/>
      <c r="AE294" s="261"/>
      <c r="AF294" s="261"/>
      <c r="AG294" s="261"/>
      <c r="AH294" s="261"/>
      <c r="AI294" s="261"/>
      <c r="AJ294" s="261"/>
    </row>
    <row r="295" spans="1:36" ht="15" thickBot="1">
      <c r="A295" s="261"/>
      <c r="B295" s="261"/>
      <c r="C295" s="261"/>
      <c r="D295" s="261"/>
      <c r="E295" s="261"/>
      <c r="F295" s="261"/>
      <c r="G295" s="261"/>
      <c r="H295" s="261"/>
      <c r="I295" s="261"/>
      <c r="J295" s="261"/>
      <c r="K295" s="261"/>
      <c r="L295" s="261"/>
      <c r="M295" s="261"/>
      <c r="N295" s="261"/>
      <c r="O295" s="261"/>
      <c r="P295" s="261"/>
      <c r="Q295" s="261"/>
      <c r="R295" s="261"/>
      <c r="S295" s="261"/>
      <c r="T295" s="261"/>
      <c r="U295" s="261"/>
      <c r="V295" s="261"/>
      <c r="W295" s="261"/>
      <c r="X295" s="261"/>
      <c r="Y295" s="261"/>
      <c r="Z295" s="261"/>
      <c r="AA295" s="261"/>
      <c r="AB295" s="261"/>
      <c r="AC295" s="261"/>
      <c r="AD295" s="261"/>
      <c r="AE295" s="261"/>
      <c r="AF295" s="261"/>
      <c r="AG295" s="261"/>
      <c r="AH295" s="261"/>
      <c r="AI295" s="261"/>
      <c r="AJ295" s="261"/>
    </row>
    <row r="296" spans="1:36" ht="15" thickBot="1">
      <c r="A296" s="261"/>
      <c r="B296" s="261"/>
      <c r="C296" s="261"/>
      <c r="D296" s="261"/>
      <c r="E296" s="261"/>
      <c r="F296" s="261"/>
      <c r="G296" s="261"/>
      <c r="H296" s="261"/>
      <c r="I296" s="261"/>
      <c r="J296" s="261"/>
      <c r="K296" s="261"/>
      <c r="L296" s="261"/>
      <c r="M296" s="261"/>
      <c r="N296" s="261"/>
      <c r="O296" s="261"/>
      <c r="P296" s="261"/>
      <c r="Q296" s="261"/>
      <c r="R296" s="261"/>
      <c r="S296" s="261"/>
      <c r="T296" s="261"/>
      <c r="U296" s="261"/>
      <c r="V296" s="261"/>
      <c r="W296" s="261"/>
      <c r="X296" s="261"/>
      <c r="Y296" s="261"/>
      <c r="Z296" s="261"/>
      <c r="AA296" s="261"/>
      <c r="AB296" s="261"/>
      <c r="AC296" s="261"/>
      <c r="AD296" s="261"/>
      <c r="AE296" s="261"/>
      <c r="AF296" s="261"/>
      <c r="AG296" s="261"/>
      <c r="AH296" s="261"/>
      <c r="AI296" s="261"/>
      <c r="AJ296" s="261"/>
    </row>
    <row r="297" spans="1:36" ht="15" thickBot="1">
      <c r="A297" s="261"/>
      <c r="B297" s="261"/>
      <c r="C297" s="261"/>
      <c r="D297" s="261"/>
      <c r="E297" s="261"/>
      <c r="F297" s="261"/>
      <c r="G297" s="261"/>
      <c r="H297" s="261"/>
      <c r="I297" s="261"/>
      <c r="J297" s="261"/>
      <c r="K297" s="261"/>
      <c r="L297" s="261"/>
      <c r="M297" s="261"/>
      <c r="N297" s="261"/>
      <c r="O297" s="261"/>
      <c r="P297" s="261"/>
      <c r="Q297" s="261"/>
      <c r="R297" s="261"/>
      <c r="S297" s="261"/>
      <c r="T297" s="261"/>
      <c r="U297" s="261"/>
      <c r="V297" s="261"/>
      <c r="W297" s="261"/>
      <c r="X297" s="261"/>
      <c r="Y297" s="261"/>
      <c r="Z297" s="261"/>
      <c r="AA297" s="261"/>
      <c r="AB297" s="261"/>
      <c r="AC297" s="261"/>
      <c r="AD297" s="261"/>
      <c r="AE297" s="261"/>
      <c r="AF297" s="261"/>
      <c r="AG297" s="261"/>
      <c r="AH297" s="261"/>
      <c r="AI297" s="261"/>
      <c r="AJ297" s="261"/>
    </row>
    <row r="298" spans="1:36" ht="15" thickBot="1">
      <c r="A298" s="261"/>
      <c r="B298" s="261"/>
      <c r="C298" s="261" t="s">
        <v>895</v>
      </c>
      <c r="D298" s="538">
        <v>-3.5598999999999998</v>
      </c>
      <c r="E298" s="261" t="s">
        <v>887</v>
      </c>
      <c r="F298" s="261"/>
      <c r="G298" s="261"/>
      <c r="H298" s="261"/>
      <c r="I298" s="261"/>
      <c r="J298" s="261"/>
      <c r="K298" s="261"/>
      <c r="L298" s="261"/>
      <c r="M298" s="261"/>
      <c r="N298" s="261"/>
      <c r="O298" s="261"/>
      <c r="P298" s="261"/>
      <c r="Q298" s="261"/>
      <c r="R298" s="261"/>
      <c r="S298" s="261"/>
      <c r="T298" s="261"/>
      <c r="U298" s="261"/>
      <c r="V298" s="261"/>
      <c r="W298" s="261"/>
      <c r="X298" s="261"/>
      <c r="Y298" s="261"/>
      <c r="Z298" s="261"/>
      <c r="AA298" s="261"/>
      <c r="AB298" s="261"/>
      <c r="AC298" s="261"/>
      <c r="AD298" s="261"/>
      <c r="AE298" s="261"/>
      <c r="AF298" s="261"/>
      <c r="AG298" s="261"/>
      <c r="AH298" s="261"/>
      <c r="AI298" s="261"/>
      <c r="AJ298" s="261"/>
    </row>
    <row r="299" spans="1:36" ht="15" thickBot="1">
      <c r="A299" s="261"/>
      <c r="B299" s="261"/>
      <c r="C299" s="261"/>
      <c r="D299" s="560">
        <v>-3.081618674</v>
      </c>
      <c r="E299" s="561" t="s">
        <v>894</v>
      </c>
      <c r="F299" s="261"/>
      <c r="G299" s="261"/>
      <c r="H299" s="261"/>
      <c r="I299" s="261"/>
      <c r="J299" s="261"/>
      <c r="K299" s="261"/>
      <c r="L299" s="261"/>
      <c r="M299" s="261"/>
      <c r="N299" s="261"/>
      <c r="O299" s="261"/>
      <c r="P299" s="261"/>
      <c r="Q299" s="261"/>
      <c r="R299" s="261"/>
      <c r="S299" s="261"/>
      <c r="T299" s="261"/>
      <c r="U299" s="261"/>
      <c r="V299" s="261"/>
      <c r="W299" s="261"/>
      <c r="X299" s="261"/>
      <c r="Y299" s="261"/>
      <c r="Z299" s="261"/>
      <c r="AA299" s="261"/>
      <c r="AB299" s="261"/>
      <c r="AC299" s="261"/>
      <c r="AD299" s="261"/>
      <c r="AE299" s="261"/>
      <c r="AF299" s="261"/>
      <c r="AG299" s="261"/>
      <c r="AH299" s="261"/>
      <c r="AI299" s="261"/>
      <c r="AJ299" s="261"/>
    </row>
    <row r="300" spans="1:36" ht="15" thickBot="1">
      <c r="A300" s="261"/>
      <c r="B300" s="261"/>
      <c r="C300" s="261"/>
      <c r="D300" s="261"/>
      <c r="E300" s="261"/>
      <c r="F300" s="261"/>
      <c r="G300" s="261"/>
      <c r="H300" s="261"/>
      <c r="I300" s="261"/>
      <c r="J300" s="261"/>
      <c r="K300" s="261"/>
      <c r="L300" s="261"/>
      <c r="M300" s="261"/>
      <c r="N300" s="261"/>
      <c r="O300" s="261"/>
      <c r="P300" s="261"/>
      <c r="Q300" s="261"/>
      <c r="R300" s="261"/>
      <c r="S300" s="261"/>
      <c r="T300" s="261"/>
      <c r="U300" s="261"/>
      <c r="V300" s="261"/>
      <c r="W300" s="261"/>
      <c r="X300" s="261"/>
      <c r="Y300" s="261"/>
      <c r="Z300" s="261"/>
      <c r="AA300" s="261"/>
      <c r="AB300" s="261"/>
      <c r="AC300" s="261"/>
      <c r="AD300" s="261"/>
      <c r="AE300" s="261"/>
      <c r="AF300" s="261"/>
      <c r="AG300" s="261"/>
      <c r="AH300" s="261"/>
      <c r="AI300" s="261"/>
      <c r="AJ300" s="261"/>
    </row>
    <row r="301" spans="1:36" ht="15" thickBot="1">
      <c r="A301" s="261"/>
      <c r="B301" s="261"/>
      <c r="C301" s="261"/>
      <c r="D301" s="261"/>
      <c r="E301" s="261"/>
      <c r="F301" s="261"/>
      <c r="G301" s="261"/>
      <c r="H301" s="261"/>
      <c r="I301" s="261"/>
      <c r="J301" s="261"/>
      <c r="K301" s="261"/>
      <c r="L301" s="261"/>
      <c r="M301" s="261"/>
      <c r="N301" s="261"/>
      <c r="O301" s="261"/>
      <c r="P301" s="261"/>
      <c r="Q301" s="261"/>
      <c r="R301" s="261"/>
      <c r="S301" s="261"/>
      <c r="T301" s="261"/>
      <c r="U301" s="261"/>
      <c r="V301" s="261"/>
      <c r="W301" s="261"/>
      <c r="X301" s="261"/>
      <c r="Y301" s="261"/>
      <c r="Z301" s="261"/>
      <c r="AA301" s="261"/>
      <c r="AB301" s="261"/>
      <c r="AC301" s="261"/>
      <c r="AD301" s="261"/>
      <c r="AE301" s="261"/>
      <c r="AF301" s="261"/>
      <c r="AG301" s="261"/>
      <c r="AH301" s="261"/>
      <c r="AI301" s="261"/>
      <c r="AJ301" s="261"/>
    </row>
    <row r="302" spans="1:36" ht="15" thickBot="1">
      <c r="A302" s="261"/>
      <c r="B302" s="261"/>
      <c r="C302" s="261"/>
      <c r="D302" s="261"/>
      <c r="E302" s="261"/>
      <c r="F302" s="261"/>
      <c r="G302" s="261"/>
      <c r="H302" s="261"/>
      <c r="I302" s="261"/>
      <c r="J302" s="261"/>
      <c r="K302" s="261"/>
      <c r="L302" s="261"/>
      <c r="M302" s="261"/>
      <c r="N302" s="261"/>
      <c r="O302" s="261"/>
      <c r="P302" s="261"/>
      <c r="Q302" s="261"/>
      <c r="R302" s="261"/>
      <c r="S302" s="261"/>
      <c r="T302" s="261"/>
      <c r="U302" s="261"/>
      <c r="V302" s="261"/>
      <c r="W302" s="261"/>
      <c r="X302" s="261"/>
      <c r="Y302" s="261"/>
      <c r="Z302" s="261"/>
      <c r="AA302" s="261"/>
      <c r="AB302" s="261"/>
      <c r="AC302" s="261"/>
      <c r="AD302" s="261"/>
      <c r="AE302" s="261"/>
      <c r="AF302" s="261"/>
      <c r="AG302" s="261"/>
      <c r="AH302" s="261"/>
      <c r="AI302" s="261"/>
      <c r="AJ302" s="261"/>
    </row>
    <row r="303" spans="1:36" ht="15" thickBot="1">
      <c r="A303" s="261"/>
      <c r="B303" s="261"/>
      <c r="C303" s="261"/>
      <c r="D303" s="261"/>
      <c r="E303" s="261"/>
      <c r="F303" s="261"/>
      <c r="G303" s="261"/>
      <c r="H303" s="261"/>
      <c r="I303" s="261"/>
      <c r="J303" s="261"/>
      <c r="K303" s="261"/>
      <c r="L303" s="261"/>
      <c r="M303" s="261"/>
      <c r="N303" s="261"/>
      <c r="O303" s="261"/>
      <c r="P303" s="261"/>
      <c r="Q303" s="261"/>
      <c r="R303" s="261"/>
      <c r="S303" s="261"/>
      <c r="T303" s="261"/>
      <c r="U303" s="261"/>
      <c r="V303" s="261"/>
      <c r="W303" s="261"/>
      <c r="X303" s="261"/>
      <c r="Y303" s="261"/>
      <c r="Z303" s="261"/>
      <c r="AA303" s="261"/>
      <c r="AB303" s="261"/>
      <c r="AC303" s="261"/>
      <c r="AD303" s="261"/>
      <c r="AE303" s="261"/>
      <c r="AF303" s="261"/>
      <c r="AG303" s="261"/>
      <c r="AH303" s="261"/>
      <c r="AI303" s="261"/>
      <c r="AJ303" s="261"/>
    </row>
    <row r="304" spans="1:36" ht="15" thickBot="1">
      <c r="A304" s="261"/>
      <c r="B304" s="261"/>
      <c r="C304" s="261"/>
      <c r="D304" s="261"/>
      <c r="E304" s="261"/>
      <c r="F304" s="261"/>
      <c r="G304" s="261"/>
      <c r="H304" s="261"/>
      <c r="I304" s="261"/>
      <c r="J304" s="261"/>
      <c r="K304" s="261"/>
      <c r="L304" s="261"/>
      <c r="M304" s="261"/>
      <c r="N304" s="261"/>
      <c r="O304" s="261"/>
      <c r="P304" s="261"/>
      <c r="Q304" s="261"/>
      <c r="R304" s="261"/>
      <c r="S304" s="261"/>
      <c r="T304" s="261"/>
      <c r="U304" s="261"/>
      <c r="V304" s="261"/>
      <c r="W304" s="261"/>
      <c r="X304" s="261"/>
      <c r="Y304" s="261"/>
      <c r="Z304" s="261"/>
      <c r="AA304" s="261"/>
      <c r="AB304" s="261"/>
      <c r="AC304" s="261"/>
      <c r="AD304" s="261"/>
      <c r="AE304" s="261"/>
      <c r="AF304" s="261"/>
      <c r="AG304" s="261"/>
      <c r="AH304" s="261"/>
      <c r="AI304" s="261"/>
      <c r="AJ304" s="261"/>
    </row>
    <row r="305" spans="1:36" ht="51.75" thickBot="1">
      <c r="A305" s="261"/>
      <c r="B305" s="261"/>
      <c r="C305" s="547" t="s">
        <v>901</v>
      </c>
      <c r="D305" s="547" t="s">
        <v>902</v>
      </c>
      <c r="E305" s="547" t="s">
        <v>903</v>
      </c>
      <c r="F305" s="261"/>
      <c r="G305" s="261"/>
      <c r="H305" s="261"/>
      <c r="I305" s="261"/>
      <c r="J305" s="261"/>
      <c r="K305" s="261"/>
      <c r="L305" s="261"/>
      <c r="M305" s="261"/>
      <c r="N305" s="261"/>
      <c r="O305" s="261"/>
      <c r="P305" s="261"/>
      <c r="Q305" s="261"/>
      <c r="R305" s="261"/>
      <c r="S305" s="261"/>
      <c r="T305" s="261"/>
      <c r="U305" s="261"/>
      <c r="V305" s="261"/>
      <c r="W305" s="261"/>
      <c r="X305" s="261"/>
      <c r="Y305" s="261"/>
      <c r="Z305" s="261"/>
      <c r="AA305" s="261"/>
      <c r="AB305" s="261"/>
      <c r="AC305" s="261"/>
      <c r="AD305" s="261"/>
      <c r="AE305" s="261"/>
      <c r="AF305" s="261"/>
      <c r="AG305" s="261"/>
      <c r="AH305" s="261"/>
      <c r="AI305" s="261"/>
      <c r="AJ305" s="261"/>
    </row>
    <row r="306" spans="1:36" ht="15" thickBot="1">
      <c r="A306" s="261"/>
      <c r="B306" s="261"/>
      <c r="C306" s="538">
        <v>0.12</v>
      </c>
      <c r="D306" s="538">
        <v>8.3333333330000006</v>
      </c>
      <c r="E306" s="538">
        <v>8333.3333330000005</v>
      </c>
      <c r="F306" s="261"/>
      <c r="G306" s="261"/>
      <c r="H306" s="261"/>
      <c r="I306" s="261"/>
      <c r="J306" s="261"/>
      <c r="K306" s="261"/>
      <c r="L306" s="261"/>
      <c r="M306" s="261"/>
      <c r="N306" s="261"/>
      <c r="O306" s="261"/>
      <c r="P306" s="261"/>
      <c r="Q306" s="261"/>
      <c r="R306" s="261"/>
      <c r="S306" s="261"/>
      <c r="T306" s="261"/>
      <c r="U306" s="261"/>
      <c r="V306" s="261"/>
      <c r="W306" s="261"/>
      <c r="X306" s="261"/>
      <c r="Y306" s="261"/>
      <c r="Z306" s="261"/>
      <c r="AA306" s="261"/>
      <c r="AB306" s="261"/>
      <c r="AC306" s="261"/>
      <c r="AD306" s="261"/>
      <c r="AE306" s="261"/>
      <c r="AF306" s="261"/>
      <c r="AG306" s="261"/>
      <c r="AH306" s="261"/>
      <c r="AI306" s="261"/>
      <c r="AJ306" s="261"/>
    </row>
    <row r="307" spans="1:36" ht="15" thickBot="1">
      <c r="A307" s="261"/>
      <c r="B307" s="261"/>
      <c r="C307" s="538">
        <v>0.27</v>
      </c>
      <c r="D307" s="538">
        <v>3.653846154</v>
      </c>
      <c r="E307" s="538">
        <v>3653.8461539999998</v>
      </c>
      <c r="F307" s="261"/>
      <c r="G307" s="261"/>
      <c r="H307" s="261"/>
      <c r="I307" s="261"/>
      <c r="J307" s="261"/>
      <c r="K307" s="261"/>
      <c r="L307" s="261"/>
      <c r="M307" s="261"/>
      <c r="N307" s="261"/>
      <c r="O307" s="261"/>
      <c r="P307" s="261"/>
      <c r="Q307" s="261"/>
      <c r="R307" s="261"/>
      <c r="S307" s="261"/>
      <c r="T307" s="261"/>
      <c r="U307" s="261"/>
      <c r="V307" s="261"/>
      <c r="W307" s="261"/>
      <c r="X307" s="261"/>
      <c r="Y307" s="261"/>
      <c r="Z307" s="261"/>
      <c r="AA307" s="261"/>
      <c r="AB307" s="261"/>
      <c r="AC307" s="261"/>
      <c r="AD307" s="261"/>
      <c r="AE307" s="261"/>
      <c r="AF307" s="261"/>
      <c r="AG307" s="261"/>
      <c r="AH307" s="261"/>
      <c r="AI307" s="261"/>
      <c r="AJ307" s="261"/>
    </row>
    <row r="308" spans="1:36" ht="15" thickBot="1">
      <c r="A308" s="261"/>
      <c r="B308" s="261"/>
      <c r="C308" s="538">
        <v>0.42</v>
      </c>
      <c r="D308" s="538">
        <v>2.3684210530000001</v>
      </c>
      <c r="E308" s="538">
        <v>2368.421053</v>
      </c>
      <c r="F308" s="261"/>
      <c r="G308" s="261"/>
      <c r="H308" s="261"/>
      <c r="I308" s="261"/>
      <c r="J308" s="261"/>
      <c r="K308" s="261"/>
      <c r="L308" s="261"/>
      <c r="M308" s="261"/>
      <c r="N308" s="261"/>
      <c r="O308" s="261"/>
      <c r="P308" s="261"/>
      <c r="Q308" s="261"/>
      <c r="R308" s="261"/>
      <c r="S308" s="261"/>
      <c r="T308" s="261"/>
      <c r="U308" s="261"/>
      <c r="V308" s="261"/>
      <c r="W308" s="261"/>
      <c r="X308" s="261"/>
      <c r="Y308" s="261"/>
      <c r="Z308" s="261"/>
      <c r="AA308" s="261"/>
      <c r="AB308" s="261"/>
      <c r="AC308" s="261"/>
      <c r="AD308" s="261"/>
      <c r="AE308" s="261"/>
      <c r="AF308" s="261"/>
      <c r="AG308" s="261"/>
      <c r="AH308" s="261"/>
      <c r="AI308" s="261"/>
      <c r="AJ308" s="261"/>
    </row>
    <row r="309" spans="1:36" ht="15" thickBot="1">
      <c r="A309" s="261"/>
      <c r="B309" s="261"/>
      <c r="C309" s="538">
        <v>0.35</v>
      </c>
      <c r="D309" s="538">
        <v>2.8571428569999999</v>
      </c>
      <c r="E309" s="538">
        <v>2857.1428569999998</v>
      </c>
      <c r="F309" s="261"/>
      <c r="G309" s="261"/>
      <c r="H309" s="261"/>
      <c r="I309" s="261"/>
      <c r="J309" s="261"/>
      <c r="K309" s="261"/>
      <c r="L309" s="261"/>
      <c r="M309" s="261"/>
      <c r="N309" s="261"/>
      <c r="O309" s="261"/>
      <c r="P309" s="261"/>
      <c r="Q309" s="261"/>
      <c r="R309" s="261"/>
      <c r="S309" s="261"/>
      <c r="T309" s="261"/>
      <c r="U309" s="261"/>
      <c r="V309" s="261"/>
      <c r="W309" s="261"/>
      <c r="X309" s="261"/>
      <c r="Y309" s="261"/>
      <c r="Z309" s="261"/>
      <c r="AA309" s="261"/>
      <c r="AB309" s="261"/>
      <c r="AC309" s="261"/>
      <c r="AD309" s="261"/>
      <c r="AE309" s="261"/>
      <c r="AF309" s="261"/>
      <c r="AG309" s="261"/>
      <c r="AH309" s="261"/>
      <c r="AI309" s="261"/>
      <c r="AJ309" s="261"/>
    </row>
    <row r="310" spans="1:36" ht="15" thickBot="1">
      <c r="A310" s="261"/>
      <c r="B310" s="261"/>
      <c r="C310" s="538">
        <v>0.2</v>
      </c>
      <c r="D310" s="538">
        <v>5</v>
      </c>
      <c r="E310" s="538">
        <v>5000</v>
      </c>
      <c r="F310" s="261"/>
      <c r="G310" s="261"/>
      <c r="H310" s="261"/>
      <c r="I310" s="261"/>
      <c r="J310" s="261"/>
      <c r="K310" s="261"/>
      <c r="L310" s="261"/>
      <c r="M310" s="261"/>
      <c r="N310" s="261"/>
      <c r="O310" s="261"/>
      <c r="P310" s="261"/>
      <c r="Q310" s="261"/>
      <c r="R310" s="261"/>
      <c r="S310" s="261"/>
      <c r="T310" s="261"/>
      <c r="U310" s="261"/>
      <c r="V310" s="261"/>
      <c r="W310" s="261"/>
      <c r="X310" s="261"/>
      <c r="Y310" s="261"/>
      <c r="Z310" s="261"/>
      <c r="AA310" s="261"/>
      <c r="AB310" s="261"/>
      <c r="AC310" s="261"/>
      <c r="AD310" s="261"/>
      <c r="AE310" s="261"/>
      <c r="AF310" s="261"/>
      <c r="AG310" s="261"/>
      <c r="AH310" s="261"/>
      <c r="AI310" s="261"/>
      <c r="AJ310" s="261"/>
    </row>
    <row r="311" spans="1:36" ht="15" thickBot="1">
      <c r="A311" s="261"/>
      <c r="B311" s="261"/>
      <c r="C311" s="261"/>
      <c r="D311" s="261"/>
      <c r="E311" s="261"/>
      <c r="F311" s="261"/>
      <c r="G311" s="261"/>
      <c r="H311" s="261"/>
      <c r="I311" s="261"/>
      <c r="J311" s="261"/>
      <c r="K311" s="261"/>
      <c r="L311" s="261"/>
      <c r="M311" s="261"/>
      <c r="N311" s="261"/>
      <c r="O311" s="261"/>
      <c r="P311" s="261"/>
      <c r="Q311" s="261"/>
      <c r="R311" s="261"/>
      <c r="S311" s="261"/>
      <c r="T311" s="261"/>
      <c r="U311" s="261"/>
      <c r="V311" s="261"/>
      <c r="W311" s="261"/>
      <c r="X311" s="261"/>
      <c r="Y311" s="261"/>
      <c r="Z311" s="261"/>
      <c r="AA311" s="261"/>
      <c r="AB311" s="261"/>
      <c r="AC311" s="261"/>
      <c r="AD311" s="261"/>
      <c r="AE311" s="261"/>
      <c r="AF311" s="261"/>
      <c r="AG311" s="261"/>
      <c r="AH311" s="261"/>
      <c r="AI311" s="261"/>
      <c r="AJ311" s="261"/>
    </row>
    <row r="312" spans="1:36" ht="15" thickBot="1">
      <c r="A312" s="261"/>
      <c r="B312" s="261"/>
      <c r="C312" s="52"/>
      <c r="D312" s="52"/>
      <c r="E312" s="52"/>
      <c r="F312" s="261"/>
      <c r="G312" s="261"/>
      <c r="H312" s="261"/>
      <c r="I312" s="261"/>
      <c r="J312" s="261"/>
      <c r="K312" s="261"/>
      <c r="L312" s="261"/>
      <c r="M312" s="261"/>
      <c r="N312" s="261"/>
      <c r="O312" s="261"/>
      <c r="P312" s="261"/>
      <c r="Q312" s="261"/>
      <c r="R312" s="261"/>
      <c r="S312" s="261"/>
      <c r="T312" s="261"/>
      <c r="U312" s="261"/>
      <c r="V312" s="261"/>
      <c r="W312" s="261"/>
      <c r="X312" s="261"/>
      <c r="Y312" s="261"/>
      <c r="Z312" s="261"/>
      <c r="AA312" s="261"/>
      <c r="AB312" s="261"/>
      <c r="AC312" s="261"/>
      <c r="AD312" s="261"/>
      <c r="AE312" s="261"/>
      <c r="AF312" s="261"/>
      <c r="AG312" s="261"/>
      <c r="AH312" s="261"/>
      <c r="AI312" s="261"/>
      <c r="AJ312" s="261"/>
    </row>
    <row r="313" spans="1:36" ht="15" thickBot="1">
      <c r="A313" s="261"/>
      <c r="B313" s="261"/>
      <c r="C313" s="261"/>
      <c r="D313" s="538">
        <v>4.4425486789999997</v>
      </c>
      <c r="E313" s="558">
        <v>4442.5486790000004</v>
      </c>
      <c r="F313" s="261"/>
      <c r="G313" s="261"/>
      <c r="H313" s="261"/>
      <c r="I313" s="261"/>
      <c r="J313" s="261"/>
      <c r="K313" s="261"/>
      <c r="L313" s="261"/>
      <c r="M313" s="261"/>
      <c r="N313" s="261"/>
      <c r="O313" s="261"/>
      <c r="P313" s="261"/>
      <c r="Q313" s="261"/>
      <c r="R313" s="261"/>
      <c r="S313" s="261"/>
      <c r="T313" s="261"/>
      <c r="U313" s="261"/>
      <c r="V313" s="261"/>
      <c r="W313" s="261"/>
      <c r="X313" s="261"/>
      <c r="Y313" s="261"/>
      <c r="Z313" s="261"/>
      <c r="AA313" s="261"/>
      <c r="AB313" s="261"/>
      <c r="AC313" s="261"/>
      <c r="AD313" s="261"/>
      <c r="AE313" s="261"/>
      <c r="AF313" s="261"/>
      <c r="AG313" s="261"/>
      <c r="AH313" s="261"/>
      <c r="AI313" s="261"/>
      <c r="AJ313" s="261"/>
    </row>
    <row r="314" spans="1:36" ht="15" thickBot="1">
      <c r="A314" s="261"/>
      <c r="B314" s="261"/>
      <c r="C314" s="261"/>
      <c r="D314" s="261"/>
      <c r="E314" s="261"/>
      <c r="F314" s="261"/>
      <c r="G314" s="261"/>
      <c r="H314" s="261"/>
      <c r="I314" s="261"/>
      <c r="J314" s="261"/>
      <c r="K314" s="261"/>
      <c r="L314" s="261"/>
      <c r="M314" s="261"/>
      <c r="N314" s="261"/>
      <c r="O314" s="261"/>
      <c r="P314" s="261"/>
      <c r="Q314" s="261"/>
      <c r="R314" s="261"/>
      <c r="S314" s="261"/>
      <c r="T314" s="261"/>
      <c r="U314" s="261"/>
      <c r="V314" s="261"/>
      <c r="W314" s="261"/>
      <c r="X314" s="261"/>
      <c r="Y314" s="261"/>
      <c r="Z314" s="261"/>
      <c r="AA314" s="261"/>
      <c r="AB314" s="261"/>
      <c r="AC314" s="261"/>
      <c r="AD314" s="261"/>
      <c r="AE314" s="261"/>
      <c r="AF314" s="261"/>
      <c r="AG314" s="261"/>
      <c r="AH314" s="261"/>
      <c r="AI314" s="261"/>
      <c r="AJ314" s="261"/>
    </row>
    <row r="315" spans="1:36" ht="15" thickBot="1">
      <c r="A315" s="261"/>
      <c r="B315" s="261"/>
      <c r="C315" s="261"/>
      <c r="D315" s="261"/>
      <c r="E315" s="261"/>
      <c r="F315" s="261"/>
      <c r="G315" s="261"/>
      <c r="H315" s="261"/>
      <c r="I315" s="261"/>
      <c r="J315" s="261"/>
      <c r="K315" s="261"/>
      <c r="L315" s="261"/>
      <c r="M315" s="261"/>
      <c r="N315" s="261"/>
      <c r="O315" s="261"/>
      <c r="P315" s="261"/>
      <c r="Q315" s="261"/>
      <c r="R315" s="261"/>
      <c r="S315" s="261"/>
      <c r="T315" s="261"/>
      <c r="U315" s="261"/>
      <c r="V315" s="261"/>
      <c r="W315" s="261"/>
      <c r="X315" s="261"/>
      <c r="Y315" s="261"/>
      <c r="Z315" s="261"/>
      <c r="AA315" s="261"/>
      <c r="AB315" s="261"/>
      <c r="AC315" s="261"/>
      <c r="AD315" s="261"/>
      <c r="AE315" s="261"/>
      <c r="AF315" s="261"/>
      <c r="AG315" s="261"/>
      <c r="AH315" s="261"/>
      <c r="AI315" s="261"/>
      <c r="AJ315" s="261"/>
    </row>
    <row r="316" spans="1:36" ht="26.25" thickBot="1">
      <c r="A316" s="261"/>
      <c r="B316" s="261"/>
      <c r="C316" s="261"/>
      <c r="D316" s="261"/>
      <c r="E316" s="560">
        <v>649065.19999999995</v>
      </c>
      <c r="F316" s="562" t="s">
        <v>894</v>
      </c>
      <c r="G316" s="261"/>
      <c r="H316" s="261"/>
      <c r="I316" s="261"/>
      <c r="J316" s="261"/>
      <c r="K316" s="261"/>
      <c r="L316" s="261"/>
      <c r="M316" s="261"/>
      <c r="N316" s="261"/>
      <c r="O316" s="261"/>
      <c r="P316" s="261"/>
      <c r="Q316" s="261"/>
      <c r="R316" s="261"/>
      <c r="S316" s="261"/>
      <c r="T316" s="261"/>
      <c r="U316" s="261"/>
      <c r="V316" s="261"/>
      <c r="W316" s="261"/>
      <c r="X316" s="261"/>
      <c r="Y316" s="261"/>
      <c r="Z316" s="261"/>
      <c r="AA316" s="261"/>
      <c r="AB316" s="261"/>
      <c r="AC316" s="261"/>
      <c r="AD316" s="261"/>
      <c r="AE316" s="261"/>
      <c r="AF316" s="261"/>
      <c r="AG316" s="261"/>
      <c r="AH316" s="261"/>
      <c r="AI316" s="261"/>
      <c r="AJ316" s="261"/>
    </row>
    <row r="317" spans="1:36" ht="15" thickBot="1">
      <c r="A317" s="261"/>
      <c r="B317" s="261"/>
      <c r="C317" s="261"/>
      <c r="D317" s="261"/>
      <c r="E317" s="261"/>
      <c r="F317" s="261"/>
      <c r="G317" s="261"/>
      <c r="H317" s="261"/>
      <c r="I317" s="261"/>
      <c r="J317" s="261"/>
      <c r="K317" s="261"/>
      <c r="L317" s="261"/>
      <c r="M317" s="261"/>
      <c r="N317" s="261"/>
      <c r="O317" s="261"/>
      <c r="P317" s="261"/>
      <c r="Q317" s="261"/>
      <c r="R317" s="261"/>
      <c r="S317" s="261"/>
      <c r="T317" s="261"/>
      <c r="U317" s="261"/>
      <c r="V317" s="261"/>
      <c r="W317" s="261"/>
      <c r="X317" s="261"/>
      <c r="Y317" s="261"/>
      <c r="Z317" s="261"/>
      <c r="AA317" s="261"/>
      <c r="AB317" s="261"/>
      <c r="AC317" s="261"/>
      <c r="AD317" s="261"/>
      <c r="AE317" s="261"/>
      <c r="AF317" s="261"/>
      <c r="AG317" s="261"/>
      <c r="AH317" s="261"/>
      <c r="AI317" s="261"/>
      <c r="AJ317" s="261"/>
    </row>
    <row r="318" spans="1:36" ht="15" thickBot="1">
      <c r="A318" s="261"/>
      <c r="B318" s="261"/>
      <c r="C318" s="261"/>
      <c r="D318" s="261"/>
      <c r="E318" s="261"/>
      <c r="F318" s="261"/>
      <c r="G318" s="261"/>
      <c r="H318" s="261"/>
      <c r="I318" s="261"/>
      <c r="J318" s="261"/>
      <c r="K318" s="261"/>
      <c r="L318" s="261"/>
      <c r="M318" s="261"/>
      <c r="N318" s="261"/>
      <c r="O318" s="261"/>
      <c r="P318" s="261"/>
      <c r="Q318" s="261"/>
      <c r="R318" s="261"/>
      <c r="S318" s="261"/>
      <c r="T318" s="261"/>
      <c r="U318" s="261"/>
      <c r="V318" s="261"/>
      <c r="W318" s="261"/>
      <c r="X318" s="261"/>
      <c r="Y318" s="261"/>
      <c r="Z318" s="261"/>
      <c r="AA318" s="261"/>
      <c r="AB318" s="261"/>
      <c r="AC318" s="261"/>
      <c r="AD318" s="261"/>
      <c r="AE318" s="261"/>
      <c r="AF318" s="261"/>
      <c r="AG318" s="261"/>
      <c r="AH318" s="261"/>
      <c r="AI318" s="261"/>
      <c r="AJ318" s="261"/>
    </row>
    <row r="319" spans="1:36" ht="15" thickBot="1">
      <c r="A319" s="261"/>
      <c r="B319" s="261"/>
      <c r="C319" s="261"/>
      <c r="D319" s="261"/>
      <c r="E319" s="261"/>
      <c r="F319" s="261"/>
      <c r="G319" s="261"/>
      <c r="H319" s="261"/>
      <c r="I319" s="261"/>
      <c r="J319" s="261"/>
      <c r="K319" s="261"/>
      <c r="L319" s="261"/>
      <c r="M319" s="261"/>
      <c r="N319" s="261"/>
      <c r="O319" s="261"/>
      <c r="P319" s="261"/>
      <c r="Q319" s="261"/>
      <c r="R319" s="261"/>
      <c r="S319" s="261"/>
      <c r="T319" s="261"/>
      <c r="U319" s="261"/>
      <c r="V319" s="261"/>
      <c r="W319" s="261"/>
      <c r="X319" s="261"/>
      <c r="Y319" s="261"/>
      <c r="Z319" s="261"/>
      <c r="AA319" s="261"/>
      <c r="AB319" s="261"/>
      <c r="AC319" s="261"/>
      <c r="AD319" s="261"/>
      <c r="AE319" s="261"/>
      <c r="AF319" s="261"/>
      <c r="AG319" s="261"/>
      <c r="AH319" s="261"/>
      <c r="AI319" s="261"/>
      <c r="AJ319" s="261"/>
    </row>
    <row r="320" spans="1:36" ht="15" thickBot="1">
      <c r="A320" s="261"/>
      <c r="B320" s="261"/>
      <c r="C320" s="261"/>
      <c r="D320" s="261"/>
      <c r="E320" s="261"/>
      <c r="F320" s="261"/>
      <c r="G320" s="261"/>
      <c r="H320" s="261"/>
      <c r="I320" s="261"/>
      <c r="J320" s="261"/>
      <c r="K320" s="261"/>
      <c r="L320" s="261"/>
      <c r="M320" s="261"/>
      <c r="N320" s="261"/>
      <c r="O320" s="261"/>
      <c r="P320" s="261"/>
      <c r="Q320" s="261"/>
      <c r="R320" s="261"/>
      <c r="S320" s="261"/>
      <c r="T320" s="261"/>
      <c r="U320" s="261"/>
      <c r="V320" s="261"/>
      <c r="W320" s="261"/>
      <c r="X320" s="261"/>
      <c r="Y320" s="261"/>
      <c r="Z320" s="261"/>
      <c r="AA320" s="261"/>
      <c r="AB320" s="261"/>
      <c r="AC320" s="261"/>
      <c r="AD320" s="261"/>
      <c r="AE320" s="261"/>
      <c r="AF320" s="261"/>
      <c r="AG320" s="261"/>
      <c r="AH320" s="261"/>
      <c r="AI320" s="261"/>
      <c r="AJ320" s="261"/>
    </row>
    <row r="321" spans="1:36" ht="15" thickBot="1">
      <c r="A321" s="261"/>
      <c r="B321" s="261"/>
      <c r="C321" s="261"/>
      <c r="D321" s="261"/>
      <c r="E321" s="261"/>
      <c r="F321" s="261"/>
      <c r="G321" s="261"/>
      <c r="H321" s="261"/>
      <c r="I321" s="261"/>
      <c r="J321" s="261"/>
      <c r="K321" s="261"/>
      <c r="L321" s="261"/>
      <c r="M321" s="261"/>
      <c r="N321" s="261"/>
      <c r="O321" s="261"/>
      <c r="P321" s="261"/>
      <c r="Q321" s="261"/>
      <c r="R321" s="261"/>
      <c r="S321" s="261"/>
      <c r="T321" s="261"/>
      <c r="U321" s="261"/>
      <c r="V321" s="261"/>
      <c r="W321" s="261"/>
      <c r="X321" s="261"/>
      <c r="Y321" s="261"/>
      <c r="Z321" s="261"/>
      <c r="AA321" s="261"/>
      <c r="AB321" s="261"/>
      <c r="AC321" s="261"/>
      <c r="AD321" s="261"/>
      <c r="AE321" s="261"/>
      <c r="AF321" s="261"/>
      <c r="AG321" s="261"/>
      <c r="AH321" s="261"/>
      <c r="AI321" s="261"/>
      <c r="AJ321" s="261"/>
    </row>
    <row r="322" spans="1:36" ht="15" thickBot="1">
      <c r="A322" s="261"/>
      <c r="B322" s="261"/>
      <c r="C322" s="261"/>
      <c r="D322" s="261"/>
      <c r="E322" s="261"/>
      <c r="F322" s="261"/>
      <c r="G322" s="261"/>
      <c r="H322" s="261"/>
      <c r="I322" s="261"/>
      <c r="J322" s="261"/>
      <c r="K322" s="261"/>
      <c r="L322" s="261"/>
      <c r="M322" s="261"/>
      <c r="N322" s="261"/>
      <c r="O322" s="261"/>
      <c r="P322" s="261"/>
      <c r="Q322" s="261"/>
      <c r="R322" s="261"/>
      <c r="S322" s="261"/>
      <c r="T322" s="261"/>
      <c r="U322" s="261"/>
      <c r="V322" s="261"/>
      <c r="W322" s="261"/>
      <c r="X322" s="261"/>
      <c r="Y322" s="261"/>
      <c r="Z322" s="261"/>
      <c r="AA322" s="261"/>
      <c r="AB322" s="261"/>
      <c r="AC322" s="261"/>
      <c r="AD322" s="261"/>
      <c r="AE322" s="261"/>
      <c r="AF322" s="261"/>
      <c r="AG322" s="261"/>
      <c r="AH322" s="261"/>
      <c r="AI322" s="261"/>
      <c r="AJ322" s="261"/>
    </row>
    <row r="323" spans="1:36" ht="15" thickBot="1">
      <c r="A323" s="261"/>
      <c r="B323" s="261"/>
      <c r="C323" s="261"/>
      <c r="D323" s="261"/>
      <c r="E323" s="261"/>
      <c r="F323" s="261"/>
      <c r="G323" s="261"/>
      <c r="H323" s="261"/>
      <c r="I323" s="261"/>
      <c r="J323" s="261"/>
      <c r="K323" s="261"/>
      <c r="L323" s="261"/>
      <c r="M323" s="261"/>
      <c r="N323" s="261"/>
      <c r="O323" s="261"/>
      <c r="P323" s="261"/>
      <c r="Q323" s="261"/>
      <c r="R323" s="261"/>
      <c r="S323" s="261"/>
      <c r="T323" s="261"/>
      <c r="U323" s="261"/>
      <c r="V323" s="261"/>
      <c r="W323" s="261"/>
      <c r="X323" s="261"/>
      <c r="Y323" s="261"/>
      <c r="Z323" s="261"/>
      <c r="AA323" s="261"/>
      <c r="AB323" s="261"/>
      <c r="AC323" s="261"/>
      <c r="AD323" s="261"/>
      <c r="AE323" s="261"/>
      <c r="AF323" s="261"/>
      <c r="AG323" s="261"/>
      <c r="AH323" s="261"/>
      <c r="AI323" s="261"/>
      <c r="AJ323" s="261"/>
    </row>
    <row r="324" spans="1:36" ht="15" thickBot="1">
      <c r="A324" s="261"/>
      <c r="B324" s="261"/>
      <c r="C324" s="261"/>
      <c r="D324" s="261"/>
      <c r="E324" s="261"/>
      <c r="F324" s="261"/>
      <c r="G324" s="261"/>
      <c r="H324" s="261"/>
      <c r="I324" s="261"/>
      <c r="J324" s="261"/>
      <c r="K324" s="261"/>
      <c r="L324" s="261"/>
      <c r="M324" s="261"/>
      <c r="N324" s="261"/>
      <c r="O324" s="261"/>
      <c r="P324" s="261"/>
      <c r="Q324" s="261"/>
      <c r="R324" s="261"/>
      <c r="S324" s="261"/>
      <c r="T324" s="261"/>
      <c r="U324" s="261"/>
      <c r="V324" s="261"/>
      <c r="W324" s="261"/>
      <c r="X324" s="261"/>
      <c r="Y324" s="261"/>
      <c r="Z324" s="261"/>
      <c r="AA324" s="261"/>
      <c r="AB324" s="261"/>
      <c r="AC324" s="261"/>
      <c r="AD324" s="261"/>
      <c r="AE324" s="261"/>
      <c r="AF324" s="261"/>
      <c r="AG324" s="261"/>
      <c r="AH324" s="261"/>
      <c r="AI324" s="261"/>
      <c r="AJ324" s="261"/>
    </row>
    <row r="325" spans="1:36" ht="15" thickBot="1">
      <c r="A325" s="261"/>
      <c r="B325" s="261"/>
      <c r="C325" s="261"/>
      <c r="D325" s="261"/>
      <c r="E325" s="261"/>
      <c r="F325" s="261"/>
      <c r="G325" s="261"/>
      <c r="H325" s="261"/>
      <c r="I325" s="261"/>
      <c r="J325" s="261"/>
      <c r="K325" s="261"/>
      <c r="L325" s="261"/>
      <c r="M325" s="261"/>
      <c r="N325" s="261"/>
      <c r="O325" s="261"/>
      <c r="P325" s="261"/>
      <c r="Q325" s="261"/>
      <c r="R325" s="261"/>
      <c r="S325" s="261"/>
      <c r="T325" s="261"/>
      <c r="U325" s="261"/>
      <c r="V325" s="261"/>
      <c r="W325" s="261"/>
      <c r="X325" s="261"/>
      <c r="Y325" s="261"/>
      <c r="Z325" s="261"/>
      <c r="AA325" s="261"/>
      <c r="AB325" s="261"/>
      <c r="AC325" s="261"/>
      <c r="AD325" s="261"/>
      <c r="AE325" s="261"/>
      <c r="AF325" s="261"/>
      <c r="AG325" s="261"/>
      <c r="AH325" s="261"/>
      <c r="AI325" s="261"/>
      <c r="AJ325" s="261"/>
    </row>
    <row r="326" spans="1:36" ht="15" thickBot="1">
      <c r="A326" s="261"/>
      <c r="B326" s="261"/>
      <c r="C326" s="261"/>
      <c r="D326" s="261"/>
      <c r="E326" s="261"/>
      <c r="F326" s="261"/>
      <c r="G326" s="261"/>
      <c r="H326" s="261"/>
      <c r="I326" s="261"/>
      <c r="J326" s="261"/>
      <c r="K326" s="261"/>
      <c r="L326" s="261"/>
      <c r="M326" s="261"/>
      <c r="N326" s="261"/>
      <c r="O326" s="261"/>
      <c r="P326" s="261"/>
      <c r="Q326" s="261"/>
      <c r="R326" s="261"/>
      <c r="S326" s="261"/>
      <c r="T326" s="261"/>
      <c r="U326" s="261"/>
      <c r="V326" s="261"/>
      <c r="W326" s="261"/>
      <c r="X326" s="261"/>
      <c r="Y326" s="261"/>
      <c r="Z326" s="261"/>
      <c r="AA326" s="261"/>
      <c r="AB326" s="261"/>
      <c r="AC326" s="261"/>
      <c r="AD326" s="261"/>
      <c r="AE326" s="261"/>
      <c r="AF326" s="261"/>
      <c r="AG326" s="261"/>
      <c r="AH326" s="261"/>
      <c r="AI326" s="261"/>
      <c r="AJ326" s="261"/>
    </row>
    <row r="327" spans="1:36" ht="15" thickBot="1">
      <c r="A327" s="261"/>
      <c r="B327" s="261"/>
      <c r="C327" s="261"/>
      <c r="D327" s="261"/>
      <c r="E327" s="261"/>
      <c r="F327" s="261"/>
      <c r="G327" s="261"/>
      <c r="H327" s="261"/>
      <c r="I327" s="261"/>
      <c r="J327" s="261"/>
      <c r="K327" s="261"/>
      <c r="L327" s="261"/>
      <c r="M327" s="261"/>
      <c r="N327" s="261"/>
      <c r="O327" s="261"/>
      <c r="P327" s="261"/>
      <c r="Q327" s="261"/>
      <c r="R327" s="261"/>
      <c r="S327" s="261"/>
      <c r="T327" s="261"/>
      <c r="U327" s="261"/>
      <c r="V327" s="261"/>
      <c r="W327" s="261"/>
      <c r="X327" s="261"/>
      <c r="Y327" s="261"/>
      <c r="Z327" s="261"/>
      <c r="AA327" s="261"/>
      <c r="AB327" s="261"/>
      <c r="AC327" s="261"/>
      <c r="AD327" s="261"/>
      <c r="AE327" s="261"/>
      <c r="AF327" s="261"/>
      <c r="AG327" s="261"/>
      <c r="AH327" s="261"/>
      <c r="AI327" s="261"/>
      <c r="AJ327" s="261"/>
    </row>
    <row r="328" spans="1:36" ht="15" thickBot="1">
      <c r="A328" s="261"/>
      <c r="B328" s="261"/>
      <c r="C328" s="261"/>
      <c r="D328" s="261"/>
      <c r="E328" s="261"/>
      <c r="F328" s="261"/>
      <c r="G328" s="261"/>
      <c r="H328" s="261"/>
      <c r="I328" s="261"/>
      <c r="J328" s="261"/>
      <c r="K328" s="261"/>
      <c r="L328" s="261"/>
      <c r="M328" s="261"/>
      <c r="N328" s="261"/>
      <c r="O328" s="261"/>
      <c r="P328" s="261"/>
      <c r="Q328" s="261"/>
      <c r="R328" s="261"/>
      <c r="S328" s="261"/>
      <c r="T328" s="261"/>
      <c r="U328" s="261"/>
      <c r="V328" s="261"/>
      <c r="W328" s="261"/>
      <c r="X328" s="261"/>
      <c r="Y328" s="261"/>
      <c r="Z328" s="261"/>
      <c r="AA328" s="261"/>
      <c r="AB328" s="261"/>
      <c r="AC328" s="261"/>
      <c r="AD328" s="261"/>
      <c r="AE328" s="261"/>
      <c r="AF328" s="261"/>
      <c r="AG328" s="261"/>
      <c r="AH328" s="261"/>
      <c r="AI328" s="261"/>
      <c r="AJ328" s="261"/>
    </row>
    <row r="329" spans="1:36" ht="15" thickBot="1">
      <c r="A329" s="261"/>
      <c r="B329" s="261"/>
      <c r="C329" s="261"/>
      <c r="D329" s="261"/>
      <c r="E329" s="261"/>
      <c r="F329" s="261"/>
      <c r="G329" s="261"/>
      <c r="H329" s="261"/>
      <c r="I329" s="261"/>
      <c r="J329" s="261"/>
      <c r="K329" s="261"/>
      <c r="L329" s="261"/>
      <c r="M329" s="261"/>
      <c r="N329" s="261"/>
      <c r="O329" s="261"/>
      <c r="P329" s="261"/>
      <c r="Q329" s="261"/>
      <c r="R329" s="261"/>
      <c r="S329" s="261"/>
      <c r="T329" s="261"/>
      <c r="U329" s="261"/>
      <c r="V329" s="261"/>
      <c r="W329" s="261"/>
      <c r="X329" s="261"/>
      <c r="Y329" s="261"/>
      <c r="Z329" s="261"/>
      <c r="AA329" s="261"/>
      <c r="AB329" s="261"/>
      <c r="AC329" s="261"/>
      <c r="AD329" s="261"/>
      <c r="AE329" s="261"/>
      <c r="AF329" s="261"/>
      <c r="AG329" s="261"/>
      <c r="AH329" s="261"/>
      <c r="AI329" s="261"/>
      <c r="AJ329" s="261"/>
    </row>
    <row r="330" spans="1:36" ht="15" thickBot="1">
      <c r="A330" s="261"/>
      <c r="B330" s="261"/>
      <c r="C330" s="261"/>
      <c r="D330" s="261"/>
      <c r="E330" s="261"/>
      <c r="F330" s="261"/>
      <c r="G330" s="261"/>
      <c r="H330" s="261"/>
      <c r="I330" s="261"/>
      <c r="J330" s="261"/>
      <c r="K330" s="261"/>
      <c r="L330" s="261"/>
      <c r="M330" s="261"/>
      <c r="N330" s="261"/>
      <c r="O330" s="261"/>
      <c r="P330" s="261"/>
      <c r="Q330" s="261"/>
      <c r="R330" s="261"/>
      <c r="S330" s="261"/>
      <c r="T330" s="261"/>
      <c r="U330" s="261"/>
      <c r="V330" s="261"/>
      <c r="W330" s="261"/>
      <c r="X330" s="261"/>
      <c r="Y330" s="261"/>
      <c r="Z330" s="261"/>
      <c r="AA330" s="261"/>
      <c r="AB330" s="261"/>
      <c r="AC330" s="261"/>
      <c r="AD330" s="261"/>
      <c r="AE330" s="261"/>
      <c r="AF330" s="261"/>
      <c r="AG330" s="261"/>
      <c r="AH330" s="261"/>
      <c r="AI330" s="261"/>
      <c r="AJ330" s="261"/>
    </row>
    <row r="331" spans="1:36" ht="15" thickBot="1">
      <c r="A331" s="261"/>
      <c r="B331" s="261"/>
      <c r="C331" s="261"/>
      <c r="D331" s="261"/>
      <c r="E331" s="261"/>
      <c r="F331" s="261"/>
      <c r="G331" s="261"/>
      <c r="H331" s="261"/>
      <c r="I331" s="261"/>
      <c r="J331" s="261"/>
      <c r="K331" s="261"/>
      <c r="L331" s="261"/>
      <c r="M331" s="261"/>
      <c r="N331" s="261"/>
      <c r="O331" s="261"/>
      <c r="P331" s="261"/>
      <c r="Q331" s="261"/>
      <c r="R331" s="261"/>
      <c r="S331" s="261"/>
      <c r="T331" s="261"/>
      <c r="U331" s="261"/>
      <c r="V331" s="261"/>
      <c r="W331" s="261"/>
      <c r="X331" s="261"/>
      <c r="Y331" s="261"/>
      <c r="Z331" s="261"/>
      <c r="AA331" s="261"/>
      <c r="AB331" s="261"/>
      <c r="AC331" s="261"/>
      <c r="AD331" s="261"/>
      <c r="AE331" s="261"/>
      <c r="AF331" s="261"/>
      <c r="AG331" s="261"/>
      <c r="AH331" s="261"/>
      <c r="AI331" s="261"/>
      <c r="AJ331" s="261"/>
    </row>
    <row r="332" spans="1:36" ht="15" thickBot="1">
      <c r="A332" s="261"/>
      <c r="B332" s="261"/>
      <c r="C332" s="261"/>
      <c r="D332" s="261"/>
      <c r="E332" s="261"/>
      <c r="F332" s="261"/>
      <c r="G332" s="261"/>
      <c r="H332" s="261"/>
      <c r="I332" s="261"/>
      <c r="J332" s="261"/>
      <c r="K332" s="261"/>
      <c r="L332" s="261"/>
      <c r="M332" s="261"/>
      <c r="N332" s="261"/>
      <c r="O332" s="261"/>
      <c r="P332" s="261"/>
      <c r="Q332" s="261"/>
      <c r="R332" s="261"/>
      <c r="S332" s="261"/>
      <c r="T332" s="261"/>
      <c r="U332" s="261"/>
      <c r="V332" s="261"/>
      <c r="W332" s="261"/>
      <c r="X332" s="261"/>
      <c r="Y332" s="261"/>
      <c r="Z332" s="261"/>
      <c r="AA332" s="261"/>
      <c r="AB332" s="261"/>
      <c r="AC332" s="261"/>
      <c r="AD332" s="261"/>
      <c r="AE332" s="261"/>
      <c r="AF332" s="261"/>
      <c r="AG332" s="261"/>
      <c r="AH332" s="261"/>
      <c r="AI332" s="261"/>
      <c r="AJ332" s="261"/>
    </row>
    <row r="333" spans="1:36" ht="15" thickBot="1">
      <c r="A333" s="261"/>
      <c r="B333" s="261"/>
      <c r="C333" s="261"/>
      <c r="D333" s="261"/>
      <c r="E333" s="261"/>
      <c r="F333" s="261"/>
      <c r="G333" s="261"/>
      <c r="H333" s="261"/>
      <c r="I333" s="261"/>
      <c r="J333" s="261"/>
      <c r="K333" s="261"/>
      <c r="L333" s="261"/>
      <c r="M333" s="261"/>
      <c r="N333" s="261"/>
      <c r="O333" s="261"/>
      <c r="P333" s="261"/>
      <c r="Q333" s="261"/>
      <c r="R333" s="261"/>
      <c r="S333" s="261"/>
      <c r="T333" s="261"/>
      <c r="U333" s="261"/>
      <c r="V333" s="261"/>
      <c r="W333" s="261"/>
      <c r="X333" s="261"/>
      <c r="Y333" s="261"/>
      <c r="Z333" s="261"/>
      <c r="AA333" s="261"/>
      <c r="AB333" s="261"/>
      <c r="AC333" s="261"/>
      <c r="AD333" s="261"/>
      <c r="AE333" s="261"/>
      <c r="AF333" s="261"/>
      <c r="AG333" s="261"/>
      <c r="AH333" s="261"/>
      <c r="AI333" s="261"/>
      <c r="AJ333" s="261"/>
    </row>
    <row r="334" spans="1:36" ht="15" thickBot="1">
      <c r="A334" s="261"/>
      <c r="B334" s="261"/>
      <c r="C334" s="261"/>
      <c r="D334" s="261"/>
      <c r="E334" s="261"/>
      <c r="F334" s="261"/>
      <c r="G334" s="261"/>
      <c r="H334" s="261"/>
      <c r="I334" s="261"/>
      <c r="J334" s="261"/>
      <c r="K334" s="261"/>
      <c r="L334" s="261"/>
      <c r="M334" s="261"/>
      <c r="N334" s="261"/>
      <c r="O334" s="261"/>
      <c r="P334" s="261"/>
      <c r="Q334" s="261"/>
      <c r="R334" s="261"/>
      <c r="S334" s="261"/>
      <c r="T334" s="261"/>
      <c r="U334" s="261"/>
      <c r="V334" s="261"/>
      <c r="W334" s="261"/>
      <c r="X334" s="261"/>
      <c r="Y334" s="261"/>
      <c r="Z334" s="261"/>
      <c r="AA334" s="261"/>
      <c r="AB334" s="261"/>
      <c r="AC334" s="261"/>
      <c r="AD334" s="261"/>
      <c r="AE334" s="261"/>
      <c r="AF334" s="261"/>
      <c r="AG334" s="261"/>
      <c r="AH334" s="261"/>
      <c r="AI334" s="261"/>
      <c r="AJ334" s="261"/>
    </row>
    <row r="335" spans="1:36" ht="15" thickBot="1">
      <c r="A335" s="261"/>
      <c r="B335" s="261"/>
      <c r="C335" s="261"/>
      <c r="D335" s="261"/>
      <c r="E335" s="261"/>
      <c r="F335" s="261"/>
      <c r="G335" s="261"/>
      <c r="H335" s="261"/>
      <c r="I335" s="261"/>
      <c r="J335" s="261"/>
      <c r="K335" s="261"/>
      <c r="L335" s="261"/>
      <c r="M335" s="261"/>
      <c r="N335" s="261"/>
      <c r="O335" s="261"/>
      <c r="P335" s="261"/>
      <c r="Q335" s="261"/>
      <c r="R335" s="261"/>
      <c r="S335" s="261"/>
      <c r="T335" s="261"/>
      <c r="U335" s="261"/>
      <c r="V335" s="261"/>
      <c r="W335" s="261"/>
      <c r="X335" s="261"/>
      <c r="Y335" s="261"/>
      <c r="Z335" s="261"/>
      <c r="AA335" s="261"/>
      <c r="AB335" s="261"/>
      <c r="AC335" s="261"/>
      <c r="AD335" s="261"/>
      <c r="AE335" s="261"/>
      <c r="AF335" s="261"/>
      <c r="AG335" s="261"/>
      <c r="AH335" s="261"/>
      <c r="AI335" s="261"/>
      <c r="AJ335" s="261"/>
    </row>
    <row r="336" spans="1:36" ht="15" thickBot="1">
      <c r="A336" s="261"/>
      <c r="B336" s="261"/>
      <c r="C336" s="261"/>
      <c r="D336" s="261"/>
      <c r="E336" s="261"/>
      <c r="F336" s="261"/>
      <c r="G336" s="261"/>
      <c r="H336" s="261"/>
      <c r="I336" s="261"/>
      <c r="J336" s="261"/>
      <c r="K336" s="261"/>
      <c r="L336" s="261"/>
      <c r="M336" s="261"/>
      <c r="N336" s="261"/>
      <c r="O336" s="261"/>
      <c r="P336" s="261"/>
      <c r="Q336" s="261"/>
      <c r="R336" s="261"/>
      <c r="S336" s="261"/>
      <c r="T336" s="261"/>
      <c r="U336" s="261"/>
      <c r="V336" s="261"/>
      <c r="W336" s="261"/>
      <c r="X336" s="261"/>
      <c r="Y336" s="261"/>
      <c r="Z336" s="261"/>
      <c r="AA336" s="261"/>
      <c r="AB336" s="261"/>
      <c r="AC336" s="261"/>
      <c r="AD336" s="261"/>
      <c r="AE336" s="261"/>
      <c r="AF336" s="261"/>
      <c r="AG336" s="261"/>
      <c r="AH336" s="261"/>
      <c r="AI336" s="261"/>
      <c r="AJ336" s="261"/>
    </row>
    <row r="337" spans="1:36" ht="15" thickBot="1">
      <c r="A337" s="261"/>
      <c r="B337" s="261"/>
      <c r="C337" s="261"/>
      <c r="D337" s="261"/>
      <c r="E337" s="261"/>
      <c r="F337" s="261"/>
      <c r="G337" s="261"/>
      <c r="H337" s="261"/>
      <c r="I337" s="261"/>
      <c r="J337" s="261"/>
      <c r="K337" s="261"/>
      <c r="L337" s="261"/>
      <c r="M337" s="261"/>
      <c r="N337" s="261"/>
      <c r="O337" s="261"/>
      <c r="P337" s="261"/>
      <c r="Q337" s="261"/>
      <c r="R337" s="261"/>
      <c r="S337" s="261"/>
      <c r="T337" s="261"/>
      <c r="U337" s="261"/>
      <c r="V337" s="261"/>
      <c r="W337" s="261"/>
      <c r="X337" s="261"/>
      <c r="Y337" s="261"/>
      <c r="Z337" s="261"/>
      <c r="AA337" s="261"/>
      <c r="AB337" s="261"/>
      <c r="AC337" s="261"/>
      <c r="AD337" s="261"/>
      <c r="AE337" s="261"/>
      <c r="AF337" s="261"/>
      <c r="AG337" s="261"/>
      <c r="AH337" s="261"/>
      <c r="AI337" s="261"/>
      <c r="AJ337" s="261"/>
    </row>
    <row r="338" spans="1:36" ht="15" thickBot="1">
      <c r="A338" s="261"/>
      <c r="B338" s="261"/>
      <c r="C338" s="261"/>
      <c r="D338" s="261"/>
      <c r="E338" s="261"/>
      <c r="F338" s="261"/>
      <c r="G338" s="261"/>
      <c r="H338" s="261"/>
      <c r="I338" s="261"/>
      <c r="J338" s="261"/>
      <c r="K338" s="261"/>
      <c r="L338" s="261"/>
      <c r="M338" s="261"/>
      <c r="N338" s="261"/>
      <c r="O338" s="261"/>
      <c r="P338" s="261"/>
      <c r="Q338" s="261"/>
      <c r="R338" s="261"/>
      <c r="S338" s="261"/>
      <c r="T338" s="261"/>
      <c r="U338" s="261"/>
      <c r="V338" s="261"/>
      <c r="W338" s="261"/>
      <c r="X338" s="261"/>
      <c r="Y338" s="261"/>
      <c r="Z338" s="261"/>
      <c r="AA338" s="261"/>
      <c r="AB338" s="261"/>
      <c r="AC338" s="261"/>
      <c r="AD338" s="261"/>
      <c r="AE338" s="261"/>
      <c r="AF338" s="261"/>
      <c r="AG338" s="261"/>
      <c r="AH338" s="261"/>
      <c r="AI338" s="261"/>
      <c r="AJ338" s="261"/>
    </row>
    <row r="339" spans="1:36" ht="15" thickBot="1">
      <c r="A339" s="261"/>
      <c r="B339" s="261"/>
      <c r="C339" s="261"/>
      <c r="D339" s="261"/>
      <c r="E339" s="261"/>
      <c r="F339" s="261"/>
      <c r="G339" s="261"/>
      <c r="H339" s="261"/>
      <c r="I339" s="261"/>
      <c r="J339" s="261"/>
      <c r="K339" s="261"/>
      <c r="L339" s="261"/>
      <c r="M339" s="261"/>
      <c r="N339" s="261"/>
      <c r="O339" s="261"/>
      <c r="P339" s="261"/>
      <c r="Q339" s="261"/>
      <c r="R339" s="261"/>
      <c r="S339" s="261"/>
      <c r="T339" s="261"/>
      <c r="U339" s="261"/>
      <c r="V339" s="261"/>
      <c r="W339" s="261"/>
      <c r="X339" s="261"/>
      <c r="Y339" s="261"/>
      <c r="Z339" s="261"/>
      <c r="AA339" s="261"/>
      <c r="AB339" s="261"/>
      <c r="AC339" s="261"/>
      <c r="AD339" s="261"/>
      <c r="AE339" s="261"/>
      <c r="AF339" s="261"/>
      <c r="AG339" s="261"/>
      <c r="AH339" s="261"/>
      <c r="AI339" s="261"/>
      <c r="AJ339" s="261"/>
    </row>
    <row r="340" spans="1:36" ht="15" thickBot="1">
      <c r="A340" s="261"/>
      <c r="B340" s="261"/>
      <c r="C340" s="261"/>
      <c r="D340" s="261"/>
      <c r="E340" s="261"/>
      <c r="F340" s="261"/>
      <c r="G340" s="261"/>
      <c r="H340" s="261"/>
      <c r="I340" s="261"/>
      <c r="J340" s="261"/>
      <c r="K340" s="261"/>
      <c r="L340" s="261"/>
      <c r="M340" s="261"/>
      <c r="N340" s="261"/>
      <c r="O340" s="261"/>
      <c r="P340" s="261"/>
      <c r="Q340" s="261"/>
      <c r="R340" s="261"/>
      <c r="S340" s="261"/>
      <c r="T340" s="261"/>
      <c r="U340" s="261"/>
      <c r="V340" s="261"/>
      <c r="W340" s="261"/>
      <c r="X340" s="261"/>
      <c r="Y340" s="261"/>
      <c r="Z340" s="261"/>
      <c r="AA340" s="261"/>
      <c r="AB340" s="261"/>
      <c r="AC340" s="261"/>
      <c r="AD340" s="261"/>
      <c r="AE340" s="261"/>
      <c r="AF340" s="261"/>
      <c r="AG340" s="261"/>
      <c r="AH340" s="261"/>
      <c r="AI340" s="261"/>
      <c r="AJ340" s="261"/>
    </row>
    <row r="341" spans="1:36" ht="15" thickBot="1">
      <c r="A341" s="261"/>
      <c r="B341" s="261"/>
      <c r="C341" s="261"/>
      <c r="D341" s="261"/>
      <c r="E341" s="261"/>
      <c r="F341" s="261"/>
      <c r="G341" s="261"/>
      <c r="H341" s="261"/>
      <c r="I341" s="261"/>
      <c r="J341" s="261"/>
      <c r="K341" s="261"/>
      <c r="L341" s="261"/>
      <c r="M341" s="261"/>
      <c r="N341" s="261"/>
      <c r="O341" s="261"/>
      <c r="P341" s="261"/>
      <c r="Q341" s="261"/>
      <c r="R341" s="261"/>
      <c r="S341" s="261"/>
      <c r="T341" s="261"/>
      <c r="U341" s="261"/>
      <c r="V341" s="261"/>
      <c r="W341" s="261"/>
      <c r="X341" s="261"/>
      <c r="Y341" s="261"/>
      <c r="Z341" s="261"/>
      <c r="AA341" s="261"/>
      <c r="AB341" s="261"/>
      <c r="AC341" s="261"/>
      <c r="AD341" s="261"/>
      <c r="AE341" s="261"/>
      <c r="AF341" s="261"/>
      <c r="AG341" s="261"/>
      <c r="AH341" s="261"/>
      <c r="AI341" s="261"/>
      <c r="AJ341" s="261"/>
    </row>
    <row r="342" spans="1:36" ht="15" thickBot="1">
      <c r="A342" s="261"/>
      <c r="B342" s="261"/>
      <c r="C342" s="261"/>
      <c r="D342" s="261"/>
      <c r="E342" s="261"/>
      <c r="F342" s="261"/>
      <c r="G342" s="261"/>
      <c r="H342" s="261"/>
      <c r="I342" s="261"/>
      <c r="J342" s="261"/>
      <c r="K342" s="261"/>
      <c r="L342" s="261"/>
      <c r="M342" s="261"/>
      <c r="N342" s="261"/>
      <c r="O342" s="261"/>
      <c r="P342" s="261"/>
      <c r="Q342" s="261"/>
      <c r="R342" s="261"/>
      <c r="S342" s="261"/>
      <c r="T342" s="261"/>
      <c r="U342" s="261"/>
      <c r="V342" s="261"/>
      <c r="W342" s="261"/>
      <c r="X342" s="261"/>
      <c r="Y342" s="261"/>
      <c r="Z342" s="261"/>
      <c r="AA342" s="261"/>
      <c r="AB342" s="261"/>
      <c r="AC342" s="261"/>
      <c r="AD342" s="261"/>
      <c r="AE342" s="261"/>
      <c r="AF342" s="261"/>
      <c r="AG342" s="261"/>
      <c r="AH342" s="261"/>
      <c r="AI342" s="261"/>
      <c r="AJ342" s="261"/>
    </row>
    <row r="343" spans="1:36" ht="15" thickBot="1">
      <c r="A343" s="261"/>
      <c r="B343" s="261"/>
      <c r="C343" s="261"/>
      <c r="D343" s="261"/>
      <c r="E343" s="261"/>
      <c r="F343" s="261"/>
      <c r="G343" s="261"/>
      <c r="H343" s="261"/>
      <c r="I343" s="261"/>
      <c r="J343" s="261"/>
      <c r="K343" s="261"/>
      <c r="L343" s="261"/>
      <c r="M343" s="261"/>
      <c r="N343" s="261"/>
      <c r="O343" s="261"/>
      <c r="P343" s="261"/>
      <c r="Q343" s="261"/>
      <c r="R343" s="261"/>
      <c r="S343" s="261"/>
      <c r="T343" s="261"/>
      <c r="U343" s="261"/>
      <c r="V343" s="261"/>
      <c r="W343" s="261"/>
      <c r="X343" s="261"/>
      <c r="Y343" s="261"/>
      <c r="Z343" s="261"/>
      <c r="AA343" s="261"/>
      <c r="AB343" s="261"/>
      <c r="AC343" s="261"/>
      <c r="AD343" s="261"/>
      <c r="AE343" s="261"/>
      <c r="AF343" s="261"/>
      <c r="AG343" s="261"/>
      <c r="AH343" s="261"/>
      <c r="AI343" s="261"/>
      <c r="AJ343" s="261"/>
    </row>
    <row r="344" spans="1:36" ht="15" thickBot="1">
      <c r="A344" s="261"/>
      <c r="B344" s="261"/>
      <c r="C344" s="261"/>
      <c r="D344" s="261"/>
      <c r="E344" s="261"/>
      <c r="F344" s="261"/>
      <c r="G344" s="261"/>
      <c r="H344" s="261"/>
      <c r="I344" s="261"/>
      <c r="J344" s="261"/>
      <c r="K344" s="261"/>
      <c r="L344" s="261"/>
      <c r="M344" s="261"/>
      <c r="N344" s="261"/>
      <c r="O344" s="261"/>
      <c r="P344" s="261"/>
      <c r="Q344" s="261"/>
      <c r="R344" s="261"/>
      <c r="S344" s="261"/>
      <c r="T344" s="261"/>
      <c r="U344" s="261"/>
      <c r="V344" s="261"/>
      <c r="W344" s="261"/>
      <c r="X344" s="261"/>
      <c r="Y344" s="261"/>
      <c r="Z344" s="261"/>
      <c r="AA344" s="261"/>
      <c r="AB344" s="261"/>
      <c r="AC344" s="261"/>
      <c r="AD344" s="261"/>
      <c r="AE344" s="261"/>
      <c r="AF344" s="261"/>
      <c r="AG344" s="261"/>
      <c r="AH344" s="261"/>
      <c r="AI344" s="261"/>
      <c r="AJ344" s="261"/>
    </row>
    <row r="345" spans="1:36" ht="15" thickBot="1">
      <c r="A345" s="261"/>
      <c r="B345" s="261"/>
      <c r="C345" s="261"/>
      <c r="D345" s="261"/>
      <c r="E345" s="261"/>
      <c r="F345" s="261"/>
      <c r="G345" s="261"/>
      <c r="H345" s="261"/>
      <c r="I345" s="261"/>
      <c r="J345" s="261"/>
      <c r="K345" s="261"/>
      <c r="L345" s="261"/>
      <c r="M345" s="261"/>
      <c r="N345" s="261"/>
      <c r="O345" s="261"/>
      <c r="P345" s="261"/>
      <c r="Q345" s="261"/>
      <c r="R345" s="261"/>
      <c r="S345" s="261"/>
      <c r="T345" s="261"/>
      <c r="U345" s="261"/>
      <c r="V345" s="261"/>
      <c r="W345" s="261"/>
      <c r="X345" s="261"/>
      <c r="Y345" s="261"/>
      <c r="Z345" s="261"/>
      <c r="AA345" s="261"/>
      <c r="AB345" s="261"/>
      <c r="AC345" s="261"/>
      <c r="AD345" s="261"/>
      <c r="AE345" s="261"/>
      <c r="AF345" s="261"/>
      <c r="AG345" s="261"/>
      <c r="AH345" s="261"/>
      <c r="AI345" s="261"/>
      <c r="AJ345" s="261"/>
    </row>
    <row r="346" spans="1:36" ht="15" thickBot="1">
      <c r="A346" s="261"/>
      <c r="B346" s="261"/>
      <c r="C346" s="261"/>
      <c r="D346" s="261"/>
      <c r="E346" s="261"/>
      <c r="F346" s="261"/>
      <c r="G346" s="261"/>
      <c r="H346" s="261"/>
      <c r="I346" s="261"/>
      <c r="J346" s="261"/>
      <c r="K346" s="261"/>
      <c r="L346" s="261"/>
      <c r="M346" s="261"/>
      <c r="N346" s="261"/>
      <c r="O346" s="261"/>
      <c r="P346" s="261"/>
      <c r="Q346" s="261"/>
      <c r="R346" s="261"/>
      <c r="S346" s="261"/>
      <c r="T346" s="261"/>
      <c r="U346" s="261"/>
      <c r="V346" s="261"/>
      <c r="W346" s="261"/>
      <c r="X346" s="261"/>
      <c r="Y346" s="261"/>
      <c r="Z346" s="261"/>
      <c r="AA346" s="261"/>
      <c r="AB346" s="261"/>
      <c r="AC346" s="261"/>
      <c r="AD346" s="261"/>
      <c r="AE346" s="261"/>
      <c r="AF346" s="261"/>
      <c r="AG346" s="261"/>
      <c r="AH346" s="261"/>
      <c r="AI346" s="261"/>
      <c r="AJ346" s="261"/>
    </row>
    <row r="347" spans="1:36" ht="15" thickBot="1">
      <c r="A347" s="261"/>
      <c r="B347" s="261"/>
      <c r="C347" s="261"/>
      <c r="D347" s="261"/>
      <c r="E347" s="261"/>
      <c r="F347" s="261"/>
      <c r="G347" s="261"/>
      <c r="H347" s="261"/>
      <c r="I347" s="261"/>
      <c r="J347" s="261"/>
      <c r="K347" s="261"/>
      <c r="L347" s="261"/>
      <c r="M347" s="261"/>
      <c r="N347" s="261"/>
      <c r="O347" s="261"/>
      <c r="P347" s="261"/>
      <c r="Q347" s="261"/>
      <c r="R347" s="261"/>
      <c r="S347" s="261"/>
      <c r="T347" s="261"/>
      <c r="U347" s="261"/>
      <c r="V347" s="261"/>
      <c r="W347" s="261"/>
      <c r="X347" s="261"/>
      <c r="Y347" s="261"/>
      <c r="Z347" s="261"/>
      <c r="AA347" s="261"/>
      <c r="AB347" s="261"/>
      <c r="AC347" s="261"/>
      <c r="AD347" s="261"/>
      <c r="AE347" s="261"/>
      <c r="AF347" s="261"/>
      <c r="AG347" s="261"/>
      <c r="AH347" s="261"/>
      <c r="AI347" s="261"/>
      <c r="AJ347" s="261"/>
    </row>
    <row r="348" spans="1:36" ht="15" thickBot="1">
      <c r="A348" s="261"/>
      <c r="B348" s="261"/>
      <c r="C348" s="261"/>
      <c r="D348" s="261"/>
      <c r="E348" s="261"/>
      <c r="F348" s="261"/>
      <c r="G348" s="261"/>
      <c r="H348" s="261"/>
      <c r="I348" s="261"/>
      <c r="J348" s="261"/>
      <c r="K348" s="261"/>
      <c r="L348" s="261"/>
      <c r="M348" s="261"/>
      <c r="N348" s="261"/>
      <c r="O348" s="261"/>
      <c r="P348" s="261"/>
      <c r="Q348" s="261"/>
      <c r="R348" s="261"/>
      <c r="S348" s="261"/>
      <c r="T348" s="261"/>
      <c r="U348" s="261"/>
      <c r="V348" s="261"/>
      <c r="W348" s="261"/>
      <c r="X348" s="261"/>
      <c r="Y348" s="261"/>
      <c r="Z348" s="261"/>
      <c r="AA348" s="261"/>
      <c r="AB348" s="261"/>
      <c r="AC348" s="261"/>
      <c r="AD348" s="261"/>
      <c r="AE348" s="261"/>
      <c r="AF348" s="261"/>
      <c r="AG348" s="261"/>
      <c r="AH348" s="261"/>
      <c r="AI348" s="261"/>
      <c r="AJ348" s="261"/>
    </row>
    <row r="349" spans="1:36" ht="15" thickBot="1">
      <c r="A349" s="261"/>
      <c r="B349" s="261"/>
      <c r="C349" s="261"/>
      <c r="D349" s="261"/>
      <c r="E349" s="261"/>
      <c r="F349" s="261"/>
      <c r="G349" s="261"/>
      <c r="H349" s="261"/>
      <c r="I349" s="261"/>
      <c r="J349" s="261"/>
      <c r="K349" s="261"/>
      <c r="L349" s="261"/>
      <c r="M349" s="261"/>
      <c r="N349" s="261"/>
      <c r="O349" s="261"/>
      <c r="P349" s="261"/>
      <c r="Q349" s="261"/>
      <c r="R349" s="261"/>
      <c r="S349" s="261"/>
      <c r="T349" s="261"/>
      <c r="U349" s="261"/>
      <c r="V349" s="261"/>
      <c r="W349" s="261"/>
      <c r="X349" s="261"/>
      <c r="Y349" s="261"/>
      <c r="Z349" s="261"/>
      <c r="AA349" s="261"/>
      <c r="AB349" s="261"/>
      <c r="AC349" s="261"/>
      <c r="AD349" s="261"/>
      <c r="AE349" s="261"/>
      <c r="AF349" s="261"/>
      <c r="AG349" s="261"/>
      <c r="AH349" s="261"/>
      <c r="AI349" s="261"/>
      <c r="AJ349" s="261"/>
    </row>
    <row r="350" spans="1:36" ht="15" thickBot="1">
      <c r="A350" s="261"/>
      <c r="B350" s="261"/>
      <c r="C350" s="261"/>
      <c r="D350" s="261"/>
      <c r="E350" s="261"/>
      <c r="F350" s="261"/>
      <c r="G350" s="261"/>
      <c r="H350" s="261"/>
      <c r="I350" s="261"/>
      <c r="J350" s="261"/>
      <c r="K350" s="261"/>
      <c r="L350" s="261"/>
      <c r="M350" s="261"/>
      <c r="N350" s="261"/>
      <c r="O350" s="261"/>
      <c r="P350" s="261"/>
      <c r="Q350" s="261"/>
      <c r="R350" s="261"/>
      <c r="S350" s="261"/>
      <c r="T350" s="261"/>
      <c r="U350" s="261"/>
      <c r="V350" s="261"/>
      <c r="W350" s="261"/>
      <c r="X350" s="261"/>
      <c r="Y350" s="261"/>
      <c r="Z350" s="261"/>
      <c r="AA350" s="261"/>
      <c r="AB350" s="261"/>
      <c r="AC350" s="261"/>
      <c r="AD350" s="261"/>
      <c r="AE350" s="261"/>
      <c r="AF350" s="261"/>
      <c r="AG350" s="261"/>
      <c r="AH350" s="261"/>
      <c r="AI350" s="261"/>
      <c r="AJ350" s="261"/>
    </row>
    <row r="351" spans="1:36" ht="15" thickBot="1">
      <c r="A351" s="261"/>
      <c r="B351" s="261"/>
      <c r="C351" s="261"/>
      <c r="D351" s="261"/>
      <c r="E351" s="261"/>
      <c r="F351" s="261"/>
      <c r="G351" s="261"/>
      <c r="H351" s="261"/>
      <c r="I351" s="261"/>
      <c r="J351" s="261"/>
      <c r="K351" s="261"/>
      <c r="L351" s="261"/>
      <c r="M351" s="261"/>
      <c r="N351" s="261"/>
      <c r="O351" s="261"/>
      <c r="P351" s="261"/>
      <c r="Q351" s="261"/>
      <c r="R351" s="261"/>
      <c r="S351" s="261"/>
      <c r="T351" s="261"/>
      <c r="U351" s="261"/>
      <c r="V351" s="261"/>
      <c r="W351" s="261"/>
      <c r="X351" s="261"/>
      <c r="Y351" s="261"/>
      <c r="Z351" s="261"/>
      <c r="AA351" s="261"/>
      <c r="AB351" s="261"/>
      <c r="AC351" s="261"/>
      <c r="AD351" s="261"/>
      <c r="AE351" s="261"/>
      <c r="AF351" s="261"/>
      <c r="AG351" s="261"/>
      <c r="AH351" s="261"/>
      <c r="AI351" s="261"/>
      <c r="AJ351" s="261"/>
    </row>
    <row r="352" spans="1:36" ht="15" thickBot="1">
      <c r="A352" s="261"/>
      <c r="B352" s="261"/>
      <c r="C352" s="261"/>
      <c r="D352" s="261"/>
      <c r="E352" s="261"/>
      <c r="F352" s="261"/>
      <c r="G352" s="261"/>
      <c r="H352" s="261"/>
      <c r="I352" s="261"/>
      <c r="J352" s="261"/>
      <c r="K352" s="261"/>
      <c r="L352" s="261"/>
      <c r="M352" s="261"/>
      <c r="N352" s="261"/>
      <c r="O352" s="261"/>
      <c r="P352" s="261"/>
      <c r="Q352" s="261"/>
      <c r="R352" s="261"/>
      <c r="S352" s="261"/>
      <c r="T352" s="261"/>
      <c r="U352" s="261"/>
      <c r="V352" s="261"/>
      <c r="W352" s="261"/>
      <c r="X352" s="261"/>
      <c r="Y352" s="261"/>
      <c r="Z352" s="261"/>
      <c r="AA352" s="261"/>
      <c r="AB352" s="261"/>
      <c r="AC352" s="261"/>
      <c r="AD352" s="261"/>
      <c r="AE352" s="261"/>
      <c r="AF352" s="261"/>
      <c r="AG352" s="261"/>
      <c r="AH352" s="261"/>
      <c r="AI352" s="261"/>
      <c r="AJ352" s="261"/>
    </row>
    <row r="353" spans="1:36" ht="15" thickBot="1">
      <c r="A353" s="261"/>
      <c r="B353" s="261"/>
      <c r="C353" s="261"/>
      <c r="D353" s="261"/>
      <c r="E353" s="261"/>
      <c r="F353" s="261"/>
      <c r="G353" s="261"/>
      <c r="H353" s="261"/>
      <c r="I353" s="261"/>
      <c r="J353" s="261"/>
      <c r="K353" s="261"/>
      <c r="L353" s="261"/>
      <c r="M353" s="261"/>
      <c r="N353" s="261"/>
      <c r="O353" s="261"/>
      <c r="P353" s="261"/>
      <c r="Q353" s="261"/>
      <c r="R353" s="261"/>
      <c r="S353" s="261"/>
      <c r="T353" s="261"/>
      <c r="U353" s="261"/>
      <c r="V353" s="261"/>
      <c r="W353" s="261"/>
      <c r="X353" s="261"/>
      <c r="Y353" s="261"/>
      <c r="Z353" s="261"/>
      <c r="AA353" s="261"/>
      <c r="AB353" s="261"/>
      <c r="AC353" s="261"/>
      <c r="AD353" s="261"/>
      <c r="AE353" s="261"/>
      <c r="AF353" s="261"/>
      <c r="AG353" s="261"/>
      <c r="AH353" s="261"/>
      <c r="AI353" s="261"/>
      <c r="AJ353" s="261"/>
    </row>
    <row r="354" spans="1:36" ht="15" thickBot="1">
      <c r="A354" s="261"/>
      <c r="B354" s="261"/>
      <c r="C354" s="261"/>
      <c r="D354" s="261"/>
      <c r="E354" s="261"/>
      <c r="F354" s="261"/>
      <c r="G354" s="261"/>
      <c r="H354" s="261"/>
      <c r="I354" s="261"/>
      <c r="J354" s="261"/>
      <c r="K354" s="261"/>
      <c r="L354" s="261"/>
      <c r="M354" s="261"/>
      <c r="N354" s="261"/>
      <c r="O354" s="261"/>
      <c r="P354" s="261"/>
      <c r="Q354" s="261"/>
      <c r="R354" s="261"/>
      <c r="S354" s="261"/>
      <c r="T354" s="261"/>
      <c r="U354" s="261"/>
      <c r="V354" s="261"/>
      <c r="W354" s="261"/>
      <c r="X354" s="261"/>
      <c r="Y354" s="261"/>
      <c r="Z354" s="261"/>
      <c r="AA354" s="261"/>
      <c r="AB354" s="261"/>
      <c r="AC354" s="261"/>
      <c r="AD354" s="261"/>
      <c r="AE354" s="261"/>
      <c r="AF354" s="261"/>
      <c r="AG354" s="261"/>
      <c r="AH354" s="261"/>
      <c r="AI354" s="261"/>
      <c r="AJ354" s="261"/>
    </row>
    <row r="355" spans="1:36" ht="15" thickBot="1">
      <c r="A355" s="261"/>
      <c r="B355" s="261"/>
      <c r="C355" s="261"/>
      <c r="D355" s="261"/>
      <c r="E355" s="261"/>
      <c r="F355" s="261"/>
      <c r="G355" s="261"/>
      <c r="H355" s="261"/>
      <c r="I355" s="261"/>
      <c r="J355" s="261"/>
      <c r="K355" s="261"/>
      <c r="L355" s="261"/>
      <c r="M355" s="261"/>
      <c r="N355" s="261"/>
      <c r="O355" s="261"/>
      <c r="P355" s="261"/>
      <c r="Q355" s="261"/>
      <c r="R355" s="261"/>
      <c r="S355" s="261"/>
      <c r="T355" s="261"/>
      <c r="U355" s="261"/>
      <c r="V355" s="261"/>
      <c r="W355" s="261"/>
      <c r="X355" s="261"/>
      <c r="Y355" s="261"/>
      <c r="Z355" s="261"/>
      <c r="AA355" s="261"/>
      <c r="AB355" s="261"/>
      <c r="AC355" s="261"/>
      <c r="AD355" s="261"/>
      <c r="AE355" s="261"/>
      <c r="AF355" s="261"/>
      <c r="AG355" s="261"/>
      <c r="AH355" s="261"/>
      <c r="AI355" s="261"/>
      <c r="AJ355" s="261"/>
    </row>
    <row r="356" spans="1:36" ht="15" thickBot="1">
      <c r="A356" s="261"/>
      <c r="B356" s="261"/>
      <c r="C356" s="261"/>
      <c r="D356" s="261"/>
      <c r="E356" s="261"/>
      <c r="F356" s="261"/>
      <c r="G356" s="261"/>
      <c r="H356" s="261"/>
      <c r="I356" s="261"/>
      <c r="J356" s="261"/>
      <c r="K356" s="261"/>
      <c r="L356" s="261"/>
      <c r="M356" s="261"/>
      <c r="N356" s="261"/>
      <c r="O356" s="261"/>
      <c r="P356" s="261"/>
      <c r="Q356" s="261"/>
      <c r="R356" s="261"/>
      <c r="S356" s="261"/>
      <c r="T356" s="261"/>
      <c r="U356" s="261"/>
      <c r="V356" s="261"/>
      <c r="W356" s="261"/>
      <c r="X356" s="261"/>
      <c r="Y356" s="261"/>
      <c r="Z356" s="261"/>
      <c r="AA356" s="261"/>
      <c r="AB356" s="261"/>
      <c r="AC356" s="261"/>
      <c r="AD356" s="261"/>
      <c r="AE356" s="261"/>
      <c r="AF356" s="261"/>
      <c r="AG356" s="261"/>
      <c r="AH356" s="261"/>
      <c r="AI356" s="261"/>
      <c r="AJ356" s="261"/>
    </row>
    <row r="357" spans="1:36" ht="15" thickBot="1">
      <c r="A357" s="261"/>
      <c r="B357" s="261"/>
      <c r="C357" s="261"/>
      <c r="D357" s="261"/>
      <c r="E357" s="261"/>
      <c r="F357" s="261"/>
      <c r="G357" s="261"/>
      <c r="H357" s="261"/>
      <c r="I357" s="261"/>
      <c r="J357" s="261"/>
      <c r="K357" s="261"/>
      <c r="L357" s="261"/>
      <c r="M357" s="261"/>
      <c r="N357" s="261"/>
      <c r="O357" s="261"/>
      <c r="P357" s="261"/>
      <c r="Q357" s="261"/>
      <c r="R357" s="261"/>
      <c r="S357" s="261"/>
      <c r="T357" s="261"/>
      <c r="U357" s="261"/>
      <c r="V357" s="261"/>
      <c r="W357" s="261"/>
      <c r="X357" s="261"/>
      <c r="Y357" s="261"/>
      <c r="Z357" s="261"/>
      <c r="AA357" s="261"/>
      <c r="AB357" s="261"/>
      <c r="AC357" s="261"/>
      <c r="AD357" s="261"/>
      <c r="AE357" s="261"/>
      <c r="AF357" s="261"/>
      <c r="AG357" s="261"/>
      <c r="AH357" s="261"/>
      <c r="AI357" s="261"/>
      <c r="AJ357" s="261"/>
    </row>
    <row r="358" spans="1:36" ht="15" thickBot="1">
      <c r="A358" s="261"/>
      <c r="B358" s="261"/>
      <c r="C358" s="261"/>
      <c r="D358" s="261"/>
      <c r="E358" s="261"/>
      <c r="F358" s="261"/>
      <c r="G358" s="261"/>
      <c r="H358" s="261"/>
      <c r="I358" s="261"/>
      <c r="J358" s="261"/>
      <c r="K358" s="261"/>
      <c r="L358" s="261"/>
      <c r="M358" s="261"/>
      <c r="N358" s="261"/>
      <c r="O358" s="261"/>
      <c r="P358" s="261"/>
      <c r="Q358" s="261"/>
      <c r="R358" s="261"/>
      <c r="S358" s="261"/>
      <c r="T358" s="261"/>
      <c r="U358" s="261"/>
      <c r="V358" s="261"/>
      <c r="W358" s="261"/>
      <c r="X358" s="261"/>
      <c r="Y358" s="261"/>
      <c r="Z358" s="261"/>
      <c r="AA358" s="261"/>
      <c r="AB358" s="261"/>
      <c r="AC358" s="261"/>
      <c r="AD358" s="261"/>
      <c r="AE358" s="261"/>
      <c r="AF358" s="261"/>
      <c r="AG358" s="261"/>
      <c r="AH358" s="261"/>
      <c r="AI358" s="261"/>
      <c r="AJ358" s="261"/>
    </row>
    <row r="359" spans="1:36" ht="15" thickBot="1">
      <c r="A359" s="261"/>
      <c r="B359" s="261"/>
      <c r="C359" s="261"/>
      <c r="D359" s="261"/>
      <c r="E359" s="261"/>
      <c r="F359" s="261"/>
      <c r="G359" s="261"/>
      <c r="H359" s="261"/>
      <c r="I359" s="261"/>
      <c r="J359" s="261"/>
      <c r="K359" s="261"/>
      <c r="L359" s="261"/>
      <c r="M359" s="261"/>
      <c r="N359" s="261"/>
      <c r="O359" s="261"/>
      <c r="P359" s="261"/>
      <c r="Q359" s="261"/>
      <c r="R359" s="261"/>
      <c r="S359" s="261"/>
      <c r="T359" s="261"/>
      <c r="U359" s="261"/>
      <c r="V359" s="261"/>
      <c r="W359" s="261"/>
      <c r="X359" s="261"/>
      <c r="Y359" s="261"/>
      <c r="Z359" s="261"/>
      <c r="AA359" s="261"/>
      <c r="AB359" s="261"/>
      <c r="AC359" s="261"/>
      <c r="AD359" s="261"/>
      <c r="AE359" s="261"/>
      <c r="AF359" s="261"/>
      <c r="AG359" s="261"/>
      <c r="AH359" s="261"/>
      <c r="AI359" s="261"/>
      <c r="AJ359" s="261"/>
    </row>
    <row r="360" spans="1:36" ht="15" thickBot="1">
      <c r="A360" s="261"/>
      <c r="B360" s="261"/>
      <c r="C360" s="261"/>
      <c r="D360" s="261"/>
      <c r="E360" s="261"/>
      <c r="F360" s="261"/>
      <c r="G360" s="261"/>
      <c r="H360" s="261"/>
      <c r="I360" s="261"/>
      <c r="J360" s="261"/>
      <c r="K360" s="261"/>
      <c r="L360" s="261"/>
      <c r="M360" s="261"/>
      <c r="N360" s="261"/>
      <c r="O360" s="261"/>
      <c r="P360" s="261"/>
      <c r="Q360" s="261"/>
      <c r="R360" s="261"/>
      <c r="S360" s="261"/>
      <c r="T360" s="261"/>
      <c r="U360" s="261"/>
      <c r="V360" s="261"/>
      <c r="W360" s="261"/>
      <c r="X360" s="261"/>
      <c r="Y360" s="261"/>
      <c r="Z360" s="261"/>
      <c r="AA360" s="261"/>
      <c r="AB360" s="261"/>
      <c r="AC360" s="261"/>
      <c r="AD360" s="261"/>
      <c r="AE360" s="261"/>
      <c r="AF360" s="261"/>
      <c r="AG360" s="261"/>
      <c r="AH360" s="261"/>
      <c r="AI360" s="261"/>
      <c r="AJ360" s="261"/>
    </row>
  </sheetData>
  <mergeCells count="4">
    <mergeCell ref="N84:P84"/>
    <mergeCell ref="R84:T84"/>
    <mergeCell ref="W84:Y84"/>
    <mergeCell ref="AA84:AC84"/>
  </mergeCells>
  <pageMargins left="0.7" right="0.7" top="0.75" bottom="0.75" header="0.3" footer="0.3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FD768-1414-49D5-8BBA-AC2B6E0AC1E1}">
  <dimension ref="A10:BB135"/>
  <sheetViews>
    <sheetView topLeftCell="F79" zoomScale="96" zoomScaleNormal="96" workbookViewId="0">
      <selection activeCell="AE92" activeCellId="1" sqref="G92:G107 AE92:AE107"/>
    </sheetView>
  </sheetViews>
  <sheetFormatPr defaultColWidth="8.875" defaultRowHeight="14.25"/>
  <cols>
    <col min="16" max="16" width="10" customWidth="1"/>
    <col min="18" max="18" width="10.875" customWidth="1"/>
    <col min="21" max="21" width="11.875" customWidth="1"/>
    <col min="22" max="22" width="10.5" customWidth="1"/>
    <col min="25" max="25" width="10" customWidth="1"/>
    <col min="27" max="27" width="12.125" customWidth="1"/>
    <col min="30" max="30" width="10.5" customWidth="1"/>
    <col min="32" max="32" width="4.375" customWidth="1"/>
    <col min="34" max="34" width="4.875" customWidth="1"/>
    <col min="36" max="36" width="10.375" customWidth="1"/>
    <col min="38" max="38" width="10.5" customWidth="1"/>
    <col min="39" max="39" width="9.125" customWidth="1"/>
  </cols>
  <sheetData>
    <row r="10" spans="7:7">
      <c r="G10" s="737"/>
    </row>
    <row r="59" spans="1:6" ht="15" thickBot="1"/>
    <row r="60" spans="1:6">
      <c r="A60" s="757"/>
      <c r="B60" s="758"/>
      <c r="C60" s="758"/>
      <c r="D60" s="758"/>
      <c r="E60" s="758"/>
      <c r="F60" s="759"/>
    </row>
    <row r="61" spans="1:6">
      <c r="A61" s="760"/>
      <c r="C61" s="17" t="s">
        <v>10</v>
      </c>
      <c r="D61" s="742">
        <v>12.5</v>
      </c>
      <c r="E61" s="15" t="s">
        <v>11</v>
      </c>
      <c r="F61" s="761"/>
    </row>
    <row r="62" spans="1:6">
      <c r="A62" s="760"/>
      <c r="C62" s="16" t="s">
        <v>12</v>
      </c>
      <c r="D62" s="20">
        <f>PI()/6*D61^3/1000</f>
        <v>1.0226538585904275</v>
      </c>
      <c r="E62" s="15" t="s">
        <v>13</v>
      </c>
      <c r="F62" s="761"/>
    </row>
    <row r="63" spans="1:6">
      <c r="A63" s="760"/>
      <c r="C63" s="16" t="s">
        <v>14</v>
      </c>
      <c r="D63" s="743">
        <v>1.06</v>
      </c>
      <c r="E63" s="15" t="s">
        <v>15</v>
      </c>
      <c r="F63" s="761"/>
    </row>
    <row r="64" spans="1:6">
      <c r="A64" s="760"/>
      <c r="C64" s="17" t="s">
        <v>16</v>
      </c>
      <c r="D64" s="22">
        <f>D62*D63*1000</f>
        <v>1084.0130901058531</v>
      </c>
      <c r="E64" s="15" t="s">
        <v>17</v>
      </c>
      <c r="F64" s="761"/>
    </row>
    <row r="65" spans="1:54">
      <c r="A65" s="760"/>
      <c r="C65" s="16" t="s">
        <v>18</v>
      </c>
      <c r="D65" s="744">
        <v>0.75</v>
      </c>
      <c r="E65" s="15"/>
      <c r="F65" s="761"/>
    </row>
    <row r="66" spans="1:54" ht="15.75">
      <c r="A66" s="760"/>
      <c r="C66" s="16" t="s">
        <v>19</v>
      </c>
      <c r="D66" s="471">
        <f>D64*(1-D65)</f>
        <v>271.00327252646326</v>
      </c>
      <c r="E66" s="15" t="s">
        <v>20</v>
      </c>
      <c r="F66" s="761"/>
    </row>
    <row r="67" spans="1:54" ht="15" thickBot="1">
      <c r="A67" s="762"/>
      <c r="B67" s="210"/>
      <c r="C67" s="210"/>
      <c r="D67" s="210"/>
      <c r="E67" s="210"/>
      <c r="F67" s="763"/>
    </row>
    <row r="70" spans="1:54" ht="29.25">
      <c r="D70" s="4" t="s">
        <v>913</v>
      </c>
      <c r="F70" s="4"/>
      <c r="K70" t="s">
        <v>915</v>
      </c>
      <c r="L70" s="4"/>
      <c r="M70" s="4"/>
      <c r="O70" s="101"/>
      <c r="P70" s="101"/>
      <c r="Q70" s="101"/>
      <c r="R70" s="102" t="s">
        <v>20</v>
      </c>
      <c r="S70" s="102" t="s">
        <v>143</v>
      </c>
      <c r="T70" s="102"/>
      <c r="V70" s="162">
        <v>180.12</v>
      </c>
      <c r="W70" s="102"/>
      <c r="X70" s="101"/>
      <c r="Y70" s="101"/>
      <c r="Z70" s="101"/>
      <c r="AA70" s="102" t="s">
        <v>20</v>
      </c>
      <c r="AB70" s="102" t="s">
        <v>143</v>
      </c>
      <c r="AC70" s="102"/>
      <c r="AE70" s="162">
        <v>146</v>
      </c>
      <c r="AF70" s="101"/>
      <c r="AG70" s="101"/>
      <c r="AH70" s="101"/>
      <c r="AI70" s="101"/>
      <c r="AJ70" s="101"/>
      <c r="AK70" s="101"/>
      <c r="AL70" s="102" t="s">
        <v>20</v>
      </c>
      <c r="AM70" s="102" t="s">
        <v>143</v>
      </c>
      <c r="AO70" s="101"/>
      <c r="AP70" s="101"/>
      <c r="AQ70" s="101"/>
      <c r="AR70" s="101"/>
      <c r="AS70" s="102" t="s">
        <v>20</v>
      </c>
      <c r="AT70" s="102" t="s">
        <v>143</v>
      </c>
      <c r="AV70" s="101"/>
      <c r="AW70" s="101"/>
    </row>
    <row r="71" spans="1:54" ht="15.75" thickBot="1">
      <c r="A71" s="1" t="s">
        <v>792</v>
      </c>
      <c r="B71" s="1" t="s">
        <v>230</v>
      </c>
      <c r="C71" s="1" t="s">
        <v>104</v>
      </c>
      <c r="D71" s="109" t="s">
        <v>914</v>
      </c>
      <c r="F71" s="109" t="s">
        <v>361</v>
      </c>
      <c r="G71" s="109" t="s">
        <v>339</v>
      </c>
      <c r="H71" s="109" t="s">
        <v>791</v>
      </c>
      <c r="I71" s="109" t="s">
        <v>793</v>
      </c>
      <c r="J71" s="109" t="s">
        <v>719</v>
      </c>
      <c r="K71" s="109" t="s">
        <v>916</v>
      </c>
      <c r="L71" s="490" t="s">
        <v>1020</v>
      </c>
      <c r="M71" s="4"/>
      <c r="O71" s="10" t="s">
        <v>3</v>
      </c>
      <c r="P71" s="10"/>
      <c r="Q71" s="11"/>
      <c r="R71" s="104">
        <f>$D$66</f>
        <v>271.00327252646326</v>
      </c>
      <c r="S71" s="103">
        <v>180.16</v>
      </c>
      <c r="T71" s="766" t="s">
        <v>721</v>
      </c>
      <c r="U71" s="766"/>
      <c r="V71" s="11"/>
      <c r="W71" s="102"/>
      <c r="X71" s="12" t="s">
        <v>7</v>
      </c>
      <c r="Y71" s="12"/>
      <c r="Z71" s="13"/>
      <c r="AA71" s="105">
        <f>$D$66</f>
        <v>271.00327252646326</v>
      </c>
      <c r="AB71" s="106">
        <v>146.13999999999999</v>
      </c>
      <c r="AC71" s="767" t="s">
        <v>928</v>
      </c>
      <c r="AD71" s="767"/>
      <c r="AE71" s="13"/>
      <c r="AI71" s="592" t="s">
        <v>657</v>
      </c>
      <c r="AJ71" s="592"/>
      <c r="AK71" s="593"/>
      <c r="AL71" s="594">
        <f>$D$66</f>
        <v>271.00327252646326</v>
      </c>
      <c r="AM71" s="595">
        <v>90</v>
      </c>
      <c r="AN71" t="s">
        <v>336</v>
      </c>
      <c r="AP71" s="596" t="s">
        <v>681</v>
      </c>
      <c r="AQ71" s="596"/>
      <c r="AR71" s="597"/>
      <c r="AS71" s="598">
        <f>$D$66</f>
        <v>271.00327252646326</v>
      </c>
      <c r="AT71" s="599">
        <v>18</v>
      </c>
      <c r="AU71" t="s">
        <v>336</v>
      </c>
      <c r="AV71" t="s">
        <v>336</v>
      </c>
      <c r="AW71" t="s">
        <v>336</v>
      </c>
      <c r="AX71" t="s">
        <v>336</v>
      </c>
    </row>
    <row r="72" spans="1:54" ht="60.75" thickBot="1">
      <c r="A72" s="436"/>
      <c r="B72" s="436"/>
      <c r="C72" s="432"/>
      <c r="D72" s="489" t="s">
        <v>106</v>
      </c>
      <c r="E72" s="489" t="s">
        <v>1019</v>
      </c>
      <c r="F72" s="489" t="s">
        <v>108</v>
      </c>
      <c r="G72" s="489" t="s">
        <v>108</v>
      </c>
      <c r="H72" s="489" t="s">
        <v>108</v>
      </c>
      <c r="I72" s="515" t="s">
        <v>108</v>
      </c>
      <c r="J72" s="515"/>
      <c r="K72" s="515"/>
      <c r="L72" s="515" t="s">
        <v>340</v>
      </c>
      <c r="M72" s="515" t="s">
        <v>135</v>
      </c>
      <c r="N72" s="436"/>
      <c r="O72" s="3" t="s">
        <v>1245</v>
      </c>
      <c r="P72" s="3" t="s">
        <v>6</v>
      </c>
      <c r="Q72" s="3" t="s">
        <v>5</v>
      </c>
      <c r="R72" s="3" t="s">
        <v>144</v>
      </c>
      <c r="S72" s="3" t="s">
        <v>4</v>
      </c>
      <c r="T72" s="3" t="s">
        <v>1279</v>
      </c>
      <c r="U72" s="114" t="s">
        <v>206</v>
      </c>
      <c r="V72" s="114" t="s">
        <v>122</v>
      </c>
      <c r="W72" s="3"/>
      <c r="X72" s="3" t="s">
        <v>1246</v>
      </c>
      <c r="Y72" s="3" t="s">
        <v>656</v>
      </c>
      <c r="Z72" s="3" t="s">
        <v>337</v>
      </c>
      <c r="AA72" s="3" t="s">
        <v>145</v>
      </c>
      <c r="AB72" s="3" t="s">
        <v>9</v>
      </c>
      <c r="AC72" s="114" t="s">
        <v>1279</v>
      </c>
      <c r="AD72" s="114" t="s">
        <v>206</v>
      </c>
      <c r="AE72" s="114" t="s">
        <v>122</v>
      </c>
      <c r="AF72" s="2"/>
      <c r="AG72" s="107" t="s">
        <v>146</v>
      </c>
      <c r="AH72" s="107"/>
      <c r="AI72" s="3" t="s">
        <v>1247</v>
      </c>
      <c r="AJ72" s="3" t="s">
        <v>1021</v>
      </c>
      <c r="AK72" s="3" t="s">
        <v>337</v>
      </c>
      <c r="AL72" s="3" t="s">
        <v>145</v>
      </c>
      <c r="AM72" s="3" t="s">
        <v>9</v>
      </c>
      <c r="AN72" s="476" t="s">
        <v>330</v>
      </c>
      <c r="AO72" s="107"/>
      <c r="AP72" s="3" t="s">
        <v>1248</v>
      </c>
      <c r="AQ72" s="3"/>
      <c r="AR72" s="3" t="s">
        <v>337</v>
      </c>
      <c r="AS72" s="3" t="s">
        <v>145</v>
      </c>
      <c r="AT72" s="3" t="s">
        <v>9</v>
      </c>
      <c r="AU72" s="476" t="s">
        <v>331</v>
      </c>
      <c r="AV72" s="476" t="s">
        <v>661</v>
      </c>
      <c r="AW72" s="476" t="s">
        <v>662</v>
      </c>
      <c r="AX72" s="476" t="s">
        <v>663</v>
      </c>
    </row>
    <row r="73" spans="1:54" ht="15.75" thickTop="1">
      <c r="C73" s="1"/>
      <c r="D73" s="1"/>
      <c r="E73" s="1"/>
      <c r="F73" s="1"/>
      <c r="G73" s="1"/>
      <c r="H73" s="4"/>
      <c r="I73" s="418"/>
      <c r="J73" s="418"/>
      <c r="K73" s="418"/>
      <c r="L73" s="418"/>
      <c r="M73" s="418"/>
      <c r="N73" s="418"/>
      <c r="O73" s="418"/>
      <c r="P73" s="418"/>
      <c r="Q73" s="418"/>
      <c r="R73" s="418"/>
      <c r="S73" s="418"/>
      <c r="T73" s="418"/>
      <c r="U73" s="418"/>
      <c r="V73" s="418"/>
      <c r="W73" s="418"/>
      <c r="X73" s="418"/>
      <c r="Y73" s="418"/>
      <c r="Z73" s="418"/>
      <c r="AA73" s="418"/>
      <c r="AB73" s="418"/>
      <c r="AC73" s="418"/>
      <c r="AD73" s="418"/>
      <c r="AE73" s="418"/>
      <c r="AF73" s="418"/>
      <c r="AG73" s="418"/>
      <c r="AH73" s="418"/>
      <c r="AI73" s="418"/>
      <c r="AJ73" s="418"/>
      <c r="AK73" s="418"/>
      <c r="AL73" s="418"/>
      <c r="AM73" s="418"/>
      <c r="AN73" s="418"/>
      <c r="AO73" s="418"/>
      <c r="AP73" s="418"/>
      <c r="AQ73" s="418"/>
      <c r="AR73" s="418"/>
      <c r="AS73" s="418"/>
      <c r="AT73" s="418"/>
      <c r="AU73" s="418"/>
      <c r="AV73" s="418"/>
      <c r="AW73" s="418"/>
      <c r="AX73" s="418"/>
      <c r="AY73" s="418"/>
      <c r="AZ73" s="418"/>
      <c r="BA73" s="418"/>
      <c r="BB73" s="418"/>
    </row>
    <row r="74" spans="1:54" ht="15">
      <c r="D74" s="6">
        <v>0</v>
      </c>
      <c r="E74" s="7">
        <f>D74*24</f>
        <v>0</v>
      </c>
      <c r="F74" s="245"/>
      <c r="G74" s="245"/>
      <c r="H74" s="4"/>
      <c r="I74" s="4"/>
      <c r="J74" s="4"/>
      <c r="K74" s="245"/>
      <c r="L74" s="386"/>
      <c r="M74" s="564" t="e">
        <f>LN(K74/K72)/(D74-D72)</f>
        <v>#DIV/0!</v>
      </c>
      <c r="N74" s="386"/>
      <c r="O74" s="109">
        <v>0.64800000000000002</v>
      </c>
      <c r="P74" s="109">
        <f>O74*24</f>
        <v>15.552</v>
      </c>
      <c r="Q74" s="764">
        <f>P74</f>
        <v>15.552</v>
      </c>
      <c r="R74" s="591">
        <f>Q74/R$71*1000</f>
        <v>57.386760886739324</v>
      </c>
      <c r="S74" s="116">
        <f>R74*S$71/1000</f>
        <v>10.338798841354956</v>
      </c>
      <c r="T74" s="116"/>
      <c r="U74" s="520"/>
      <c r="V74" s="520"/>
      <c r="W74" s="116"/>
      <c r="X74" s="4">
        <v>2.5999999999999999E-2</v>
      </c>
      <c r="Y74" s="4"/>
      <c r="Z74" s="764">
        <f>Y74</f>
        <v>0</v>
      </c>
      <c r="AA74" s="591">
        <f>Z74/AA$71*1000</f>
        <v>0</v>
      </c>
      <c r="AB74" s="116">
        <f t="shared" ref="AB74" si="0">AA74*AB$26/1000</f>
        <v>0</v>
      </c>
      <c r="AC74" s="116"/>
      <c r="AD74" s="520"/>
      <c r="AE74" s="520"/>
      <c r="AG74" s="119" t="e">
        <f>R74/AA74</f>
        <v>#DIV/0!</v>
      </c>
      <c r="AH74" s="119"/>
      <c r="AI74" s="109">
        <v>1.23</v>
      </c>
      <c r="AJ74" s="109">
        <f>AI74*24</f>
        <v>29.52</v>
      </c>
      <c r="AK74" s="764">
        <f>AJ74</f>
        <v>29.52</v>
      </c>
      <c r="AL74" s="591">
        <f>AK74/AL$71*1000</f>
        <v>108.92857390538482</v>
      </c>
      <c r="AM74" s="116">
        <f t="shared" ref="AM74" si="1">AL74*AM$26/1000</f>
        <v>0</v>
      </c>
      <c r="AN74" s="755">
        <f>AL74/R74</f>
        <v>1.8981481481481481</v>
      </c>
      <c r="AO74" s="119"/>
      <c r="AP74" s="6"/>
      <c r="AQ74" s="6"/>
      <c r="AR74" s="764">
        <f>AQ74</f>
        <v>0</v>
      </c>
      <c r="AS74" s="591">
        <f>AR74/AS$71*1000</f>
        <v>0</v>
      </c>
      <c r="AT74" s="116">
        <f t="shared" ref="AT74" si="2">AS74*AT$26/1000</f>
        <v>0</v>
      </c>
      <c r="AU74" s="118" t="e">
        <f>AS74/AA74</f>
        <v>#DIV/0!</v>
      </c>
      <c r="AV74" s="109"/>
      <c r="AW74" s="109"/>
      <c r="AX74" s="109"/>
      <c r="AZ74" s="520"/>
    </row>
    <row r="75" spans="1:54" ht="15">
      <c r="G75" s="245"/>
      <c r="H75" s="4"/>
      <c r="I75" s="4"/>
      <c r="J75" s="4"/>
      <c r="K75" s="245"/>
      <c r="L75" s="386"/>
      <c r="M75" s="386"/>
      <c r="N75" s="386"/>
      <c r="O75" s="109">
        <v>0.12</v>
      </c>
      <c r="P75" s="109">
        <f>O75*24</f>
        <v>2.88</v>
      </c>
      <c r="Q75" s="764">
        <f>P75</f>
        <v>2.88</v>
      </c>
      <c r="R75" s="591">
        <f>Q75/R$71*1000</f>
        <v>10.627177941988762</v>
      </c>
      <c r="S75" s="116">
        <f t="shared" ref="S75:S76" si="3">R75*S$71/1000</f>
        <v>1.9145923780286953</v>
      </c>
      <c r="T75" s="116"/>
      <c r="U75" s="520"/>
      <c r="V75" s="520"/>
      <c r="W75" s="116"/>
      <c r="X75" s="4"/>
      <c r="Y75" s="4"/>
      <c r="Z75" s="469"/>
      <c r="AA75" s="591"/>
      <c r="AB75" s="116"/>
      <c r="AC75" s="116"/>
      <c r="AD75" s="520"/>
      <c r="AE75" s="520"/>
      <c r="AG75" s="119"/>
      <c r="AH75" s="119"/>
      <c r="AI75" s="109">
        <v>7.5999999999999998E-2</v>
      </c>
      <c r="AJ75" s="109">
        <f>AI75*24</f>
        <v>1.8239999999999998</v>
      </c>
      <c r="AK75" s="764">
        <f>AJ75</f>
        <v>1.8239999999999998</v>
      </c>
      <c r="AL75" s="591">
        <f>AK75/AL$71*1000</f>
        <v>6.7305460299262165</v>
      </c>
      <c r="AM75" s="116">
        <f t="shared" ref="AM75" si="4">AL75*AM$26/1000</f>
        <v>0</v>
      </c>
      <c r="AN75" s="755">
        <f t="shared" ref="AN75:AN76" si="5">AL75/R75</f>
        <v>0.63333333333333341</v>
      </c>
      <c r="AO75" s="119"/>
      <c r="AP75" s="6"/>
      <c r="AQ75" s="6"/>
      <c r="AR75" s="469"/>
      <c r="AS75" s="591"/>
      <c r="AT75" s="116"/>
      <c r="AU75" s="118"/>
      <c r="AV75" s="109"/>
      <c r="AW75" s="109"/>
      <c r="AX75" s="109"/>
      <c r="AZ75" s="520"/>
    </row>
    <row r="76" spans="1:54" ht="15">
      <c r="G76" s="245"/>
      <c r="H76" s="4"/>
      <c r="I76" s="4"/>
      <c r="J76" s="4"/>
      <c r="K76" s="245"/>
      <c r="O76" s="109">
        <v>0.36799999999999999</v>
      </c>
      <c r="P76" s="109">
        <f>O76*24</f>
        <v>8.8320000000000007</v>
      </c>
      <c r="Q76" s="764">
        <f>P76</f>
        <v>8.8320000000000007</v>
      </c>
      <c r="R76" s="591">
        <f>Q76/R$71*1000</f>
        <v>32.590012355432215</v>
      </c>
      <c r="S76" s="116">
        <f t="shared" si="3"/>
        <v>5.8714166259546676</v>
      </c>
      <c r="T76" s="116"/>
      <c r="U76" s="117">
        <f>M76/R76</f>
        <v>0</v>
      </c>
      <c r="V76" s="117" t="e">
        <f>U76/AV$52*1000</f>
        <v>#DIV/0!</v>
      </c>
      <c r="W76" s="116"/>
      <c r="X76" s="116"/>
      <c r="Y76" s="116"/>
      <c r="Z76" s="116"/>
      <c r="AA76" s="116"/>
      <c r="AB76" s="116"/>
      <c r="AC76" s="116"/>
      <c r="AD76" s="117" t="e">
        <f>M76/#REF!</f>
        <v>#REF!</v>
      </c>
      <c r="AE76" s="117" t="e">
        <f>AD76/AY$52*1000</f>
        <v>#REF!</v>
      </c>
      <c r="AF76" s="116"/>
      <c r="AG76" s="116"/>
      <c r="AH76" s="116"/>
      <c r="AI76" s="765">
        <v>0.63500000000000001</v>
      </c>
      <c r="AJ76" s="109">
        <f>AI76*24</f>
        <v>15.24</v>
      </c>
      <c r="AK76" s="764">
        <f>AJ76</f>
        <v>15.24</v>
      </c>
      <c r="AL76" s="591">
        <f>AK76/AL$71*1000</f>
        <v>56.235483276357208</v>
      </c>
      <c r="AM76" s="116">
        <f t="shared" ref="AM76" si="6">AL76*AM$26/1000</f>
        <v>0</v>
      </c>
      <c r="AN76" s="755">
        <f t="shared" si="5"/>
        <v>1.7255434782608692</v>
      </c>
      <c r="AO76" s="116"/>
      <c r="AP76" s="116"/>
      <c r="AQ76" s="116"/>
      <c r="AR76" s="116"/>
      <c r="AS76" s="116"/>
      <c r="AT76" s="116"/>
      <c r="AU76" s="118" t="e">
        <f t="shared" ref="AU76" si="7">AS76/AA76</f>
        <v>#DIV/0!</v>
      </c>
      <c r="AV76" s="109"/>
      <c r="AW76" s="109"/>
      <c r="AX76" s="109"/>
    </row>
    <row r="77" spans="1:54" ht="15">
      <c r="G77" s="245"/>
      <c r="H77" s="4"/>
      <c r="I77" s="4"/>
      <c r="J77" s="4"/>
      <c r="K77" s="245"/>
      <c r="O77" s="109"/>
      <c r="P77" s="109"/>
      <c r="Q77" s="109"/>
      <c r="R77" s="109"/>
      <c r="S77" s="109"/>
      <c r="T77" s="109"/>
      <c r="U77" s="109"/>
      <c r="V77" s="109"/>
      <c r="W77" s="109"/>
      <c r="X77" s="109"/>
      <c r="Y77" s="109"/>
      <c r="Z77" s="109"/>
      <c r="AA77" s="109"/>
      <c r="AB77" s="109"/>
      <c r="AC77" s="109"/>
      <c r="AD77" s="109"/>
      <c r="AE77" s="109"/>
      <c r="AF77" s="109"/>
      <c r="AG77" s="109"/>
      <c r="AH77" s="109"/>
      <c r="AI77" s="109"/>
      <c r="AJ77" s="109"/>
      <c r="AK77" s="109"/>
      <c r="AL77" s="109"/>
      <c r="AM77" s="109"/>
      <c r="AN77" s="109"/>
      <c r="AO77" s="109"/>
      <c r="AP77" s="109"/>
      <c r="AQ77" s="109"/>
      <c r="AR77" s="109"/>
      <c r="AS77" s="109"/>
      <c r="AT77" s="109"/>
      <c r="AU77" s="109"/>
      <c r="AV77" s="109"/>
      <c r="AW77" s="109"/>
      <c r="AX77" s="109"/>
    </row>
    <row r="78" spans="1:54" ht="15">
      <c r="G78" s="321">
        <v>0.02</v>
      </c>
      <c r="H78" s="4"/>
      <c r="I78" s="4"/>
      <c r="J78" s="4"/>
      <c r="K78" s="245"/>
      <c r="O78" s="109"/>
      <c r="P78" s="109"/>
      <c r="Q78" s="109"/>
      <c r="R78" s="109"/>
      <c r="S78" s="109"/>
      <c r="T78" s="109"/>
      <c r="U78" s="109"/>
      <c r="V78" s="109"/>
      <c r="W78" s="109"/>
      <c r="X78" s="109"/>
      <c r="Y78" s="109"/>
      <c r="Z78" s="109"/>
      <c r="AA78" s="109"/>
      <c r="AB78" s="109"/>
      <c r="AC78" s="109"/>
      <c r="AD78" s="109"/>
      <c r="AE78" s="109"/>
      <c r="AF78" s="109"/>
      <c r="AG78" s="109"/>
      <c r="AH78" s="109"/>
      <c r="AI78" s="109"/>
      <c r="AJ78" s="109"/>
      <c r="AK78" s="109"/>
      <c r="AL78" s="109"/>
      <c r="AM78" s="109"/>
      <c r="AN78" s="109">
        <v>0.19</v>
      </c>
      <c r="AO78" s="109"/>
      <c r="AP78" s="109"/>
      <c r="AQ78" s="109"/>
      <c r="AR78" s="109"/>
      <c r="AS78" s="109"/>
      <c r="AT78" s="109"/>
      <c r="AU78" s="109"/>
      <c r="AV78" s="109"/>
      <c r="AW78" s="109"/>
      <c r="AX78" s="109"/>
    </row>
    <row r="79" spans="1:54" ht="15">
      <c r="G79" s="321">
        <v>7.4999999999999997E-2</v>
      </c>
      <c r="H79" s="4"/>
      <c r="I79" s="4"/>
      <c r="J79" s="4"/>
      <c r="K79" s="245"/>
      <c r="O79" s="109"/>
      <c r="P79" s="109"/>
      <c r="Q79" s="109"/>
      <c r="R79" s="109"/>
      <c r="S79" s="109"/>
      <c r="T79" s="109"/>
      <c r="U79" s="109"/>
      <c r="V79" s="109"/>
      <c r="W79" s="109"/>
      <c r="X79" s="109"/>
      <c r="Y79" s="109"/>
      <c r="Z79" s="109"/>
      <c r="AA79" s="109"/>
      <c r="AB79" s="109"/>
      <c r="AC79" s="109"/>
      <c r="AD79" s="109"/>
      <c r="AE79" s="109"/>
      <c r="AF79" s="109"/>
      <c r="AG79" s="109"/>
      <c r="AH79" s="109"/>
      <c r="AI79" s="109"/>
      <c r="AJ79" s="109"/>
      <c r="AK79" s="109"/>
      <c r="AL79" s="109"/>
      <c r="AM79" s="109"/>
      <c r="AN79" s="109">
        <v>0.54500000000000004</v>
      </c>
      <c r="AO79" s="109"/>
      <c r="AP79" s="109"/>
      <c r="AQ79" s="109"/>
      <c r="AR79" s="109"/>
      <c r="AS79" s="109"/>
      <c r="AT79" s="109"/>
      <c r="AU79" s="109"/>
      <c r="AV79" s="109"/>
      <c r="AW79" s="109"/>
      <c r="AX79" s="109"/>
    </row>
    <row r="80" spans="1:54" ht="15">
      <c r="G80" s="321">
        <v>0.20300000000000001</v>
      </c>
      <c r="H80" s="4"/>
      <c r="I80" s="4"/>
      <c r="J80" s="4"/>
      <c r="K80" s="245"/>
      <c r="O80" s="109"/>
      <c r="P80" s="109"/>
      <c r="Q80" s="109"/>
      <c r="R80" s="109"/>
      <c r="S80" s="109"/>
      <c r="T80" s="109"/>
      <c r="U80" s="109"/>
      <c r="V80" s="109"/>
      <c r="W80" s="109"/>
      <c r="X80" s="109"/>
      <c r="Y80" s="109"/>
      <c r="Z80" s="109"/>
      <c r="AA80" s="109"/>
      <c r="AB80" s="109"/>
      <c r="AC80" s="109"/>
      <c r="AD80" s="109"/>
      <c r="AE80" s="109"/>
      <c r="AF80" s="109"/>
      <c r="AG80" s="109"/>
      <c r="AH80" s="109"/>
      <c r="AI80" s="109"/>
      <c r="AJ80" s="109"/>
      <c r="AK80" s="109"/>
      <c r="AL80" s="109"/>
      <c r="AM80" s="109"/>
      <c r="AN80" s="109">
        <v>0.66500000000000004</v>
      </c>
      <c r="AO80" s="109"/>
      <c r="AP80" s="109"/>
      <c r="AQ80" s="109"/>
      <c r="AR80" s="109"/>
      <c r="AS80" s="109"/>
      <c r="AT80" s="109"/>
      <c r="AU80" s="109"/>
      <c r="AV80" s="109"/>
      <c r="AW80" s="109"/>
      <c r="AX80" s="109"/>
    </row>
    <row r="81" spans="7:50" ht="15">
      <c r="G81" s="321">
        <v>0.27</v>
      </c>
      <c r="H81" s="4"/>
      <c r="I81" s="4"/>
      <c r="J81" s="4"/>
      <c r="K81" s="245"/>
      <c r="O81" s="109"/>
      <c r="P81" s="109"/>
      <c r="Q81" s="109"/>
      <c r="R81" s="109"/>
      <c r="S81" s="109"/>
      <c r="T81" s="109"/>
      <c r="U81" s="109"/>
      <c r="V81" s="109"/>
      <c r="W81" s="109"/>
      <c r="X81" s="109"/>
      <c r="Y81" s="109"/>
      <c r="Z81" s="109"/>
      <c r="AA81" s="109"/>
      <c r="AB81" s="109"/>
      <c r="AC81" s="109"/>
      <c r="AD81" s="109"/>
      <c r="AE81" s="109"/>
      <c r="AF81" s="109"/>
      <c r="AG81" s="109"/>
      <c r="AH81" s="109"/>
      <c r="AI81" s="109"/>
      <c r="AJ81" s="109"/>
      <c r="AK81" s="109"/>
      <c r="AL81" s="109"/>
      <c r="AM81" s="109"/>
      <c r="AN81" s="109">
        <v>0.81</v>
      </c>
      <c r="AO81" s="109"/>
      <c r="AP81" s="109"/>
      <c r="AQ81" s="109"/>
      <c r="AR81" s="109"/>
      <c r="AS81" s="109"/>
      <c r="AT81" s="109"/>
      <c r="AU81" s="109"/>
      <c r="AV81" s="109"/>
      <c r="AW81" s="109"/>
      <c r="AX81" s="109"/>
    </row>
    <row r="82" spans="7:50" ht="15">
      <c r="G82" s="321">
        <v>0.97</v>
      </c>
      <c r="H82" s="4"/>
      <c r="I82" s="4"/>
      <c r="J82" s="4"/>
      <c r="K82" s="245"/>
      <c r="O82" s="109"/>
      <c r="P82" s="109"/>
      <c r="Q82" s="109"/>
      <c r="R82" s="109"/>
      <c r="S82" s="109"/>
      <c r="T82" s="109"/>
      <c r="U82" s="109"/>
      <c r="V82" s="109"/>
      <c r="W82" s="109"/>
      <c r="X82" s="109"/>
      <c r="Y82" s="109"/>
      <c r="Z82" s="109"/>
      <c r="AA82" s="109"/>
      <c r="AB82" s="109"/>
      <c r="AC82" s="109"/>
      <c r="AD82" s="109"/>
      <c r="AE82" s="109"/>
      <c r="AF82" s="109"/>
      <c r="AG82" s="109"/>
      <c r="AH82" s="109"/>
      <c r="AI82" s="109"/>
      <c r="AJ82" s="109"/>
      <c r="AK82" s="109"/>
      <c r="AL82" s="109"/>
      <c r="AM82" s="109"/>
      <c r="AN82" s="109">
        <v>1.87</v>
      </c>
      <c r="AO82" s="109"/>
      <c r="AP82" s="109"/>
      <c r="AQ82" s="109"/>
      <c r="AR82" s="109"/>
      <c r="AS82" s="109"/>
      <c r="AT82" s="109"/>
      <c r="AU82" s="109"/>
      <c r="AV82" s="109"/>
      <c r="AW82" s="109"/>
      <c r="AX82" s="109"/>
    </row>
    <row r="83" spans="7:50" ht="15">
      <c r="G83" s="321">
        <v>1.0349999999999999</v>
      </c>
      <c r="H83" s="4"/>
      <c r="I83" s="4"/>
      <c r="J83" s="4"/>
      <c r="K83" s="245"/>
      <c r="O83" s="109"/>
      <c r="P83" s="109"/>
      <c r="Q83" s="109"/>
      <c r="R83" s="109"/>
      <c r="S83" s="109"/>
      <c r="T83" s="109"/>
      <c r="U83" s="109"/>
      <c r="V83" s="109"/>
      <c r="W83" s="109"/>
      <c r="X83" s="109"/>
      <c r="Y83" s="109"/>
      <c r="Z83" s="109"/>
      <c r="AA83" s="109"/>
      <c r="AB83" s="109"/>
      <c r="AC83" s="109"/>
      <c r="AD83" s="109"/>
      <c r="AE83" s="109"/>
      <c r="AF83" s="109"/>
      <c r="AG83" s="109"/>
      <c r="AH83" s="109"/>
      <c r="AI83" s="109"/>
      <c r="AJ83" s="109"/>
      <c r="AK83" s="109"/>
      <c r="AL83" s="109"/>
      <c r="AM83" s="109"/>
      <c r="AN83" s="109">
        <v>1.52</v>
      </c>
      <c r="AO83" s="109"/>
      <c r="AP83" s="109"/>
      <c r="AQ83" s="109"/>
      <c r="AR83" s="109"/>
      <c r="AS83" s="109"/>
      <c r="AT83" s="109"/>
      <c r="AU83" s="109"/>
      <c r="AV83" s="109"/>
      <c r="AW83" s="109"/>
      <c r="AX83" s="109"/>
    </row>
    <row r="84" spans="7:50" ht="15">
      <c r="G84" s="321">
        <v>1.19</v>
      </c>
      <c r="H84" s="4"/>
      <c r="I84" s="4"/>
      <c r="J84" s="4"/>
      <c r="K84" s="245"/>
      <c r="O84" s="109"/>
      <c r="P84" s="109"/>
      <c r="Q84" s="109"/>
      <c r="R84" s="109"/>
      <c r="S84" s="109"/>
      <c r="T84" s="109"/>
      <c r="U84" s="109"/>
      <c r="V84" s="109"/>
      <c r="W84" s="109"/>
      <c r="X84" s="109"/>
      <c r="Y84" s="109"/>
      <c r="Z84" s="109"/>
      <c r="AA84" s="109"/>
      <c r="AB84" s="109"/>
      <c r="AC84" s="109"/>
      <c r="AD84" s="109"/>
      <c r="AE84" s="109"/>
      <c r="AF84" s="109"/>
      <c r="AG84" s="109"/>
      <c r="AH84" s="109"/>
      <c r="AI84" s="109"/>
      <c r="AJ84" s="109"/>
      <c r="AK84" s="109"/>
      <c r="AL84" s="109"/>
      <c r="AM84" s="109"/>
      <c r="AN84" s="109">
        <v>2.0750000000000002</v>
      </c>
      <c r="AO84" s="109"/>
      <c r="AP84" s="109"/>
      <c r="AQ84" s="109"/>
      <c r="AR84" s="109"/>
      <c r="AS84" s="109"/>
      <c r="AT84" s="109"/>
      <c r="AU84" s="109"/>
      <c r="AV84" s="109"/>
      <c r="AW84" s="109"/>
      <c r="AX84" s="109"/>
    </row>
    <row r="85" spans="7:50" ht="15">
      <c r="G85" s="321">
        <v>1.27</v>
      </c>
      <c r="H85" s="4"/>
      <c r="I85" s="4"/>
      <c r="J85" s="4"/>
      <c r="K85" s="245"/>
      <c r="O85" s="109"/>
      <c r="P85" s="109"/>
      <c r="Q85" s="109"/>
      <c r="R85" s="109"/>
      <c r="S85" s="109"/>
      <c r="T85" s="109"/>
      <c r="U85" s="109"/>
      <c r="V85" s="109"/>
      <c r="W85" s="109"/>
      <c r="X85" s="109"/>
      <c r="Y85" s="109"/>
      <c r="Z85" s="109"/>
      <c r="AA85" s="109"/>
      <c r="AB85" s="109"/>
      <c r="AC85" s="109"/>
      <c r="AD85" s="109"/>
      <c r="AE85" s="109"/>
      <c r="AF85" s="109"/>
      <c r="AG85" s="109"/>
      <c r="AH85" s="109"/>
      <c r="AI85" s="109"/>
      <c r="AJ85" s="109"/>
      <c r="AK85" s="109"/>
      <c r="AL85" s="109"/>
      <c r="AM85" s="109"/>
      <c r="AN85" s="109">
        <v>1.78</v>
      </c>
      <c r="AO85" s="109"/>
      <c r="AP85" s="109"/>
      <c r="AQ85" s="109"/>
      <c r="AR85" s="109"/>
      <c r="AS85" s="109"/>
      <c r="AT85" s="109"/>
      <c r="AU85" s="109"/>
      <c r="AV85" s="109"/>
      <c r="AW85" s="109"/>
      <c r="AX85" s="109"/>
    </row>
    <row r="86" spans="7:50" ht="15">
      <c r="G86" s="321">
        <v>1.5095000000000001</v>
      </c>
      <c r="H86" s="4"/>
      <c r="I86" s="4"/>
      <c r="J86" s="4"/>
      <c r="K86" s="245"/>
      <c r="O86" s="109"/>
      <c r="P86" s="109"/>
      <c r="Q86" s="109"/>
      <c r="R86" s="109"/>
      <c r="S86" s="109"/>
      <c r="T86" s="109"/>
      <c r="U86" s="109"/>
      <c r="V86" s="109"/>
      <c r="W86" s="109"/>
      <c r="X86" s="109"/>
      <c r="Y86" s="109"/>
      <c r="Z86" s="109"/>
      <c r="AA86" s="109"/>
      <c r="AB86" s="109"/>
      <c r="AC86" s="109"/>
      <c r="AD86" s="109"/>
      <c r="AE86" s="109"/>
      <c r="AF86" s="109"/>
      <c r="AG86" s="109"/>
      <c r="AH86" s="109"/>
      <c r="AI86" s="109"/>
      <c r="AJ86" s="109"/>
      <c r="AK86" s="109"/>
      <c r="AL86" s="109"/>
      <c r="AM86" s="109"/>
      <c r="AN86" s="109">
        <v>1.98</v>
      </c>
      <c r="AO86" s="109"/>
      <c r="AP86" s="109"/>
      <c r="AQ86" s="109"/>
      <c r="AR86" s="109"/>
      <c r="AS86" s="109"/>
      <c r="AT86" s="109"/>
      <c r="AU86" s="109"/>
      <c r="AV86" s="109"/>
      <c r="AW86" s="109"/>
      <c r="AX86" s="109"/>
    </row>
    <row r="87" spans="7:50" ht="15">
      <c r="G87" s="321">
        <v>1.75</v>
      </c>
      <c r="H87" s="4"/>
      <c r="I87" s="4"/>
      <c r="J87" s="4"/>
      <c r="K87" s="245"/>
      <c r="O87" s="109"/>
      <c r="P87" s="109"/>
      <c r="Q87" s="109"/>
      <c r="R87" s="109"/>
      <c r="S87" s="109"/>
      <c r="T87" s="109"/>
      <c r="U87" s="109"/>
      <c r="V87" s="109"/>
      <c r="W87" s="109"/>
      <c r="X87" s="109"/>
      <c r="Y87" s="109"/>
      <c r="Z87" s="109"/>
      <c r="AA87" s="109"/>
      <c r="AB87" s="109"/>
      <c r="AC87" s="109"/>
      <c r="AD87" s="109"/>
      <c r="AE87" s="109"/>
      <c r="AF87" s="109"/>
      <c r="AG87" s="109"/>
      <c r="AH87" s="109"/>
      <c r="AI87" s="109"/>
      <c r="AJ87" s="109"/>
      <c r="AK87" s="109"/>
      <c r="AL87" s="109"/>
      <c r="AM87" s="109"/>
      <c r="AN87" s="109">
        <v>2.0499999999999998</v>
      </c>
      <c r="AO87" s="109"/>
      <c r="AP87" s="109"/>
      <c r="AQ87" s="109"/>
      <c r="AR87" s="109"/>
      <c r="AS87" s="109"/>
      <c r="AT87" s="109"/>
      <c r="AU87" s="109"/>
      <c r="AV87" s="109"/>
      <c r="AW87" s="109"/>
      <c r="AX87" s="109"/>
    </row>
    <row r="88" spans="7:50" ht="15">
      <c r="G88" s="321">
        <v>2</v>
      </c>
      <c r="H88" s="4"/>
      <c r="I88" s="4"/>
      <c r="J88" s="4"/>
      <c r="K88" s="245"/>
      <c r="O88" s="109"/>
      <c r="P88" s="109"/>
      <c r="Q88" s="109"/>
      <c r="R88" s="109"/>
      <c r="S88" s="109"/>
      <c r="T88" s="109"/>
      <c r="U88" s="109"/>
      <c r="V88" s="109"/>
      <c r="W88" s="109"/>
      <c r="X88" s="109"/>
      <c r="Y88" s="109"/>
      <c r="Z88" s="109"/>
      <c r="AA88" s="109"/>
      <c r="AB88" s="109"/>
      <c r="AC88" s="109"/>
      <c r="AD88" s="109"/>
      <c r="AE88" s="109"/>
      <c r="AF88" s="109"/>
      <c r="AG88" s="109"/>
      <c r="AH88" s="109"/>
      <c r="AI88" s="109"/>
      <c r="AJ88" s="109"/>
      <c r="AK88" s="109"/>
      <c r="AL88" s="109"/>
      <c r="AM88" s="109"/>
      <c r="AN88" s="109">
        <v>2.1</v>
      </c>
      <c r="AO88" s="109"/>
      <c r="AP88" s="109"/>
      <c r="AQ88" s="109"/>
      <c r="AR88" s="109"/>
      <c r="AS88" s="109"/>
      <c r="AT88" s="109"/>
      <c r="AU88" s="109"/>
      <c r="AV88" s="109"/>
      <c r="AW88" s="109"/>
      <c r="AX88" s="109"/>
    </row>
    <row r="89" spans="7:50" ht="15">
      <c r="G89" s="321">
        <v>2.0750000000000002</v>
      </c>
      <c r="H89" s="4"/>
      <c r="I89" s="4"/>
      <c r="J89" s="4"/>
      <c r="K89" s="245"/>
      <c r="O89" s="109"/>
      <c r="P89" s="109"/>
      <c r="Q89" s="109"/>
      <c r="R89" s="109"/>
      <c r="S89" s="109"/>
      <c r="T89" s="109"/>
      <c r="U89" s="109"/>
      <c r="V89" s="109"/>
      <c r="W89" s="109"/>
      <c r="X89" s="109"/>
      <c r="Y89" s="109"/>
      <c r="Z89" s="109"/>
      <c r="AA89" s="109"/>
      <c r="AB89" s="109"/>
      <c r="AC89" s="109"/>
      <c r="AD89" s="109"/>
      <c r="AE89" s="109"/>
      <c r="AF89" s="109"/>
      <c r="AG89" s="109"/>
      <c r="AH89" s="109"/>
      <c r="AI89" s="109"/>
      <c r="AJ89" s="109"/>
      <c r="AK89" s="109"/>
      <c r="AL89" s="109"/>
      <c r="AM89" s="109"/>
      <c r="AN89" s="109">
        <v>2.02</v>
      </c>
      <c r="AO89" s="109"/>
      <c r="AP89" s="109"/>
      <c r="AQ89" s="109"/>
      <c r="AR89" s="109"/>
      <c r="AS89" s="109"/>
      <c r="AT89" s="109"/>
      <c r="AU89" s="109"/>
      <c r="AV89" s="109"/>
      <c r="AW89" s="109"/>
      <c r="AX89" s="109"/>
    </row>
    <row r="90" spans="7:50" ht="15">
      <c r="G90" s="321">
        <v>2.105</v>
      </c>
      <c r="H90" s="4"/>
      <c r="I90" s="4"/>
      <c r="J90" s="4"/>
      <c r="K90" s="245"/>
      <c r="O90" s="109"/>
      <c r="P90" s="109"/>
      <c r="Q90" s="109"/>
      <c r="R90" s="109"/>
      <c r="S90" s="109"/>
      <c r="T90" s="109"/>
      <c r="U90" s="109"/>
      <c r="V90" s="109"/>
      <c r="W90" s="109"/>
      <c r="X90" s="109"/>
      <c r="Y90" s="109"/>
      <c r="Z90" s="109"/>
      <c r="AA90" s="109"/>
      <c r="AB90" s="109"/>
      <c r="AC90" s="109"/>
      <c r="AD90" s="109"/>
      <c r="AE90" s="109"/>
      <c r="AF90" s="109"/>
      <c r="AG90" s="109"/>
      <c r="AH90" s="109"/>
      <c r="AI90" s="109"/>
      <c r="AJ90" s="109"/>
      <c r="AK90" s="109"/>
      <c r="AL90" s="109"/>
      <c r="AM90" s="109"/>
      <c r="AN90" s="109">
        <v>2.12</v>
      </c>
      <c r="AO90" s="109"/>
      <c r="AP90" s="109"/>
      <c r="AQ90" s="109"/>
      <c r="AR90" s="109"/>
      <c r="AS90" s="109"/>
      <c r="AT90" s="109"/>
      <c r="AU90" s="109"/>
      <c r="AV90" s="109"/>
      <c r="AW90" s="109"/>
      <c r="AX90" s="109"/>
    </row>
    <row r="91" spans="7:50" ht="15">
      <c r="G91" s="245"/>
      <c r="H91" s="4"/>
      <c r="I91" s="4"/>
      <c r="J91" s="4"/>
      <c r="K91" s="245"/>
      <c r="O91" s="109"/>
      <c r="P91" s="109"/>
      <c r="Q91" s="109"/>
      <c r="R91" s="109"/>
      <c r="S91" s="109"/>
      <c r="T91" s="109"/>
      <c r="U91" s="109"/>
      <c r="V91" s="109"/>
      <c r="W91" s="109"/>
      <c r="X91" s="109"/>
      <c r="Y91" s="109"/>
      <c r="Z91" s="109"/>
      <c r="AA91" s="109"/>
      <c r="AB91" s="109"/>
      <c r="AC91" s="109"/>
      <c r="AD91" s="109"/>
      <c r="AE91" s="109"/>
      <c r="AF91" s="109"/>
      <c r="AG91" s="109"/>
      <c r="AH91" s="109"/>
      <c r="AI91" s="109"/>
      <c r="AJ91" s="109"/>
      <c r="AK91" s="109"/>
      <c r="AL91" s="109"/>
      <c r="AM91" s="109"/>
      <c r="AN91" s="109"/>
      <c r="AO91" s="109"/>
      <c r="AP91" s="109"/>
      <c r="AQ91" s="109"/>
      <c r="AR91" s="109"/>
      <c r="AS91" s="109"/>
      <c r="AT91" s="109"/>
      <c r="AU91" s="109"/>
      <c r="AV91" s="109"/>
      <c r="AW91" s="109"/>
      <c r="AX91" s="109"/>
    </row>
    <row r="92" spans="7:50" ht="15">
      <c r="G92" s="321">
        <v>5.0000000000000001E-3</v>
      </c>
      <c r="H92" s="4"/>
      <c r="I92" s="4"/>
      <c r="J92" s="4"/>
      <c r="K92" s="245"/>
      <c r="O92" s="109"/>
      <c r="P92" s="109"/>
      <c r="Q92" s="109"/>
      <c r="R92" s="109"/>
      <c r="S92" s="109"/>
      <c r="T92" s="109"/>
      <c r="U92" s="109"/>
      <c r="V92" s="109"/>
      <c r="W92" s="109"/>
      <c r="X92" s="109"/>
      <c r="Y92" s="109"/>
      <c r="Z92" s="109"/>
      <c r="AA92" s="109"/>
      <c r="AB92" s="109"/>
      <c r="AC92" s="109">
        <v>10.1</v>
      </c>
      <c r="AD92" s="771">
        <f>AC92*$D$66/1000</f>
        <v>2.737133052517279</v>
      </c>
      <c r="AE92" s="771">
        <f>AD92/146.1*1000</f>
        <v>18.734654705799308</v>
      </c>
      <c r="AF92" s="109"/>
      <c r="AG92" s="109"/>
      <c r="AH92" s="109"/>
      <c r="AI92" s="109"/>
      <c r="AJ92" s="109"/>
      <c r="AK92" s="109"/>
      <c r="AL92" s="109"/>
      <c r="AM92" s="109"/>
      <c r="AN92" s="109"/>
      <c r="AO92" s="109"/>
      <c r="AP92" s="109"/>
      <c r="AQ92" s="109"/>
      <c r="AR92" s="109"/>
      <c r="AS92" s="109"/>
      <c r="AT92" s="109"/>
      <c r="AU92" s="109"/>
      <c r="AV92" s="109"/>
      <c r="AW92" s="109"/>
      <c r="AX92" s="109"/>
    </row>
    <row r="93" spans="7:50" ht="15">
      <c r="G93" s="321">
        <v>0.01</v>
      </c>
      <c r="H93" s="4"/>
      <c r="I93" s="4"/>
      <c r="J93" s="4"/>
      <c r="K93" s="245"/>
      <c r="O93" s="109"/>
      <c r="P93" s="109"/>
      <c r="Q93" s="109"/>
      <c r="R93" s="109"/>
      <c r="S93" s="109"/>
      <c r="T93" s="109"/>
      <c r="U93" s="109"/>
      <c r="V93" s="109"/>
      <c r="W93" s="109"/>
      <c r="X93" s="109"/>
      <c r="Y93" s="109"/>
      <c r="Z93" s="109"/>
      <c r="AA93" s="109"/>
      <c r="AB93" s="109"/>
      <c r="AC93" s="109">
        <v>10.4</v>
      </c>
      <c r="AD93" s="771">
        <f t="shared" ref="AD93:AD107" si="8">AC93*$D$66/1000</f>
        <v>2.8184340342752181</v>
      </c>
      <c r="AE93" s="771">
        <f t="shared" ref="AE93:AE107" si="9">AD93/146.1*1000</f>
        <v>19.291129598050777</v>
      </c>
      <c r="AF93" s="109"/>
      <c r="AG93" s="109"/>
      <c r="AH93" s="109"/>
      <c r="AI93" s="109"/>
      <c r="AJ93" s="109"/>
      <c r="AK93" s="109"/>
      <c r="AL93" s="109"/>
      <c r="AM93" s="109"/>
      <c r="AN93" s="109"/>
      <c r="AO93" s="109"/>
      <c r="AP93" s="109"/>
      <c r="AQ93" s="109"/>
      <c r="AR93" s="109"/>
      <c r="AS93" s="109"/>
      <c r="AT93" s="109"/>
      <c r="AU93" s="109"/>
      <c r="AV93" s="109"/>
      <c r="AW93" s="109"/>
      <c r="AX93" s="109"/>
    </row>
    <row r="94" spans="7:50" ht="15">
      <c r="G94" s="321">
        <v>0.06</v>
      </c>
      <c r="H94" s="4"/>
      <c r="I94" s="4"/>
      <c r="J94" s="4"/>
      <c r="K94" s="245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  <c r="AA94" s="109"/>
      <c r="AB94" s="109"/>
      <c r="AC94" s="109">
        <v>11.2</v>
      </c>
      <c r="AD94" s="771">
        <f t="shared" si="8"/>
        <v>3.0352366522963883</v>
      </c>
      <c r="AE94" s="771">
        <f t="shared" si="9"/>
        <v>20.775062644054678</v>
      </c>
      <c r="AF94" s="109"/>
      <c r="AG94" s="109"/>
      <c r="AH94" s="109"/>
      <c r="AI94" s="109"/>
      <c r="AJ94" s="109"/>
      <c r="AK94" s="109"/>
      <c r="AL94" s="109"/>
      <c r="AM94" s="109"/>
      <c r="AN94" s="109"/>
      <c r="AO94" s="109"/>
      <c r="AP94" s="109"/>
      <c r="AQ94" s="109"/>
      <c r="AR94" s="109"/>
      <c r="AS94" s="109"/>
      <c r="AT94" s="109"/>
      <c r="AU94" s="109"/>
      <c r="AV94" s="109"/>
      <c r="AW94" s="109"/>
      <c r="AX94" s="109"/>
    </row>
    <row r="95" spans="7:50" ht="15">
      <c r="G95" s="321">
        <v>0.04</v>
      </c>
      <c r="H95" s="4"/>
      <c r="I95" s="4"/>
      <c r="J95" s="4"/>
      <c r="K95" s="245"/>
      <c r="O95" s="109"/>
      <c r="P95" s="109"/>
      <c r="Q95" s="109"/>
      <c r="R95" s="109"/>
      <c r="S95" s="109"/>
      <c r="T95" s="109"/>
      <c r="U95" s="109"/>
      <c r="V95" s="109"/>
      <c r="W95" s="109"/>
      <c r="X95" s="109"/>
      <c r="Y95" s="109"/>
      <c r="Z95" s="109"/>
      <c r="AA95" s="109"/>
      <c r="AB95" s="109"/>
      <c r="AC95" s="109">
        <v>11</v>
      </c>
      <c r="AD95" s="771">
        <f t="shared" si="8"/>
        <v>2.9810359977910958</v>
      </c>
      <c r="AE95" s="771">
        <f t="shared" si="9"/>
        <v>20.404079382553704</v>
      </c>
      <c r="AF95" s="109"/>
      <c r="AG95" s="109"/>
      <c r="AH95" s="109"/>
      <c r="AI95" s="109"/>
      <c r="AJ95" s="109"/>
      <c r="AK95" s="109"/>
      <c r="AL95" s="109"/>
      <c r="AM95" s="109"/>
      <c r="AN95" s="109"/>
      <c r="AO95" s="109"/>
      <c r="AP95" s="109"/>
      <c r="AQ95" s="109"/>
      <c r="AR95" s="109"/>
      <c r="AS95" s="109"/>
      <c r="AT95" s="109"/>
      <c r="AU95" s="109"/>
      <c r="AV95" s="109"/>
      <c r="AW95" s="109"/>
      <c r="AX95" s="109"/>
    </row>
    <row r="96" spans="7:50" ht="15">
      <c r="G96" s="321">
        <v>4.1000000000000002E-2</v>
      </c>
      <c r="H96" s="4"/>
      <c r="I96" s="4"/>
      <c r="J96" s="4"/>
      <c r="K96" s="245"/>
      <c r="O96" s="109"/>
      <c r="P96" s="109"/>
      <c r="Q96" s="109"/>
      <c r="R96" s="109"/>
      <c r="S96" s="109"/>
      <c r="T96" s="109"/>
      <c r="U96" s="109"/>
      <c r="V96" s="109"/>
      <c r="W96" s="109"/>
      <c r="X96" s="109"/>
      <c r="Y96" s="109"/>
      <c r="Z96" s="109"/>
      <c r="AA96" s="109"/>
      <c r="AB96" s="109"/>
      <c r="AC96" s="109">
        <v>1.08</v>
      </c>
      <c r="AD96" s="771">
        <f t="shared" si="8"/>
        <v>0.2926835343285803</v>
      </c>
      <c r="AE96" s="771">
        <f t="shared" si="9"/>
        <v>2.0033096121052725</v>
      </c>
      <c r="AF96" s="109"/>
      <c r="AG96" s="109"/>
      <c r="AH96" s="109"/>
      <c r="AI96" s="109"/>
      <c r="AJ96" s="109"/>
      <c r="AK96" s="109"/>
      <c r="AL96" s="109"/>
      <c r="AM96" s="109"/>
      <c r="AN96" s="109"/>
      <c r="AO96" s="109"/>
      <c r="AP96" s="109"/>
      <c r="AQ96" s="109"/>
      <c r="AR96" s="109"/>
      <c r="AS96" s="109"/>
      <c r="AT96" s="109"/>
      <c r="AU96" s="109"/>
      <c r="AV96" s="109"/>
      <c r="AW96" s="109"/>
      <c r="AX96" s="109"/>
    </row>
    <row r="97" spans="6:51" ht="15">
      <c r="G97" s="321">
        <v>0.11</v>
      </c>
      <c r="H97" s="4"/>
      <c r="I97" s="4"/>
      <c r="J97" s="4"/>
      <c r="K97" s="245"/>
      <c r="O97" s="109"/>
      <c r="P97" s="109"/>
      <c r="Q97" s="109"/>
      <c r="R97" s="109"/>
      <c r="S97" s="109"/>
      <c r="T97" s="109"/>
      <c r="U97" s="109"/>
      <c r="V97" s="109"/>
      <c r="W97" s="109"/>
      <c r="X97" s="109"/>
      <c r="Y97" s="109"/>
      <c r="Z97" s="109"/>
      <c r="AA97" s="109"/>
      <c r="AB97" s="109"/>
      <c r="AC97" s="109">
        <v>1.0049999999999999</v>
      </c>
      <c r="AD97" s="771">
        <f t="shared" si="8"/>
        <v>0.27235828888909552</v>
      </c>
      <c r="AE97" s="771">
        <f t="shared" si="9"/>
        <v>1.8641908890424062</v>
      </c>
      <c r="AF97" s="109"/>
      <c r="AG97" s="109"/>
      <c r="AH97" s="109"/>
      <c r="AI97" s="109"/>
      <c r="AJ97" s="109"/>
      <c r="AK97" s="109"/>
      <c r="AL97" s="109"/>
      <c r="AM97" s="109"/>
      <c r="AN97" s="109"/>
      <c r="AO97" s="109"/>
      <c r="AP97" s="109"/>
      <c r="AQ97" s="109"/>
      <c r="AR97" s="109"/>
      <c r="AS97" s="109"/>
      <c r="AT97" s="109"/>
      <c r="AU97" s="109"/>
      <c r="AV97" s="109"/>
      <c r="AW97" s="109"/>
      <c r="AX97" s="109"/>
    </row>
    <row r="98" spans="6:51" ht="15">
      <c r="G98" s="321">
        <v>0.2</v>
      </c>
      <c r="H98" s="4"/>
      <c r="I98" s="4"/>
      <c r="J98" s="4"/>
      <c r="K98" s="245"/>
      <c r="O98" s="109"/>
      <c r="P98" s="109"/>
      <c r="Q98" s="109"/>
      <c r="R98" s="109"/>
      <c r="S98" s="109"/>
      <c r="T98" s="109"/>
      <c r="U98" s="109"/>
      <c r="V98" s="109"/>
      <c r="W98" s="109"/>
      <c r="X98" s="109"/>
      <c r="Y98" s="109"/>
      <c r="Z98" s="109"/>
      <c r="AA98" s="109"/>
      <c r="AB98" s="109"/>
      <c r="AC98" s="109">
        <v>0.77</v>
      </c>
      <c r="AD98" s="771">
        <f t="shared" si="8"/>
        <v>0.20867251984537671</v>
      </c>
      <c r="AE98" s="771">
        <f t="shared" si="9"/>
        <v>1.4282855567787591</v>
      </c>
      <c r="AF98" s="109"/>
      <c r="AG98" s="109"/>
      <c r="AH98" s="109"/>
      <c r="AI98" s="109"/>
      <c r="AJ98" s="109"/>
      <c r="AK98" s="109"/>
      <c r="AL98" s="109"/>
      <c r="AM98" s="109"/>
      <c r="AN98" s="109"/>
      <c r="AO98" s="109"/>
      <c r="AP98" s="109"/>
      <c r="AQ98" s="109"/>
      <c r="AR98" s="109"/>
      <c r="AS98" s="109"/>
      <c r="AT98" s="109"/>
      <c r="AU98" s="109"/>
      <c r="AV98" s="109"/>
      <c r="AW98" s="109"/>
      <c r="AX98" s="109"/>
    </row>
    <row r="99" spans="6:51" ht="15">
      <c r="G99" s="321">
        <v>0.41</v>
      </c>
      <c r="H99" s="4"/>
      <c r="I99" s="4"/>
      <c r="J99" s="4"/>
      <c r="K99" s="245"/>
      <c r="O99" s="109"/>
      <c r="P99" s="109"/>
      <c r="Q99" s="109"/>
      <c r="R99" s="109"/>
      <c r="S99" s="109"/>
      <c r="T99" s="109"/>
      <c r="U99" s="109"/>
      <c r="V99" s="109"/>
      <c r="W99" s="109"/>
      <c r="X99" s="109"/>
      <c r="Y99" s="109"/>
      <c r="Z99" s="109"/>
      <c r="AA99" s="109"/>
      <c r="AB99" s="109"/>
      <c r="AC99" s="109">
        <v>0.36</v>
      </c>
      <c r="AD99" s="771">
        <f t="shared" si="8"/>
        <v>9.7561178109526761E-2</v>
      </c>
      <c r="AE99" s="771">
        <f t="shared" si="9"/>
        <v>0.66776987070175742</v>
      </c>
      <c r="AF99" s="109"/>
      <c r="AG99" s="109"/>
      <c r="AH99" s="109"/>
      <c r="AI99" s="109"/>
      <c r="AJ99" s="109"/>
      <c r="AK99" s="109"/>
      <c r="AL99" s="109"/>
      <c r="AM99" s="109"/>
      <c r="AN99" s="109"/>
      <c r="AO99" s="109"/>
      <c r="AP99" s="109"/>
      <c r="AQ99" s="109"/>
      <c r="AR99" s="109"/>
      <c r="AS99" s="109"/>
      <c r="AT99" s="109"/>
      <c r="AU99" s="109"/>
      <c r="AV99" s="109"/>
      <c r="AW99" s="109"/>
      <c r="AX99" s="109"/>
    </row>
    <row r="100" spans="6:51" ht="15">
      <c r="G100" s="321">
        <v>0.69</v>
      </c>
      <c r="H100" s="4"/>
      <c r="I100" s="4"/>
      <c r="J100" s="4"/>
      <c r="K100" s="245"/>
      <c r="O100" s="109"/>
      <c r="P100" s="109"/>
      <c r="Q100" s="109"/>
      <c r="R100" s="109"/>
      <c r="S100" s="109"/>
      <c r="T100" s="109"/>
      <c r="U100" s="109"/>
      <c r="V100" s="109"/>
      <c r="W100" s="109"/>
      <c r="X100" s="109"/>
      <c r="Y100" s="109"/>
      <c r="Z100" s="109"/>
      <c r="AA100" s="109"/>
      <c r="AB100" s="109"/>
      <c r="AC100" s="109">
        <v>0.57999999999999996</v>
      </c>
      <c r="AD100" s="771">
        <f t="shared" si="8"/>
        <v>0.15718189806534869</v>
      </c>
      <c r="AE100" s="771">
        <f t="shared" si="9"/>
        <v>1.0758514583528316</v>
      </c>
      <c r="AF100" s="109"/>
      <c r="AG100" s="109"/>
      <c r="AH100" s="109"/>
      <c r="AI100" s="109"/>
      <c r="AJ100" s="109"/>
      <c r="AK100" s="109"/>
      <c r="AL100" s="109"/>
      <c r="AM100" s="109"/>
      <c r="AN100" s="109"/>
      <c r="AO100" s="109"/>
      <c r="AP100" s="109"/>
      <c r="AQ100" s="109"/>
      <c r="AR100" s="109"/>
      <c r="AS100" s="109"/>
      <c r="AT100" s="109"/>
      <c r="AU100" s="109"/>
      <c r="AV100" s="109"/>
      <c r="AW100" s="109"/>
      <c r="AX100" s="109"/>
    </row>
    <row r="101" spans="6:51" ht="15">
      <c r="G101" s="321">
        <v>1.1299999999999999</v>
      </c>
      <c r="H101" s="4"/>
      <c r="I101" s="4"/>
      <c r="J101" s="4"/>
      <c r="K101" s="245"/>
      <c r="O101" s="109"/>
      <c r="P101" s="109"/>
      <c r="Q101" s="109"/>
      <c r="R101" s="109"/>
      <c r="S101" s="109"/>
      <c r="T101" s="109"/>
      <c r="U101" s="109"/>
      <c r="V101" s="109"/>
      <c r="W101" s="109"/>
      <c r="X101" s="109"/>
      <c r="Y101" s="109"/>
      <c r="Z101" s="109"/>
      <c r="AA101" s="109"/>
      <c r="AB101" s="109"/>
      <c r="AC101" s="109">
        <v>0.3</v>
      </c>
      <c r="AD101" s="771">
        <f t="shared" si="8"/>
        <v>8.130098175793897E-2</v>
      </c>
      <c r="AE101" s="771">
        <f t="shared" si="9"/>
        <v>0.55647489225146463</v>
      </c>
      <c r="AF101" s="109"/>
      <c r="AG101" s="109"/>
      <c r="AH101" s="109"/>
      <c r="AI101" s="109"/>
      <c r="AJ101" s="109"/>
      <c r="AK101" s="109"/>
      <c r="AL101" s="109"/>
      <c r="AM101" s="109"/>
      <c r="AN101" s="109"/>
      <c r="AO101" s="109"/>
      <c r="AP101" s="109"/>
      <c r="AQ101" s="109"/>
      <c r="AR101" s="109"/>
      <c r="AS101" s="109"/>
      <c r="AT101" s="109"/>
      <c r="AU101" s="109"/>
      <c r="AV101" s="109"/>
      <c r="AW101" s="109"/>
      <c r="AX101" s="109"/>
    </row>
    <row r="102" spans="6:51" ht="15">
      <c r="G102" s="321">
        <v>1.41</v>
      </c>
      <c r="H102" s="4"/>
      <c r="I102" s="4"/>
      <c r="J102" s="4"/>
      <c r="K102" s="245"/>
      <c r="O102" s="109"/>
      <c r="P102" s="109"/>
      <c r="Q102" s="109"/>
      <c r="R102" s="109"/>
      <c r="S102" s="109"/>
      <c r="T102" s="109"/>
      <c r="U102" s="109"/>
      <c r="V102" s="109"/>
      <c r="W102" s="109"/>
      <c r="X102" s="109"/>
      <c r="Y102" s="109"/>
      <c r="Z102" s="109"/>
      <c r="AA102" s="109"/>
      <c r="AB102" s="109"/>
      <c r="AC102" s="109">
        <v>0.88</v>
      </c>
      <c r="AD102" s="771">
        <f t="shared" si="8"/>
        <v>0.23848287982328767</v>
      </c>
      <c r="AE102" s="771">
        <f t="shared" si="9"/>
        <v>1.6323263506042962</v>
      </c>
      <c r="AF102" s="109"/>
      <c r="AG102" s="109"/>
      <c r="AH102" s="109"/>
      <c r="AI102" s="109"/>
      <c r="AJ102" s="109"/>
      <c r="AK102" s="109"/>
      <c r="AL102" s="109"/>
      <c r="AM102" s="109"/>
      <c r="AN102" s="109"/>
      <c r="AO102" s="109"/>
      <c r="AP102" s="109"/>
      <c r="AQ102" s="109"/>
      <c r="AR102" s="109"/>
      <c r="AS102" s="109"/>
      <c r="AT102" s="109"/>
      <c r="AU102" s="109"/>
      <c r="AV102" s="109"/>
      <c r="AW102" s="109"/>
      <c r="AX102" s="109"/>
    </row>
    <row r="103" spans="6:51" ht="15">
      <c r="G103" s="321">
        <v>1.63</v>
      </c>
      <c r="H103" s="4"/>
      <c r="I103" s="4"/>
      <c r="J103" s="4"/>
      <c r="K103" s="245"/>
      <c r="O103" s="109"/>
      <c r="P103" s="109"/>
      <c r="Q103" s="109"/>
      <c r="R103" s="109"/>
      <c r="S103" s="109"/>
      <c r="T103" s="109"/>
      <c r="U103" s="109"/>
      <c r="V103" s="109"/>
      <c r="W103" s="109"/>
      <c r="X103" s="109"/>
      <c r="Y103" s="109"/>
      <c r="Z103" s="109"/>
      <c r="AA103" s="109"/>
      <c r="AB103" s="109"/>
      <c r="AC103" s="109">
        <v>0.28000000000000003</v>
      </c>
      <c r="AD103" s="771">
        <f t="shared" si="8"/>
        <v>7.5880916307409715E-2</v>
      </c>
      <c r="AE103" s="771">
        <f t="shared" si="9"/>
        <v>0.51937656610136695</v>
      </c>
      <c r="AF103" s="109"/>
      <c r="AG103" s="109"/>
      <c r="AH103" s="109"/>
      <c r="AI103" s="109"/>
      <c r="AJ103" s="109"/>
      <c r="AK103" s="109"/>
      <c r="AL103" s="109"/>
      <c r="AM103" s="109"/>
      <c r="AN103" s="109"/>
      <c r="AO103" s="109"/>
      <c r="AP103" s="109"/>
      <c r="AQ103" s="109"/>
      <c r="AR103" s="109"/>
      <c r="AS103" s="109"/>
      <c r="AT103" s="109"/>
      <c r="AU103" s="109"/>
      <c r="AV103" s="109"/>
      <c r="AW103" s="109"/>
      <c r="AX103" s="109"/>
    </row>
    <row r="104" spans="6:51" ht="15">
      <c r="G104" s="321">
        <v>2.58</v>
      </c>
      <c r="H104" s="4"/>
      <c r="I104" s="4"/>
      <c r="J104" s="4"/>
      <c r="K104" s="245"/>
      <c r="O104" s="109"/>
      <c r="P104" s="109"/>
      <c r="Q104" s="109"/>
      <c r="R104" s="109"/>
      <c r="S104" s="109"/>
      <c r="T104" s="109"/>
      <c r="U104" s="109"/>
      <c r="V104" s="109"/>
      <c r="W104" s="109"/>
      <c r="X104" s="109"/>
      <c r="Y104" s="109"/>
      <c r="Z104" s="109"/>
      <c r="AA104" s="109"/>
      <c r="AB104" s="109"/>
      <c r="AC104" s="109">
        <v>0.48499999999999999</v>
      </c>
      <c r="AD104" s="771">
        <f t="shared" si="8"/>
        <v>0.13143658717533466</v>
      </c>
      <c r="AE104" s="771">
        <f t="shared" si="9"/>
        <v>0.8996344091398677</v>
      </c>
      <c r="AF104" s="109"/>
      <c r="AG104" s="109"/>
      <c r="AH104" s="109"/>
      <c r="AI104" s="109"/>
      <c r="AJ104" s="109"/>
      <c r="AK104" s="109"/>
      <c r="AL104" s="109"/>
      <c r="AM104" s="109"/>
      <c r="AN104" s="109"/>
      <c r="AO104" s="109"/>
      <c r="AP104" s="109"/>
      <c r="AQ104" s="109"/>
      <c r="AR104" s="109"/>
      <c r="AS104" s="109"/>
      <c r="AT104" s="109"/>
      <c r="AU104" s="109"/>
      <c r="AV104" s="109"/>
      <c r="AW104" s="109"/>
      <c r="AX104" s="109"/>
    </row>
    <row r="105" spans="6:51" ht="15">
      <c r="G105" s="321">
        <v>2.89</v>
      </c>
      <c r="H105" s="4"/>
      <c r="I105" s="4"/>
      <c r="J105" s="4"/>
      <c r="K105" s="245"/>
      <c r="O105" s="109"/>
      <c r="P105" s="109"/>
      <c r="Q105" s="109"/>
      <c r="R105" s="109"/>
      <c r="S105" s="109"/>
      <c r="T105" s="109"/>
      <c r="U105" s="109"/>
      <c r="V105" s="109"/>
      <c r="W105" s="109"/>
      <c r="X105" s="109"/>
      <c r="Y105" s="109"/>
      <c r="Z105" s="109"/>
      <c r="AA105" s="109"/>
      <c r="AB105" s="109"/>
      <c r="AC105" s="109">
        <v>0.54</v>
      </c>
      <c r="AD105" s="771">
        <f t="shared" si="8"/>
        <v>0.14634176716429015</v>
      </c>
      <c r="AE105" s="771">
        <f t="shared" si="9"/>
        <v>1.0016548060526362</v>
      </c>
      <c r="AF105" s="109"/>
      <c r="AG105" s="109"/>
      <c r="AH105" s="109"/>
      <c r="AI105" s="109"/>
      <c r="AJ105" s="109"/>
      <c r="AK105" s="109"/>
      <c r="AL105" s="109"/>
      <c r="AM105" s="109"/>
      <c r="AN105" s="109"/>
      <c r="AO105" s="109"/>
      <c r="AP105" s="109"/>
      <c r="AQ105" s="109"/>
      <c r="AR105" s="109"/>
      <c r="AS105" s="109"/>
      <c r="AT105" s="109"/>
      <c r="AU105" s="109"/>
      <c r="AV105" s="109"/>
      <c r="AW105" s="109"/>
      <c r="AX105" s="109"/>
    </row>
    <row r="106" spans="6:51" ht="15">
      <c r="G106" s="321">
        <v>3.6</v>
      </c>
      <c r="H106" s="4"/>
      <c r="I106" s="4"/>
      <c r="J106" s="4"/>
      <c r="K106" s="245"/>
      <c r="O106" s="109"/>
      <c r="P106" s="109"/>
      <c r="Q106" s="109"/>
      <c r="R106" s="109"/>
      <c r="S106" s="109"/>
      <c r="T106" s="109"/>
      <c r="U106" s="109"/>
      <c r="V106" s="109"/>
      <c r="W106" s="109"/>
      <c r="X106" s="109"/>
      <c r="Y106" s="109"/>
      <c r="Z106" s="109"/>
      <c r="AA106" s="109"/>
      <c r="AB106" s="109"/>
      <c r="AC106" s="109">
        <v>0.52</v>
      </c>
      <c r="AD106" s="771">
        <f t="shared" si="8"/>
        <v>0.14092170171376092</v>
      </c>
      <c r="AE106" s="771">
        <f t="shared" si="9"/>
        <v>0.96455647990253879</v>
      </c>
      <c r="AF106" s="109"/>
      <c r="AG106" s="109"/>
      <c r="AH106" s="109"/>
      <c r="AI106" s="109"/>
      <c r="AJ106" s="109"/>
      <c r="AK106" s="109"/>
      <c r="AL106" s="109"/>
      <c r="AM106" s="109"/>
      <c r="AN106" s="109"/>
      <c r="AO106" s="109"/>
      <c r="AP106" s="109"/>
      <c r="AQ106" s="109"/>
      <c r="AR106" s="109"/>
      <c r="AS106" s="109"/>
      <c r="AT106" s="109"/>
      <c r="AU106" s="109"/>
      <c r="AV106" s="109"/>
      <c r="AW106" s="109"/>
      <c r="AX106" s="109"/>
    </row>
    <row r="107" spans="6:51" ht="15">
      <c r="G107" s="321">
        <v>4.18</v>
      </c>
      <c r="H107" s="4"/>
      <c r="I107" s="4"/>
      <c r="J107" s="4"/>
      <c r="K107" s="245"/>
      <c r="O107" s="109"/>
      <c r="P107" s="109"/>
      <c r="Q107" s="109"/>
      <c r="R107" s="109"/>
      <c r="S107" s="109"/>
      <c r="T107" s="109"/>
      <c r="U107" s="109"/>
      <c r="V107" s="109"/>
      <c r="W107" s="109"/>
      <c r="X107" s="109"/>
      <c r="Y107" s="109"/>
      <c r="Z107" s="109"/>
      <c r="AA107" s="109"/>
      <c r="AB107" s="109"/>
      <c r="AC107" s="109">
        <v>0.5</v>
      </c>
      <c r="AD107" s="771">
        <f t="shared" si="8"/>
        <v>0.13550163626323164</v>
      </c>
      <c r="AE107" s="771">
        <f t="shared" si="9"/>
        <v>0.92745815375244112</v>
      </c>
      <c r="AF107" s="109"/>
      <c r="AG107" s="109"/>
      <c r="AH107" s="109"/>
      <c r="AI107" s="109"/>
      <c r="AJ107" s="109"/>
      <c r="AK107" s="109"/>
      <c r="AL107" s="109"/>
      <c r="AM107" s="109"/>
      <c r="AN107" s="109"/>
      <c r="AO107" s="109"/>
      <c r="AP107" s="109"/>
      <c r="AQ107" s="109"/>
      <c r="AR107" s="109"/>
      <c r="AS107" s="109"/>
      <c r="AT107" s="109"/>
      <c r="AU107" s="109"/>
      <c r="AV107" s="109"/>
      <c r="AW107" s="109"/>
      <c r="AX107" s="109"/>
      <c r="AY107" s="109"/>
    </row>
    <row r="108" spans="6:51" ht="15">
      <c r="G108" s="245"/>
      <c r="H108" s="4"/>
      <c r="I108" s="4"/>
      <c r="J108" s="4"/>
      <c r="K108" s="245"/>
      <c r="O108" s="109"/>
      <c r="P108" s="109"/>
      <c r="Q108" s="109"/>
      <c r="R108" s="109"/>
      <c r="S108" s="109"/>
      <c r="T108" s="109"/>
      <c r="U108" s="109"/>
      <c r="V108" s="109"/>
      <c r="W108" s="109"/>
      <c r="X108" s="109"/>
      <c r="Y108" s="109"/>
      <c r="Z108" s="109"/>
      <c r="AA108" s="109"/>
      <c r="AB108" s="109"/>
      <c r="AC108" s="109"/>
      <c r="AD108" s="109"/>
      <c r="AE108" s="109"/>
      <c r="AF108" s="109"/>
      <c r="AG108" s="109"/>
      <c r="AH108" s="109"/>
      <c r="AI108" s="109"/>
      <c r="AJ108" s="109"/>
      <c r="AK108" s="109"/>
      <c r="AL108" s="109"/>
      <c r="AM108" s="109"/>
      <c r="AN108" s="109"/>
      <c r="AO108" s="109"/>
      <c r="AP108" s="109"/>
      <c r="AQ108" s="109"/>
      <c r="AR108" s="109"/>
      <c r="AS108" s="109"/>
      <c r="AT108" s="109"/>
      <c r="AU108" s="109"/>
      <c r="AV108" s="109"/>
      <c r="AW108" s="109"/>
      <c r="AX108" s="109"/>
      <c r="AY108" s="109"/>
    </row>
    <row r="109" spans="6:51">
      <c r="G109" s="245"/>
      <c r="H109" s="4"/>
      <c r="I109" s="4"/>
      <c r="J109" s="4"/>
      <c r="K109" s="245"/>
      <c r="O109" s="172"/>
      <c r="P109" s="172"/>
      <c r="Q109" s="172"/>
      <c r="R109" s="172"/>
      <c r="S109" s="172"/>
      <c r="T109" s="172"/>
      <c r="U109" s="172"/>
      <c r="V109" s="172"/>
      <c r="W109" s="172"/>
      <c r="X109" s="172"/>
      <c r="Y109" s="172"/>
      <c r="Z109" s="172"/>
      <c r="AA109" s="172"/>
      <c r="AB109" s="172"/>
      <c r="AC109" s="172"/>
      <c r="AD109" s="172"/>
      <c r="AE109" s="172"/>
      <c r="AF109" s="172"/>
      <c r="AG109" s="172"/>
      <c r="AH109" s="172"/>
      <c r="AI109" s="172"/>
      <c r="AJ109" s="172"/>
      <c r="AK109" s="172"/>
      <c r="AL109" s="172"/>
      <c r="AM109" s="172"/>
      <c r="AN109" s="172"/>
      <c r="AO109" s="172"/>
      <c r="AP109" s="172"/>
      <c r="AQ109" s="172"/>
      <c r="AR109" s="172"/>
      <c r="AS109" s="172"/>
      <c r="AT109" s="172"/>
      <c r="AU109" s="172"/>
      <c r="AV109" s="172"/>
      <c r="AW109" s="172"/>
      <c r="AX109" s="172"/>
      <c r="AY109" s="172"/>
    </row>
    <row r="110" spans="6:51" ht="15">
      <c r="F110" s="109">
        <v>0.15</v>
      </c>
      <c r="T110" s="109">
        <v>9</v>
      </c>
      <c r="U110" s="771">
        <f>T110*$D$66/1000</f>
        <v>2.4390294527381693</v>
      </c>
      <c r="V110" s="777">
        <f>U110/180.12*1000</f>
        <v>13.541136202188371</v>
      </c>
    </row>
    <row r="111" spans="6:51" ht="15">
      <c r="F111" s="109">
        <v>0.16</v>
      </c>
      <c r="T111" s="109">
        <v>7.2</v>
      </c>
      <c r="U111" s="771">
        <f t="shared" ref="U111:U131" si="10">T111*$D$66/1000</f>
        <v>1.9512235621905356</v>
      </c>
      <c r="V111" s="777">
        <f t="shared" ref="V111:V131" si="11">U111/180.12*1000</f>
        <v>10.832908961750697</v>
      </c>
      <c r="AN111" s="588"/>
      <c r="AX111" s="4"/>
    </row>
    <row r="112" spans="6:51" ht="15">
      <c r="F112" s="109">
        <v>0.27</v>
      </c>
      <c r="T112" s="109">
        <v>5.8</v>
      </c>
      <c r="U112" s="771">
        <f t="shared" si="10"/>
        <v>1.571818980653487</v>
      </c>
      <c r="V112" s="777">
        <f t="shared" si="11"/>
        <v>8.7265099969658397</v>
      </c>
    </row>
    <row r="113" spans="6:22" ht="15">
      <c r="F113" s="109">
        <v>0.17</v>
      </c>
      <c r="T113" s="109">
        <v>2.1</v>
      </c>
      <c r="U113" s="771">
        <f t="shared" si="10"/>
        <v>0.56910687230557289</v>
      </c>
      <c r="V113" s="777">
        <f t="shared" si="11"/>
        <v>3.1595984471772867</v>
      </c>
    </row>
    <row r="114" spans="6:22" ht="15">
      <c r="F114" s="109">
        <v>0.24</v>
      </c>
      <c r="T114" s="109">
        <v>1.04</v>
      </c>
      <c r="U114" s="771">
        <f t="shared" si="10"/>
        <v>0.28184340342752184</v>
      </c>
      <c r="V114" s="777">
        <f t="shared" si="11"/>
        <v>1.564753516697323</v>
      </c>
    </row>
    <row r="115" spans="6:22" ht="15">
      <c r="F115" s="109">
        <v>0.3</v>
      </c>
      <c r="T115" s="109">
        <v>0.44</v>
      </c>
      <c r="U115" s="771">
        <f t="shared" si="10"/>
        <v>0.11924143991164383</v>
      </c>
      <c r="V115" s="777">
        <f t="shared" si="11"/>
        <v>0.66201110321809808</v>
      </c>
    </row>
    <row r="116" spans="6:22" ht="15">
      <c r="F116" s="109">
        <v>0.51</v>
      </c>
      <c r="T116" s="109">
        <v>0.20200000000000001</v>
      </c>
      <c r="U116" s="771">
        <f t="shared" si="10"/>
        <v>5.474266105034558E-2</v>
      </c>
      <c r="V116" s="777">
        <f t="shared" si="11"/>
        <v>0.30392327920467233</v>
      </c>
    </row>
    <row r="117" spans="6:22" ht="15">
      <c r="F117" s="109">
        <v>0.73</v>
      </c>
      <c r="T117" s="109">
        <v>0.15</v>
      </c>
      <c r="U117" s="771">
        <f t="shared" si="10"/>
        <v>4.0650490878969485E-2</v>
      </c>
      <c r="V117" s="777">
        <f t="shared" si="11"/>
        <v>0.22568560336980614</v>
      </c>
    </row>
    <row r="118" spans="6:22" ht="15">
      <c r="F118" s="109">
        <v>1.1000000000000001</v>
      </c>
      <c r="T118" s="109">
        <v>0.10100000000000001</v>
      </c>
      <c r="U118" s="771">
        <f t="shared" si="10"/>
        <v>2.737133052517279E-2</v>
      </c>
      <c r="V118" s="777">
        <f t="shared" si="11"/>
        <v>0.15196163960233616</v>
      </c>
    </row>
    <row r="119" spans="6:22" ht="15">
      <c r="F119" s="109">
        <v>1.22</v>
      </c>
      <c r="T119" s="109">
        <v>0.105</v>
      </c>
      <c r="U119" s="771">
        <f t="shared" si="10"/>
        <v>2.8455343615278642E-2</v>
      </c>
      <c r="V119" s="777">
        <f t="shared" si="11"/>
        <v>0.15797992235886432</v>
      </c>
    </row>
    <row r="120" spans="6:22" ht="15">
      <c r="F120" s="109">
        <v>1.48</v>
      </c>
      <c r="T120" s="109">
        <v>0.11</v>
      </c>
      <c r="U120" s="771">
        <f t="shared" si="10"/>
        <v>2.9810359977910959E-2</v>
      </c>
      <c r="V120" s="777">
        <f t="shared" si="11"/>
        <v>0.16550277580452452</v>
      </c>
    </row>
    <row r="121" spans="6:22" ht="15">
      <c r="F121" s="109">
        <v>1.49</v>
      </c>
      <c r="T121" s="109">
        <v>0.10199999999999999</v>
      </c>
      <c r="U121" s="771">
        <f t="shared" si="10"/>
        <v>2.7642333797699252E-2</v>
      </c>
      <c r="V121" s="777">
        <f t="shared" si="11"/>
        <v>0.15346621029146817</v>
      </c>
    </row>
    <row r="122" spans="6:22" ht="15">
      <c r="F122" s="109">
        <v>2</v>
      </c>
      <c r="T122" s="109">
        <v>9.9000000000000005E-2</v>
      </c>
      <c r="U122" s="771">
        <f t="shared" si="10"/>
        <v>2.6829323980119862E-2</v>
      </c>
      <c r="V122" s="777">
        <f t="shared" si="11"/>
        <v>0.14895249822407208</v>
      </c>
    </row>
    <row r="123" spans="6:22" ht="15">
      <c r="F123" s="109">
        <v>2.4500000000000002</v>
      </c>
      <c r="T123" s="109">
        <v>0.1</v>
      </c>
      <c r="U123" s="771">
        <f t="shared" si="10"/>
        <v>2.7100327252646328E-2</v>
      </c>
      <c r="V123" s="777">
        <f t="shared" si="11"/>
        <v>0.15045706891320412</v>
      </c>
    </row>
    <row r="124" spans="6:22" ht="15">
      <c r="F124" s="109">
        <v>4.24</v>
      </c>
      <c r="T124" s="109">
        <v>0.10299999999999999</v>
      </c>
      <c r="U124" s="771">
        <f t="shared" si="10"/>
        <v>2.7913337070225714E-2</v>
      </c>
      <c r="V124" s="777">
        <f t="shared" si="11"/>
        <v>0.15497078098060021</v>
      </c>
    </row>
    <row r="125" spans="6:22" ht="15">
      <c r="F125" s="109">
        <v>4.78</v>
      </c>
      <c r="T125" s="109">
        <v>0.10349999999999999</v>
      </c>
      <c r="U125" s="771">
        <f t="shared" si="10"/>
        <v>2.8048838706488947E-2</v>
      </c>
      <c r="V125" s="777">
        <f t="shared" si="11"/>
        <v>0.15572306632516625</v>
      </c>
    </row>
    <row r="126" spans="6:22" ht="15">
      <c r="F126" s="109">
        <v>5.0999999999999996</v>
      </c>
      <c r="T126" s="109">
        <v>0.10299999999999999</v>
      </c>
      <c r="U126" s="771">
        <f t="shared" si="10"/>
        <v>2.7913337070225714E-2</v>
      </c>
      <c r="V126" s="777">
        <f t="shared" si="11"/>
        <v>0.15497078098060021</v>
      </c>
    </row>
    <row r="127" spans="6:22" ht="15">
      <c r="F127" s="109">
        <v>7.35</v>
      </c>
      <c r="T127" s="109">
        <v>0.10299999999999999</v>
      </c>
      <c r="U127" s="771">
        <f t="shared" si="10"/>
        <v>2.7913337070225714E-2</v>
      </c>
      <c r="V127" s="777">
        <f t="shared" si="11"/>
        <v>0.15497078098060021</v>
      </c>
    </row>
    <row r="128" spans="6:22" ht="15">
      <c r="F128" s="109">
        <v>10.65</v>
      </c>
      <c r="T128" s="109">
        <v>0.105</v>
      </c>
      <c r="U128" s="771">
        <f t="shared" si="10"/>
        <v>2.8455343615278642E-2</v>
      </c>
      <c r="V128" s="777">
        <f t="shared" si="11"/>
        <v>0.15797992235886432</v>
      </c>
    </row>
    <row r="129" spans="3:25" ht="15">
      <c r="F129" s="109">
        <v>11.5</v>
      </c>
      <c r="T129" s="109">
        <v>9.0499999999999997E-2</v>
      </c>
      <c r="U129" s="771">
        <f t="shared" si="10"/>
        <v>2.4525796163644923E-2</v>
      </c>
      <c r="V129" s="777">
        <f t="shared" si="11"/>
        <v>0.1361636473664497</v>
      </c>
    </row>
    <row r="130" spans="3:25" ht="15">
      <c r="F130" s="109">
        <v>17.760000000000002</v>
      </c>
      <c r="T130" s="109">
        <v>0.10349999999999999</v>
      </c>
      <c r="U130" s="771">
        <f t="shared" si="10"/>
        <v>2.8048838706488947E-2</v>
      </c>
      <c r="V130" s="777">
        <f t="shared" si="11"/>
        <v>0.15572306632516625</v>
      </c>
    </row>
    <row r="131" spans="3:25" ht="15">
      <c r="F131" s="109">
        <v>20.76</v>
      </c>
      <c r="T131" s="109">
        <v>0.11</v>
      </c>
      <c r="U131" s="771">
        <f t="shared" si="10"/>
        <v>2.9810359977910959E-2</v>
      </c>
      <c r="V131" s="777">
        <f t="shared" si="11"/>
        <v>0.16550277580452452</v>
      </c>
    </row>
    <row r="132" spans="3:25" ht="15">
      <c r="F132" s="109"/>
    </row>
    <row r="134" spans="3:25" ht="15">
      <c r="C134" s="1">
        <f>T110</f>
        <v>9</v>
      </c>
      <c r="D134" s="23" t="s">
        <v>24</v>
      </c>
      <c r="E134" t="s">
        <v>27</v>
      </c>
      <c r="F134" s="524">
        <f>D66</f>
        <v>271.00327252646326</v>
      </c>
      <c r="G134" s="745" t="s">
        <v>32</v>
      </c>
      <c r="H134" t="s">
        <v>27</v>
      </c>
      <c r="I134" s="286">
        <v>1000000000</v>
      </c>
      <c r="J134" t="s">
        <v>623</v>
      </c>
      <c r="K134" t="s">
        <v>27</v>
      </c>
      <c r="L134" s="23"/>
      <c r="M134" s="23" t="s">
        <v>356</v>
      </c>
      <c r="N134" s="450" t="s">
        <v>28</v>
      </c>
      <c r="O134" s="799">
        <f>C134*F134*I134/L135</f>
        <v>2.4390294527381693</v>
      </c>
      <c r="P134" s="23" t="s">
        <v>756</v>
      </c>
      <c r="Q134" t="s">
        <v>27</v>
      </c>
      <c r="R134" s="23"/>
      <c r="S134" s="23" t="s">
        <v>745</v>
      </c>
      <c r="T134" t="s">
        <v>27</v>
      </c>
      <c r="U134" s="23">
        <v>1000</v>
      </c>
      <c r="V134" s="23" t="s">
        <v>624</v>
      </c>
      <c r="W134" s="450" t="s">
        <v>28</v>
      </c>
      <c r="X134" s="747">
        <f>O134/R135*U134</f>
        <v>13.541136202188371</v>
      </c>
      <c r="Y134" t="s">
        <v>756</v>
      </c>
    </row>
    <row r="135" spans="3:25">
      <c r="D135" t="s">
        <v>23</v>
      </c>
      <c r="G135" t="s">
        <v>33</v>
      </c>
      <c r="I135" t="s">
        <v>24</v>
      </c>
      <c r="L135" s="285">
        <v>1000000000000</v>
      </c>
      <c r="M135" t="s">
        <v>31</v>
      </c>
      <c r="O135" s="424"/>
      <c r="P135" t="s">
        <v>1226</v>
      </c>
      <c r="R135">
        <v>180.12</v>
      </c>
      <c r="S135" t="s">
        <v>629</v>
      </c>
      <c r="V135" t="s">
        <v>755</v>
      </c>
      <c r="Y135" t="s">
        <v>755</v>
      </c>
    </row>
  </sheetData>
  <pageMargins left="0.7" right="0.7" top="0.75" bottom="0.75" header="0.3" footer="0.3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A0B2F-8297-4766-A96D-954FDC9B6F2D}">
  <dimension ref="A1:BG40"/>
  <sheetViews>
    <sheetView zoomScale="32" zoomScaleNormal="90" workbookViewId="0">
      <selection activeCell="P30" sqref="P30"/>
    </sheetView>
  </sheetViews>
  <sheetFormatPr defaultColWidth="8.875" defaultRowHeight="14.25"/>
  <cols>
    <col min="19" max="19" width="14.125" style="4" customWidth="1"/>
    <col min="20" max="20" width="12" customWidth="1"/>
    <col min="21" max="21" width="12.125" customWidth="1"/>
    <col min="28" max="28" width="8.875" style="4"/>
    <col min="29" max="29" width="10.875" style="4" customWidth="1"/>
    <col min="31" max="31" width="8.125" customWidth="1"/>
    <col min="32" max="32" width="13.375" customWidth="1"/>
    <col min="33" max="33" width="10" customWidth="1"/>
    <col min="34" max="34" width="11.5" customWidth="1"/>
    <col min="35" max="35" width="6.875" customWidth="1"/>
    <col min="39" max="39" width="6.5" customWidth="1"/>
    <col min="47" max="47" width="5.375" customWidth="1"/>
    <col min="49" max="49" width="4.875" customWidth="1"/>
    <col min="50" max="50" width="9.5" customWidth="1"/>
    <col min="53" max="53" width="10.875" customWidth="1"/>
    <col min="54" max="54" width="10.5" customWidth="1"/>
  </cols>
  <sheetData>
    <row r="1" spans="1:54" ht="23.25">
      <c r="A1" s="359" t="s">
        <v>688</v>
      </c>
      <c r="R1" s="17" t="s">
        <v>811</v>
      </c>
      <c r="S1" s="19">
        <v>14.7</v>
      </c>
      <c r="T1" s="15" t="s">
        <v>11</v>
      </c>
    </row>
    <row r="2" spans="1:54">
      <c r="R2" s="16" t="s">
        <v>12</v>
      </c>
      <c r="S2" s="20">
        <f>PI()/6*S1^3/1000</f>
        <v>1.663223553459835</v>
      </c>
      <c r="T2" s="15" t="s">
        <v>13</v>
      </c>
      <c r="AE2">
        <v>7.2</v>
      </c>
      <c r="AF2" s="23" t="s">
        <v>813</v>
      </c>
      <c r="AH2" s="23" t="s">
        <v>33</v>
      </c>
      <c r="AI2" s="450" t="s">
        <v>28</v>
      </c>
      <c r="AJ2">
        <f>AE2/AG3</f>
        <v>2.0419542568583256E-2</v>
      </c>
      <c r="AK2" s="285">
        <v>9.9999999999999994E-12</v>
      </c>
      <c r="AL2" s="285">
        <v>1000000000000</v>
      </c>
      <c r="AM2" t="s">
        <v>31</v>
      </c>
      <c r="AN2" s="285">
        <f>AJ2*AK2*AL2</f>
        <v>0.20419542568583254</v>
      </c>
    </row>
    <row r="3" spans="1:54">
      <c r="R3" s="16" t="s">
        <v>14</v>
      </c>
      <c r="S3" s="19">
        <v>1.06</v>
      </c>
      <c r="T3" s="15" t="s">
        <v>15</v>
      </c>
      <c r="AF3" t="s">
        <v>814</v>
      </c>
      <c r="AG3" s="524">
        <f>S6</f>
        <v>352.60339333348492</v>
      </c>
      <c r="AH3" t="s">
        <v>31</v>
      </c>
      <c r="AM3" t="s">
        <v>356</v>
      </c>
    </row>
    <row r="4" spans="1:54">
      <c r="R4" s="17" t="s">
        <v>16</v>
      </c>
      <c r="S4" s="22">
        <f>S2*S3*1000</f>
        <v>1763.0169666674251</v>
      </c>
      <c r="T4" s="15" t="s">
        <v>17</v>
      </c>
    </row>
    <row r="5" spans="1:54">
      <c r="R5" s="16" t="s">
        <v>18</v>
      </c>
      <c r="S5" s="21">
        <v>0.8</v>
      </c>
      <c r="T5" s="15"/>
    </row>
    <row r="6" spans="1:54" ht="15">
      <c r="R6" s="16" t="s">
        <v>19</v>
      </c>
      <c r="S6" s="523">
        <f>S4*(1-S5)</f>
        <v>352.60339333348492</v>
      </c>
      <c r="T6" s="15" t="s">
        <v>20</v>
      </c>
    </row>
    <row r="7" spans="1:54" ht="15">
      <c r="AB7" s="4" t="s">
        <v>806</v>
      </c>
      <c r="AD7" s="4" t="s">
        <v>795</v>
      </c>
      <c r="AF7" s="4"/>
      <c r="AG7" s="4"/>
      <c r="AH7" s="4"/>
      <c r="AI7" s="4"/>
      <c r="AJ7" s="4"/>
      <c r="AK7" s="4"/>
      <c r="AL7" s="4"/>
      <c r="AM7" s="4"/>
      <c r="AN7" s="4"/>
      <c r="BB7" s="162">
        <v>180.12</v>
      </c>
    </row>
    <row r="8" spans="1:54" ht="15">
      <c r="S8" s="109" t="s">
        <v>361</v>
      </c>
      <c r="T8" s="109" t="s">
        <v>339</v>
      </c>
      <c r="U8" s="109" t="s">
        <v>791</v>
      </c>
      <c r="V8" s="109" t="s">
        <v>793</v>
      </c>
      <c r="W8" s="109" t="s">
        <v>719</v>
      </c>
      <c r="X8" s="1" t="s">
        <v>792</v>
      </c>
      <c r="Y8" s="1" t="s">
        <v>230</v>
      </c>
      <c r="Z8" s="1" t="s">
        <v>104</v>
      </c>
      <c r="AA8" s="1"/>
      <c r="AB8" s="4" t="s">
        <v>807</v>
      </c>
      <c r="AD8" s="4" t="s">
        <v>808</v>
      </c>
      <c r="AF8" s="103" t="s">
        <v>332</v>
      </c>
      <c r="AG8" s="103"/>
      <c r="AH8" s="103"/>
      <c r="AI8" s="109"/>
      <c r="AJ8" s="657" t="s">
        <v>334</v>
      </c>
      <c r="AK8" s="657"/>
      <c r="AL8" s="657"/>
      <c r="AM8" s="109"/>
      <c r="AN8" s="658" t="s">
        <v>343</v>
      </c>
      <c r="AO8" s="658"/>
      <c r="AP8" s="658"/>
      <c r="AQ8" s="109"/>
      <c r="AR8" s="659" t="s">
        <v>342</v>
      </c>
      <c r="AS8" s="659"/>
      <c r="AT8" s="659"/>
      <c r="AU8" s="109"/>
      <c r="AV8" s="109" t="s">
        <v>825</v>
      </c>
      <c r="AW8" s="109"/>
      <c r="AX8" s="109" t="s">
        <v>826</v>
      </c>
      <c r="AY8" s="109"/>
      <c r="AZ8" s="490" t="s">
        <v>721</v>
      </c>
    </row>
    <row r="9" spans="1:54" ht="33.75" customHeight="1" thickBot="1">
      <c r="Q9" s="436"/>
      <c r="S9" s="489" t="s">
        <v>108</v>
      </c>
      <c r="T9" s="489" t="s">
        <v>108</v>
      </c>
      <c r="U9" s="489" t="s">
        <v>108</v>
      </c>
      <c r="V9" s="515" t="s">
        <v>108</v>
      </c>
      <c r="W9" s="515"/>
      <c r="X9" s="436"/>
      <c r="Y9" s="436"/>
      <c r="Z9" s="432"/>
      <c r="AA9" s="432"/>
      <c r="AB9" s="515" t="s">
        <v>340</v>
      </c>
      <c r="AC9" s="515" t="s">
        <v>135</v>
      </c>
      <c r="AD9" s="515" t="s">
        <v>101</v>
      </c>
      <c r="AE9" s="436"/>
      <c r="AF9" s="114" t="s">
        <v>805</v>
      </c>
      <c r="AG9" s="114" t="s">
        <v>812</v>
      </c>
      <c r="AH9" s="114" t="s">
        <v>815</v>
      </c>
      <c r="AI9" s="114"/>
      <c r="AJ9" s="114" t="s">
        <v>805</v>
      </c>
      <c r="AK9" s="114" t="s">
        <v>812</v>
      </c>
      <c r="AL9" s="114" t="s">
        <v>815</v>
      </c>
      <c r="AM9" s="114"/>
      <c r="AN9" s="114" t="s">
        <v>805</v>
      </c>
      <c r="AO9" s="114" t="s">
        <v>812</v>
      </c>
      <c r="AP9" s="114" t="s">
        <v>815</v>
      </c>
      <c r="AQ9" s="114"/>
      <c r="AR9" s="114" t="s">
        <v>805</v>
      </c>
      <c r="AS9" s="114" t="s">
        <v>812</v>
      </c>
      <c r="AT9" s="114" t="s">
        <v>815</v>
      </c>
      <c r="AU9" s="114"/>
      <c r="AV9" s="114"/>
      <c r="AW9" s="114"/>
      <c r="AX9" s="114"/>
      <c r="AY9" s="114"/>
      <c r="AZ9" s="114" t="s">
        <v>723</v>
      </c>
      <c r="BA9" s="114" t="s">
        <v>206</v>
      </c>
      <c r="BB9" s="114" t="s">
        <v>122</v>
      </c>
    </row>
    <row r="10" spans="1:54" ht="15.75" thickTop="1">
      <c r="Q10" t="s">
        <v>804</v>
      </c>
      <c r="R10" t="s">
        <v>689</v>
      </c>
      <c r="S10" s="528">
        <v>5.56</v>
      </c>
      <c r="T10" s="528">
        <v>2</v>
      </c>
      <c r="U10" s="528">
        <v>1</v>
      </c>
      <c r="V10" s="529">
        <v>0</v>
      </c>
      <c r="W10" s="530">
        <v>0</v>
      </c>
      <c r="X10" s="121">
        <v>0.05</v>
      </c>
      <c r="Y10" s="256">
        <v>30</v>
      </c>
      <c r="Z10" t="s">
        <v>796</v>
      </c>
      <c r="AA10" t="s">
        <v>797</v>
      </c>
      <c r="AB10" s="386">
        <v>2.35E-2</v>
      </c>
      <c r="AC10" s="521">
        <f>AB10*24</f>
        <v>0.56400000000000006</v>
      </c>
      <c r="AD10" s="519">
        <v>0</v>
      </c>
      <c r="AF10" s="520">
        <v>7.2</v>
      </c>
      <c r="AG10" s="470">
        <f>AF10/$S$6*10</f>
        <v>0.20419542568583254</v>
      </c>
      <c r="AH10" s="525">
        <f>AG10*24</f>
        <v>4.9006902164599815</v>
      </c>
      <c r="AI10" s="520"/>
      <c r="AJ10" s="520"/>
      <c r="AK10" s="470">
        <f>AJ10/$S$6*10</f>
        <v>0</v>
      </c>
      <c r="AL10" s="520">
        <f>AK10*24</f>
        <v>0</v>
      </c>
      <c r="AM10" s="520"/>
      <c r="AN10" s="520">
        <v>8.3000000000000007</v>
      </c>
      <c r="AO10" s="470">
        <f>AN10/$S$6*10</f>
        <v>0.23539194905450142</v>
      </c>
      <c r="AP10" s="520">
        <f>AO10*24</f>
        <v>5.6494067773080339</v>
      </c>
      <c r="AQ10" s="520"/>
      <c r="AR10" s="520"/>
      <c r="AS10" s="520">
        <f>AR10/$S$6*10</f>
        <v>0</v>
      </c>
      <c r="AT10" s="520">
        <f>AS10*24</f>
        <v>0</v>
      </c>
      <c r="AU10" s="520"/>
      <c r="AV10" s="533">
        <f>AP10/AH10</f>
        <v>1.1527777777777777</v>
      </c>
      <c r="AW10" s="520"/>
      <c r="AX10" s="520"/>
      <c r="AY10" s="520"/>
      <c r="AZ10" s="520"/>
      <c r="BA10" s="117">
        <f>AC10/AH10</f>
        <v>0.11508582976856799</v>
      </c>
      <c r="BB10" s="117">
        <f>BA10/BB$7*1000</f>
        <v>0.63893976109575834</v>
      </c>
    </row>
    <row r="11" spans="1:54" ht="15">
      <c r="Q11" t="s">
        <v>804</v>
      </c>
      <c r="S11" s="528">
        <v>5.56</v>
      </c>
      <c r="T11" s="528">
        <v>2</v>
      </c>
      <c r="U11" s="528">
        <v>1</v>
      </c>
      <c r="V11" s="529">
        <v>1</v>
      </c>
      <c r="W11" s="530">
        <v>0</v>
      </c>
      <c r="X11" s="121">
        <v>0.05</v>
      </c>
      <c r="Y11" s="256">
        <v>30</v>
      </c>
      <c r="Z11" t="s">
        <v>798</v>
      </c>
      <c r="AA11" t="s">
        <v>797</v>
      </c>
      <c r="AB11" s="386">
        <v>2.18E-2</v>
      </c>
      <c r="AC11" s="521">
        <f t="shared" ref="AC11:AC16" si="0">AB11*24</f>
        <v>0.5232</v>
      </c>
      <c r="AD11" s="519">
        <v>7.2</v>
      </c>
      <c r="AF11" s="520">
        <v>6.9</v>
      </c>
      <c r="AG11" s="470">
        <f t="shared" ref="AG11:AG16" si="1">AF11/$S$6*10</f>
        <v>0.19568728294892285</v>
      </c>
      <c r="AH11" s="525">
        <f t="shared" ref="AH11:AH16" si="2">AG11*24</f>
        <v>4.6964947907741479</v>
      </c>
      <c r="AI11" s="520"/>
      <c r="AJ11" s="520"/>
      <c r="AK11" s="470">
        <f t="shared" ref="AK11:AK16" si="3">AJ11/$S$6*10</f>
        <v>0</v>
      </c>
      <c r="AL11" s="520">
        <f t="shared" ref="AL11:AL16" si="4">AK11*24</f>
        <v>0</v>
      </c>
      <c r="AM11" s="520"/>
      <c r="AN11" s="520">
        <v>9.1999999999999993</v>
      </c>
      <c r="AO11" s="470">
        <f t="shared" ref="AO11:AO16" si="5">AN11/$S$6*10</f>
        <v>0.26091637726523043</v>
      </c>
      <c r="AP11" s="520">
        <f t="shared" ref="AP11:AP16" si="6">AO11*24</f>
        <v>6.2619930543655302</v>
      </c>
      <c r="AQ11" s="520"/>
      <c r="AR11" s="520"/>
      <c r="AS11" s="520">
        <f t="shared" ref="AS11:AS16" si="7">AR11/$S$6*10</f>
        <v>0</v>
      </c>
      <c r="AT11" s="520">
        <f t="shared" ref="AT11:AT16" si="8">AS11*24</f>
        <v>0</v>
      </c>
      <c r="AU11" s="520"/>
      <c r="AV11" s="533">
        <f t="shared" ref="AV11:AV16" si="9">AP11/AH11</f>
        <v>1.3333333333333333</v>
      </c>
      <c r="AW11" s="520"/>
      <c r="AX11" s="520"/>
      <c r="AY11" s="520"/>
      <c r="AZ11" s="520"/>
      <c r="BA11" s="117">
        <f t="shared" ref="BA11:BA16" si="10">AC11/AH11</f>
        <v>0.11140223151695612</v>
      </c>
      <c r="BB11" s="117">
        <f t="shared" ref="BB11:BB16" si="11">BA11/BB$7*1000</f>
        <v>0.61848896023182387</v>
      </c>
    </row>
    <row r="12" spans="1:54" ht="15">
      <c r="Q12" t="s">
        <v>804</v>
      </c>
      <c r="S12" s="4">
        <v>5.56</v>
      </c>
      <c r="T12" s="4">
        <v>2</v>
      </c>
      <c r="U12" s="4">
        <v>1</v>
      </c>
      <c r="V12" s="418">
        <v>2.5</v>
      </c>
      <c r="W12" s="386">
        <v>0</v>
      </c>
      <c r="X12" s="121">
        <v>0.05</v>
      </c>
      <c r="Y12" s="256">
        <v>30</v>
      </c>
      <c r="Z12" t="s">
        <v>799</v>
      </c>
      <c r="AA12" t="s">
        <v>797</v>
      </c>
      <c r="AB12" s="386">
        <v>2.01E-2</v>
      </c>
      <c r="AC12" s="521">
        <f t="shared" si="0"/>
        <v>0.4824</v>
      </c>
      <c r="AD12" s="519">
        <v>14</v>
      </c>
      <c r="AF12" s="520">
        <v>7.2</v>
      </c>
      <c r="AG12" s="470">
        <f t="shared" si="1"/>
        <v>0.20419542568583254</v>
      </c>
      <c r="AH12" s="525">
        <f t="shared" si="2"/>
        <v>4.9006902164599815</v>
      </c>
      <c r="AI12" s="520"/>
      <c r="AJ12" s="520"/>
      <c r="AK12" s="470">
        <f t="shared" si="3"/>
        <v>0</v>
      </c>
      <c r="AL12" s="520">
        <f t="shared" si="4"/>
        <v>0</v>
      </c>
      <c r="AM12" s="520"/>
      <c r="AN12" s="520">
        <v>8.8000000000000007</v>
      </c>
      <c r="AO12" s="470">
        <f t="shared" si="5"/>
        <v>0.2495721869493509</v>
      </c>
      <c r="AP12" s="520">
        <f t="shared" si="6"/>
        <v>5.9897324867844217</v>
      </c>
      <c r="AQ12" s="520"/>
      <c r="AR12" s="520"/>
      <c r="AS12" s="520">
        <f t="shared" si="7"/>
        <v>0</v>
      </c>
      <c r="AT12" s="520">
        <f t="shared" si="8"/>
        <v>0</v>
      </c>
      <c r="AU12" s="520"/>
      <c r="AV12" s="533">
        <f t="shared" si="9"/>
        <v>1.2222222222222221</v>
      </c>
      <c r="AW12" s="520"/>
      <c r="AX12" s="520"/>
      <c r="AY12" s="520"/>
      <c r="AZ12" s="520"/>
      <c r="BA12" s="117">
        <f t="shared" si="10"/>
        <v>9.8435113972264524E-2</v>
      </c>
      <c r="BB12" s="117">
        <f t="shared" si="11"/>
        <v>0.54649741268190377</v>
      </c>
    </row>
    <row r="13" spans="1:54" ht="15">
      <c r="Q13" t="s">
        <v>804</v>
      </c>
      <c r="S13" s="4">
        <v>5.56</v>
      </c>
      <c r="T13" s="4">
        <v>2</v>
      </c>
      <c r="U13" s="4">
        <v>1</v>
      </c>
      <c r="V13" s="418">
        <v>5</v>
      </c>
      <c r="W13" s="386">
        <v>0</v>
      </c>
      <c r="X13" s="121">
        <v>0.05</v>
      </c>
      <c r="Y13" s="256">
        <v>30</v>
      </c>
      <c r="Z13" t="s">
        <v>800</v>
      </c>
      <c r="AA13" t="s">
        <v>797</v>
      </c>
      <c r="AB13" s="386">
        <v>1.8599999999999998E-2</v>
      </c>
      <c r="AC13" s="521">
        <f t="shared" si="0"/>
        <v>0.44639999999999996</v>
      </c>
      <c r="AD13" s="519">
        <v>20.8</v>
      </c>
      <c r="AF13" s="520">
        <v>7.8</v>
      </c>
      <c r="AG13" s="470">
        <f t="shared" si="1"/>
        <v>0.22121171115965191</v>
      </c>
      <c r="AH13" s="525">
        <f t="shared" si="2"/>
        <v>5.309081067831646</v>
      </c>
      <c r="AI13" s="520"/>
      <c r="AJ13" s="520"/>
      <c r="AK13" s="470">
        <f t="shared" si="3"/>
        <v>0</v>
      </c>
      <c r="AL13" s="520">
        <f t="shared" si="4"/>
        <v>0</v>
      </c>
      <c r="AM13" s="520"/>
      <c r="AN13" s="520">
        <v>9.6999999999999993</v>
      </c>
      <c r="AO13" s="470">
        <f t="shared" si="5"/>
        <v>0.27509661516007994</v>
      </c>
      <c r="AP13" s="520">
        <f t="shared" si="6"/>
        <v>6.6023187638419181</v>
      </c>
      <c r="AQ13" s="520"/>
      <c r="AR13" s="520"/>
      <c r="AS13" s="520">
        <f t="shared" si="7"/>
        <v>0</v>
      </c>
      <c r="AT13" s="520">
        <f t="shared" si="8"/>
        <v>0</v>
      </c>
      <c r="AU13" s="520"/>
      <c r="AV13" s="533">
        <f t="shared" si="9"/>
        <v>1.2435897435897434</v>
      </c>
      <c r="AW13" s="520"/>
      <c r="AX13" s="520"/>
      <c r="AY13" s="520"/>
      <c r="AZ13" s="520"/>
      <c r="BA13" s="117">
        <f t="shared" si="10"/>
        <v>8.4082347641061775E-2</v>
      </c>
      <c r="BB13" s="117">
        <f t="shared" si="11"/>
        <v>0.46681294493149994</v>
      </c>
    </row>
    <row r="14" spans="1:54" ht="15">
      <c r="Q14" t="s">
        <v>804</v>
      </c>
      <c r="S14" s="4">
        <v>5.56</v>
      </c>
      <c r="T14" s="4">
        <v>2</v>
      </c>
      <c r="U14" s="4">
        <v>1</v>
      </c>
      <c r="V14" s="418">
        <v>7.5</v>
      </c>
      <c r="W14" s="386">
        <v>0</v>
      </c>
      <c r="X14" s="121">
        <v>0.05</v>
      </c>
      <c r="Y14" s="256">
        <v>30</v>
      </c>
      <c r="Z14" t="s">
        <v>801</v>
      </c>
      <c r="AA14" t="s">
        <v>797</v>
      </c>
      <c r="AB14" s="386">
        <v>1.3899999999999999E-2</v>
      </c>
      <c r="AC14" s="521">
        <f t="shared" si="0"/>
        <v>0.33360000000000001</v>
      </c>
      <c r="AD14" s="519">
        <v>41.1</v>
      </c>
      <c r="AF14" s="520">
        <v>7.3</v>
      </c>
      <c r="AG14" s="470">
        <f t="shared" si="1"/>
        <v>0.20703147326480242</v>
      </c>
      <c r="AH14" s="525">
        <f t="shared" si="2"/>
        <v>4.9687553583552582</v>
      </c>
      <c r="AI14" s="520"/>
      <c r="AJ14" s="520"/>
      <c r="AK14" s="470">
        <f t="shared" si="3"/>
        <v>0</v>
      </c>
      <c r="AL14" s="520">
        <f t="shared" si="4"/>
        <v>0</v>
      </c>
      <c r="AM14" s="520"/>
      <c r="AN14" s="520">
        <v>-11.5</v>
      </c>
      <c r="AO14" s="470">
        <f t="shared" si="5"/>
        <v>-0.32614547158153812</v>
      </c>
      <c r="AP14" s="520">
        <f t="shared" si="6"/>
        <v>-7.8274913179569143</v>
      </c>
      <c r="AQ14" s="520"/>
      <c r="AR14" s="520"/>
      <c r="AS14" s="520">
        <f t="shared" si="7"/>
        <v>0</v>
      </c>
      <c r="AT14" s="520">
        <f t="shared" si="8"/>
        <v>0</v>
      </c>
      <c r="AU14" s="520"/>
      <c r="AV14" s="533">
        <f t="shared" si="9"/>
        <v>-1.5753424657534247</v>
      </c>
      <c r="AW14" s="520"/>
      <c r="AX14" s="520"/>
      <c r="AY14" s="520"/>
      <c r="AZ14" s="520"/>
      <c r="BA14" s="117">
        <f t="shared" si="10"/>
        <v>6.7139550237471785E-2</v>
      </c>
      <c r="BB14" s="117">
        <f t="shared" si="11"/>
        <v>0.37274900198463129</v>
      </c>
    </row>
    <row r="15" spans="1:54" ht="15">
      <c r="Q15" t="s">
        <v>804</v>
      </c>
      <c r="S15" s="4">
        <v>5.56</v>
      </c>
      <c r="T15" s="4">
        <v>2</v>
      </c>
      <c r="U15" s="4">
        <v>1</v>
      </c>
      <c r="V15" s="418">
        <v>10</v>
      </c>
      <c r="W15" s="386">
        <v>0</v>
      </c>
      <c r="X15" s="121">
        <v>0.05</v>
      </c>
      <c r="Y15" s="256">
        <v>30</v>
      </c>
      <c r="Z15" t="s">
        <v>802</v>
      </c>
      <c r="AA15" t="s">
        <v>797</v>
      </c>
      <c r="AB15" s="386">
        <v>1.12E-2</v>
      </c>
      <c r="AC15" s="521">
        <f t="shared" si="0"/>
        <v>0.26879999999999998</v>
      </c>
      <c r="AD15" s="519">
        <v>52.2</v>
      </c>
      <c r="AF15" s="520">
        <v>7.8</v>
      </c>
      <c r="AG15" s="470">
        <f t="shared" si="1"/>
        <v>0.22121171115965191</v>
      </c>
      <c r="AH15" s="525">
        <f t="shared" si="2"/>
        <v>5.309081067831646</v>
      </c>
      <c r="AI15" s="520"/>
      <c r="AJ15" s="520"/>
      <c r="AK15" s="470">
        <f t="shared" si="3"/>
        <v>0</v>
      </c>
      <c r="AL15" s="520">
        <f t="shared" si="4"/>
        <v>0</v>
      </c>
      <c r="AM15" s="520"/>
      <c r="AN15" s="520">
        <v>-35.4</v>
      </c>
      <c r="AO15" s="470">
        <f t="shared" si="5"/>
        <v>-1.0039608429553433</v>
      </c>
      <c r="AP15" s="520">
        <f t="shared" si="6"/>
        <v>-24.09506023092824</v>
      </c>
      <c r="AQ15" s="520"/>
      <c r="AR15" s="520"/>
      <c r="AS15" s="520">
        <f t="shared" si="7"/>
        <v>0</v>
      </c>
      <c r="AT15" s="520">
        <f t="shared" si="8"/>
        <v>0</v>
      </c>
      <c r="AU15" s="520"/>
      <c r="AV15" s="533">
        <f t="shared" si="9"/>
        <v>-4.5384615384615383</v>
      </c>
      <c r="AW15" s="520"/>
      <c r="AX15" s="520"/>
      <c r="AY15" s="520"/>
      <c r="AZ15" s="520"/>
      <c r="BA15" s="117">
        <f t="shared" si="10"/>
        <v>5.0630230837628604E-2</v>
      </c>
      <c r="BB15" s="117">
        <f t="shared" si="11"/>
        <v>0.28109166576520433</v>
      </c>
    </row>
    <row r="16" spans="1:54" ht="15">
      <c r="Q16" t="s">
        <v>804</v>
      </c>
      <c r="S16" s="4">
        <v>5.56</v>
      </c>
      <c r="T16" s="4">
        <v>2</v>
      </c>
      <c r="U16" s="4">
        <v>1</v>
      </c>
      <c r="V16" s="418">
        <v>20</v>
      </c>
      <c r="W16" s="386">
        <v>0</v>
      </c>
      <c r="X16" s="121">
        <v>0.05</v>
      </c>
      <c r="Y16" s="256">
        <v>30</v>
      </c>
      <c r="Z16" t="s">
        <v>803</v>
      </c>
      <c r="AA16" t="s">
        <v>797</v>
      </c>
      <c r="AB16" s="386">
        <v>7.4000000000000003E-3</v>
      </c>
      <c r="AC16" s="521">
        <f t="shared" si="0"/>
        <v>0.17760000000000001</v>
      </c>
      <c r="AD16" s="519">
        <v>68.7</v>
      </c>
      <c r="AF16" s="520">
        <v>6.3</v>
      </c>
      <c r="AG16" s="470">
        <f t="shared" si="1"/>
        <v>0.17867099747510345</v>
      </c>
      <c r="AH16" s="525">
        <f t="shared" si="2"/>
        <v>4.2881039394024825</v>
      </c>
      <c r="AI16" s="520"/>
      <c r="AJ16" s="520"/>
      <c r="AK16" s="470">
        <f t="shared" si="3"/>
        <v>0</v>
      </c>
      <c r="AL16" s="520">
        <f t="shared" si="4"/>
        <v>0</v>
      </c>
      <c r="AM16" s="520"/>
      <c r="AN16" s="520">
        <v>-85.7</v>
      </c>
      <c r="AO16" s="470">
        <f t="shared" si="5"/>
        <v>-2.4304927751772012</v>
      </c>
      <c r="AP16" s="520">
        <f t="shared" si="6"/>
        <v>-58.331826604252825</v>
      </c>
      <c r="AQ16" s="520"/>
      <c r="AR16" s="520"/>
      <c r="AS16" s="520">
        <f t="shared" si="7"/>
        <v>0</v>
      </c>
      <c r="AT16" s="520">
        <f t="shared" si="8"/>
        <v>0</v>
      </c>
      <c r="AU16" s="520"/>
      <c r="AV16" s="533">
        <f t="shared" si="9"/>
        <v>-13.603174603174605</v>
      </c>
      <c r="AW16" s="520"/>
      <c r="AX16" s="520"/>
      <c r="AY16" s="520"/>
      <c r="BA16" s="117">
        <f t="shared" si="10"/>
        <v>4.1416906518536335E-2</v>
      </c>
      <c r="BB16" s="117">
        <f t="shared" si="11"/>
        <v>0.22994063134874715</v>
      </c>
    </row>
    <row r="17" spans="17:54">
      <c r="S17"/>
      <c r="AC17" s="116"/>
      <c r="AD17" s="4"/>
      <c r="AG17" s="120"/>
      <c r="AH17" s="120"/>
      <c r="AK17" s="120"/>
      <c r="AO17" s="120"/>
    </row>
    <row r="18" spans="17:54" ht="15">
      <c r="Q18" t="s">
        <v>804</v>
      </c>
      <c r="R18" t="s">
        <v>689</v>
      </c>
      <c r="S18" s="528">
        <v>5.56</v>
      </c>
      <c r="T18" s="528">
        <v>2</v>
      </c>
      <c r="U18" s="528">
        <v>1</v>
      </c>
      <c r="V18" s="530">
        <v>0</v>
      </c>
      <c r="W18" s="529">
        <v>0</v>
      </c>
      <c r="X18" s="121">
        <v>0.05</v>
      </c>
      <c r="Y18" s="256">
        <v>30</v>
      </c>
      <c r="Z18" t="s">
        <v>796</v>
      </c>
      <c r="AA18" t="s">
        <v>809</v>
      </c>
      <c r="AB18" s="388">
        <v>2.5999999999999999E-2</v>
      </c>
      <c r="AC18" s="521">
        <f t="shared" ref="AC18:AC23" si="12">AB18*24</f>
        <v>0.624</v>
      </c>
      <c r="AD18" s="517">
        <f t="shared" ref="AD18:AD23" si="13">AB18/AB$18</f>
        <v>1</v>
      </c>
      <c r="AF18" s="520">
        <v>6.6</v>
      </c>
      <c r="AG18" s="470">
        <f t="shared" ref="AG18:AG23" si="14">AF18/$S$6*10</f>
        <v>0.18717914021201315</v>
      </c>
      <c r="AH18" s="525">
        <f t="shared" ref="AH18:AH23" si="15">AG18*24</f>
        <v>4.4922993650883161</v>
      </c>
      <c r="AK18" s="470">
        <f t="shared" ref="AK18:AK23" si="16">AJ18/$S$6*10</f>
        <v>0</v>
      </c>
      <c r="AL18" s="520">
        <f t="shared" ref="AL18:AL23" si="17">AK18*24</f>
        <v>0</v>
      </c>
      <c r="AM18" s="520"/>
      <c r="AN18" s="520"/>
      <c r="AO18" s="470">
        <f t="shared" ref="AO18:AO23" si="18">AN18/$S$6*10</f>
        <v>0</v>
      </c>
      <c r="AP18" s="520">
        <f t="shared" ref="AP18:AP23" si="19">AO18*24</f>
        <v>0</v>
      </c>
      <c r="AQ18" s="520"/>
      <c r="AR18" s="520"/>
      <c r="AS18" s="520">
        <f t="shared" ref="AS18:AS23" si="20">AR18/$S$6*10</f>
        <v>0</v>
      </c>
      <c r="AT18" s="520">
        <f t="shared" ref="AT18:AT23" si="21">AS18*24</f>
        <v>0</v>
      </c>
      <c r="BA18" s="117">
        <f>AC18/AH18</f>
        <v>0.13890436707076678</v>
      </c>
      <c r="BB18" s="117">
        <f>BA18/BB$7*1000</f>
        <v>0.77117681029739493</v>
      </c>
    </row>
    <row r="19" spans="17:54" ht="15">
      <c r="Q19" t="s">
        <v>804</v>
      </c>
      <c r="S19" s="4">
        <v>5.56</v>
      </c>
      <c r="T19" s="4">
        <v>2</v>
      </c>
      <c r="U19" s="4">
        <v>1</v>
      </c>
      <c r="V19" s="386">
        <v>0</v>
      </c>
      <c r="W19" s="418">
        <v>1</v>
      </c>
      <c r="X19" s="121">
        <v>0.05</v>
      </c>
      <c r="Y19" s="256">
        <v>30</v>
      </c>
      <c r="Z19" t="s">
        <v>796</v>
      </c>
      <c r="AA19" t="s">
        <v>809</v>
      </c>
      <c r="AB19" s="388">
        <v>2.12E-2</v>
      </c>
      <c r="AC19" s="521">
        <f t="shared" si="12"/>
        <v>0.50880000000000003</v>
      </c>
      <c r="AD19" s="517">
        <f t="shared" si="13"/>
        <v>0.81538461538461537</v>
      </c>
      <c r="AF19" s="520">
        <v>6.2</v>
      </c>
      <c r="AG19" s="470">
        <f t="shared" si="14"/>
        <v>0.17583494989613357</v>
      </c>
      <c r="AH19" s="525">
        <f t="shared" si="15"/>
        <v>4.2200387975072058</v>
      </c>
      <c r="AK19" s="470">
        <f t="shared" si="16"/>
        <v>0</v>
      </c>
      <c r="AL19" s="520">
        <f t="shared" si="17"/>
        <v>0</v>
      </c>
      <c r="AM19" s="520"/>
      <c r="AN19" s="520"/>
      <c r="AO19" s="470">
        <f t="shared" si="18"/>
        <v>0</v>
      </c>
      <c r="AP19" s="520">
        <f t="shared" si="19"/>
        <v>0</v>
      </c>
      <c r="AQ19" s="520"/>
      <c r="AR19" s="520"/>
      <c r="AS19" s="520">
        <f t="shared" si="20"/>
        <v>0</v>
      </c>
      <c r="AT19" s="520">
        <f t="shared" si="21"/>
        <v>0</v>
      </c>
      <c r="BA19" s="117">
        <f t="shared" ref="BA19:BA23" si="22">AC19/AH19</f>
        <v>0.12056761191403033</v>
      </c>
      <c r="BB19" s="117">
        <f t="shared" ref="BB19:BB23" si="23">BA19/BB$7*1000</f>
        <v>0.66937381697773879</v>
      </c>
    </row>
    <row r="20" spans="17:54" ht="15">
      <c r="Q20" t="s">
        <v>804</v>
      </c>
      <c r="S20" s="4">
        <v>5.56</v>
      </c>
      <c r="T20" s="4">
        <v>2</v>
      </c>
      <c r="U20" s="4">
        <v>1</v>
      </c>
      <c r="V20" s="386">
        <v>0</v>
      </c>
      <c r="W20" s="418">
        <v>2.5</v>
      </c>
      <c r="X20" s="121">
        <v>0.05</v>
      </c>
      <c r="Y20" s="256">
        <v>30</v>
      </c>
      <c r="Z20" t="s">
        <v>796</v>
      </c>
      <c r="AA20" t="s">
        <v>809</v>
      </c>
      <c r="AB20" s="388">
        <v>1.43E-2</v>
      </c>
      <c r="AC20" s="521">
        <f t="shared" si="12"/>
        <v>0.34320000000000001</v>
      </c>
      <c r="AD20" s="517">
        <f t="shared" si="13"/>
        <v>0.55000000000000004</v>
      </c>
      <c r="AF20" s="520">
        <v>5.9</v>
      </c>
      <c r="AG20" s="470">
        <f t="shared" si="14"/>
        <v>0.16732680715922391</v>
      </c>
      <c r="AH20" s="525">
        <f t="shared" si="15"/>
        <v>4.015843371821374</v>
      </c>
      <c r="AK20" s="470">
        <f t="shared" si="16"/>
        <v>0</v>
      </c>
      <c r="AL20" s="520">
        <f t="shared" si="17"/>
        <v>0</v>
      </c>
      <c r="AM20" s="520"/>
      <c r="AN20" s="520"/>
      <c r="AO20" s="470">
        <f t="shared" si="18"/>
        <v>0</v>
      </c>
      <c r="AP20" s="520">
        <f t="shared" si="19"/>
        <v>0</v>
      </c>
      <c r="AQ20" s="520"/>
      <c r="AR20" s="520"/>
      <c r="AS20" s="520">
        <f t="shared" si="20"/>
        <v>0</v>
      </c>
      <c r="AT20" s="520">
        <f t="shared" si="21"/>
        <v>0</v>
      </c>
      <c r="BA20" s="117">
        <f t="shared" si="22"/>
        <v>8.5461500418115816E-2</v>
      </c>
      <c r="BB20" s="117">
        <f t="shared" si="23"/>
        <v>0.47446980023382085</v>
      </c>
    </row>
    <row r="21" spans="17:54" ht="15">
      <c r="Q21" t="s">
        <v>804</v>
      </c>
      <c r="S21" s="4">
        <v>5.56</v>
      </c>
      <c r="T21" s="4">
        <v>2</v>
      </c>
      <c r="U21" s="4">
        <v>1</v>
      </c>
      <c r="V21" s="386">
        <v>0</v>
      </c>
      <c r="W21" s="418">
        <v>5</v>
      </c>
      <c r="X21" s="121">
        <v>0.05</v>
      </c>
      <c r="Y21" s="256">
        <v>30</v>
      </c>
      <c r="Z21" t="s">
        <v>796</v>
      </c>
      <c r="AA21" t="s">
        <v>809</v>
      </c>
      <c r="AB21" s="388">
        <v>1.1599999999999999E-2</v>
      </c>
      <c r="AC21" s="521">
        <f t="shared" si="12"/>
        <v>0.27839999999999998</v>
      </c>
      <c r="AD21" s="517">
        <f t="shared" si="13"/>
        <v>0.44615384615384612</v>
      </c>
      <c r="AF21" s="520">
        <v>1.6</v>
      </c>
      <c r="AG21" s="470">
        <f t="shared" si="14"/>
        <v>4.5376761263518348E-2</v>
      </c>
      <c r="AH21" s="525">
        <f t="shared" si="15"/>
        <v>1.0890422703244402</v>
      </c>
      <c r="AK21" s="470">
        <f t="shared" si="16"/>
        <v>0</v>
      </c>
      <c r="AL21" s="520">
        <f t="shared" si="17"/>
        <v>0</v>
      </c>
      <c r="AM21" s="520"/>
      <c r="AN21" s="520"/>
      <c r="AO21" s="470">
        <f t="shared" si="18"/>
        <v>0</v>
      </c>
      <c r="AP21" s="520">
        <f t="shared" si="19"/>
        <v>0</v>
      </c>
      <c r="AQ21" s="520"/>
      <c r="AR21" s="520"/>
      <c r="AS21" s="520">
        <f t="shared" si="20"/>
        <v>0</v>
      </c>
      <c r="AT21" s="520">
        <f t="shared" si="21"/>
        <v>0</v>
      </c>
      <c r="BA21" s="117">
        <f t="shared" si="22"/>
        <v>0.25563746016677652</v>
      </c>
      <c r="BB21" s="117">
        <f t="shared" si="23"/>
        <v>1.4192619374127053</v>
      </c>
    </row>
    <row r="22" spans="17:54" ht="15">
      <c r="Q22" t="s">
        <v>804</v>
      </c>
      <c r="S22" s="4">
        <v>5.56</v>
      </c>
      <c r="T22" s="4">
        <v>2</v>
      </c>
      <c r="U22" s="4">
        <v>1</v>
      </c>
      <c r="V22" s="386">
        <v>0</v>
      </c>
      <c r="W22" s="418">
        <v>7.5</v>
      </c>
      <c r="X22" s="121">
        <v>0.05</v>
      </c>
      <c r="Y22" s="256">
        <v>30</v>
      </c>
      <c r="Z22" t="s">
        <v>796</v>
      </c>
      <c r="AA22" t="s">
        <v>809</v>
      </c>
      <c r="AB22" s="388">
        <v>4.64E-3</v>
      </c>
      <c r="AC22" s="521">
        <f t="shared" si="12"/>
        <v>0.11136</v>
      </c>
      <c r="AD22" s="517">
        <f t="shared" si="13"/>
        <v>0.17846153846153848</v>
      </c>
      <c r="AF22" s="520">
        <v>0.7</v>
      </c>
      <c r="AG22" s="470">
        <f t="shared" si="14"/>
        <v>1.9852333052789273E-2</v>
      </c>
      <c r="AH22" s="525">
        <f t="shared" si="15"/>
        <v>0.47645599326694255</v>
      </c>
      <c r="AK22" s="470">
        <f t="shared" si="16"/>
        <v>0</v>
      </c>
      <c r="AL22" s="520">
        <f t="shared" si="17"/>
        <v>0</v>
      </c>
      <c r="AM22" s="520"/>
      <c r="AN22" s="520"/>
      <c r="AO22" s="470">
        <f t="shared" si="18"/>
        <v>0</v>
      </c>
      <c r="AP22" s="520">
        <f t="shared" si="19"/>
        <v>0</v>
      </c>
      <c r="AQ22" s="520"/>
      <c r="AR22" s="520"/>
      <c r="AS22" s="520">
        <f t="shared" si="20"/>
        <v>0</v>
      </c>
      <c r="AT22" s="520">
        <f t="shared" si="21"/>
        <v>0</v>
      </c>
      <c r="BA22" s="117">
        <f t="shared" si="22"/>
        <v>0.23372567786676718</v>
      </c>
      <c r="BB22" s="117">
        <f t="shared" si="23"/>
        <v>1.2976109142059027</v>
      </c>
    </row>
    <row r="23" spans="17:54" ht="15">
      <c r="Q23" t="s">
        <v>804</v>
      </c>
      <c r="S23" s="4">
        <v>5.56</v>
      </c>
      <c r="T23" s="4">
        <v>2</v>
      </c>
      <c r="U23" s="4">
        <v>1</v>
      </c>
      <c r="V23" s="386">
        <v>0</v>
      </c>
      <c r="W23" s="418">
        <v>10</v>
      </c>
      <c r="X23" s="121">
        <v>0.05</v>
      </c>
      <c r="Y23" s="256">
        <v>30</v>
      </c>
      <c r="Z23" t="s">
        <v>796</v>
      </c>
      <c r="AA23" t="s">
        <v>797</v>
      </c>
      <c r="AB23" s="388">
        <v>4.1999999999999997E-3</v>
      </c>
      <c r="AC23" s="521">
        <f t="shared" si="12"/>
        <v>0.1008</v>
      </c>
      <c r="AD23" s="517">
        <f t="shared" si="13"/>
        <v>0.16153846153846155</v>
      </c>
      <c r="AF23" s="520">
        <v>0.4</v>
      </c>
      <c r="AG23" s="470">
        <f t="shared" si="14"/>
        <v>1.1344190315879587E-2</v>
      </c>
      <c r="AH23" s="525">
        <f t="shared" si="15"/>
        <v>0.27226056758111006</v>
      </c>
      <c r="AK23" s="470">
        <f t="shared" si="16"/>
        <v>0</v>
      </c>
      <c r="AL23" s="520">
        <f t="shared" si="17"/>
        <v>0</v>
      </c>
      <c r="AM23" s="520"/>
      <c r="AN23" s="520"/>
      <c r="AO23" s="470">
        <f t="shared" si="18"/>
        <v>0</v>
      </c>
      <c r="AP23" s="520">
        <f t="shared" si="19"/>
        <v>0</v>
      </c>
      <c r="AQ23" s="520"/>
      <c r="AR23" s="520"/>
      <c r="AS23" s="520">
        <f t="shared" si="20"/>
        <v>0</v>
      </c>
      <c r="AT23" s="520">
        <f t="shared" si="21"/>
        <v>0</v>
      </c>
      <c r="BA23" s="117">
        <f t="shared" si="22"/>
        <v>0.37023356300015914</v>
      </c>
      <c r="BB23" s="117">
        <f t="shared" si="23"/>
        <v>2.0554828059080563</v>
      </c>
    </row>
    <row r="24" spans="17:54" ht="15">
      <c r="Q24" t="s">
        <v>804</v>
      </c>
      <c r="S24" s="4">
        <v>5.56</v>
      </c>
      <c r="T24" s="4">
        <v>2</v>
      </c>
      <c r="U24" s="4">
        <v>1</v>
      </c>
      <c r="V24" s="386">
        <v>0</v>
      </c>
      <c r="W24" s="418">
        <v>20</v>
      </c>
      <c r="X24" s="121">
        <v>0.05</v>
      </c>
      <c r="Y24" s="256">
        <v>30</v>
      </c>
      <c r="Z24" t="s">
        <v>796</v>
      </c>
      <c r="AA24" t="s">
        <v>809</v>
      </c>
      <c r="AC24" s="116"/>
      <c r="AD24" s="4"/>
      <c r="AG24" s="120"/>
      <c r="AH24" s="120"/>
      <c r="AK24" s="120"/>
      <c r="AO24" s="120"/>
    </row>
    <row r="25" spans="17:54">
      <c r="AC25" s="116"/>
      <c r="AD25" s="4"/>
      <c r="AG25" s="120"/>
      <c r="AH25" s="120"/>
      <c r="AK25" s="120"/>
      <c r="AO25" s="120"/>
    </row>
    <row r="26" spans="17:54" ht="15">
      <c r="Q26" t="s">
        <v>804</v>
      </c>
      <c r="R26" t="s">
        <v>689</v>
      </c>
      <c r="S26" s="4">
        <v>0</v>
      </c>
      <c r="T26" s="4">
        <v>4</v>
      </c>
      <c r="U26" s="386">
        <v>0</v>
      </c>
      <c r="V26" s="386">
        <v>0</v>
      </c>
      <c r="W26" s="386">
        <v>0</v>
      </c>
      <c r="X26" s="121">
        <v>0.05</v>
      </c>
      <c r="Y26" s="256">
        <v>30</v>
      </c>
      <c r="Z26" t="s">
        <v>796</v>
      </c>
      <c r="AA26" t="s">
        <v>809</v>
      </c>
      <c r="AB26" s="4">
        <v>1.9900000000000001E-2</v>
      </c>
      <c r="AC26" s="521">
        <f t="shared" ref="AC26:AC32" si="24">AB26*24</f>
        <v>0.47760000000000002</v>
      </c>
      <c r="AD26" s="517">
        <f>AB26/AB$26</f>
        <v>1</v>
      </c>
      <c r="AF26" s="109">
        <v>0</v>
      </c>
      <c r="AG26" s="470">
        <f t="shared" ref="AG26:AG32" si="25">AF26/$S$6*10</f>
        <v>0</v>
      </c>
      <c r="AH26" s="525">
        <f t="shared" ref="AH26:AH32" si="26">AG26*24</f>
        <v>0</v>
      </c>
      <c r="AJ26" s="109">
        <v>3.86</v>
      </c>
      <c r="AK26" s="470">
        <f t="shared" ref="AK26:AK32" si="27">AJ26/$S$6*10</f>
        <v>0.109471436548238</v>
      </c>
      <c r="AL26" s="520">
        <f t="shared" ref="AL26:AL32" si="28">AK26*24</f>
        <v>2.6273144771577122</v>
      </c>
      <c r="AM26" s="520"/>
      <c r="AN26" s="109">
        <v>2.61</v>
      </c>
      <c r="AO26" s="470">
        <f t="shared" ref="AO26:AO32" si="29">AN26/$S$6*10</f>
        <v>7.4020841811114291E-2</v>
      </c>
      <c r="AP26" s="525">
        <f t="shared" ref="AP26:AP32" si="30">AO26*24</f>
        <v>1.776500203466743</v>
      </c>
      <c r="AQ26" s="525"/>
      <c r="AR26" s="109">
        <v>6.88</v>
      </c>
      <c r="AS26" s="470">
        <f t="shared" ref="AS26:AS32" si="31">AR26/$S$6*10</f>
        <v>0.19512007343312887</v>
      </c>
      <c r="AT26" s="525">
        <f t="shared" ref="AT26:AT32" si="32">AS26*24</f>
        <v>4.6828817623950929</v>
      </c>
      <c r="AV26" s="533" t="e">
        <f t="shared" ref="AV26:AV32" si="33">AP26/AH26</f>
        <v>#DIV/0!</v>
      </c>
      <c r="AX26" s="532">
        <f>AR26/AJ26</f>
        <v>1.7823834196891193</v>
      </c>
    </row>
    <row r="27" spans="17:54" ht="15">
      <c r="S27" s="528">
        <v>5.56</v>
      </c>
      <c r="T27" s="528">
        <v>4</v>
      </c>
      <c r="U27" s="530">
        <v>0</v>
      </c>
      <c r="V27" s="530">
        <v>0</v>
      </c>
      <c r="W27" s="530">
        <v>0</v>
      </c>
      <c r="X27" s="121">
        <v>0.05</v>
      </c>
      <c r="Y27" s="256">
        <v>30</v>
      </c>
      <c r="Z27" t="s">
        <v>796</v>
      </c>
      <c r="AA27" t="s">
        <v>809</v>
      </c>
      <c r="AB27" s="4">
        <v>3.0800000000000001E-2</v>
      </c>
      <c r="AC27" s="521">
        <f t="shared" si="24"/>
        <v>0.73920000000000008</v>
      </c>
      <c r="AD27" s="517">
        <f t="shared" ref="AD27:AD32" si="34">AB27/AB$26</f>
        <v>1.5477386934673367</v>
      </c>
      <c r="AF27" s="109">
        <v>3.1</v>
      </c>
      <c r="AG27" s="470">
        <f t="shared" si="25"/>
        <v>8.7917474948066787E-2</v>
      </c>
      <c r="AH27" s="525">
        <f t="shared" si="26"/>
        <v>2.1100193987536029</v>
      </c>
      <c r="AJ27" s="109">
        <v>2.72</v>
      </c>
      <c r="AK27" s="470">
        <f t="shared" si="27"/>
        <v>7.7140494147981187E-2</v>
      </c>
      <c r="AL27" s="520">
        <f t="shared" si="28"/>
        <v>1.8513718595515485</v>
      </c>
      <c r="AM27" s="520"/>
      <c r="AN27" s="109">
        <v>3.94</v>
      </c>
      <c r="AO27" s="470">
        <f t="shared" si="29"/>
        <v>0.11174027461141392</v>
      </c>
      <c r="AP27" s="525">
        <f t="shared" si="30"/>
        <v>2.6817665906739343</v>
      </c>
      <c r="AQ27" s="525"/>
      <c r="AR27" s="109">
        <v>3.25</v>
      </c>
      <c r="AS27" s="470">
        <f t="shared" si="31"/>
        <v>9.2171546316521635E-2</v>
      </c>
      <c r="AT27" s="525">
        <f t="shared" si="32"/>
        <v>2.2121171115965192</v>
      </c>
      <c r="AV27" s="533">
        <f t="shared" si="33"/>
        <v>1.2709677419354841</v>
      </c>
      <c r="AX27" s="532">
        <f t="shared" ref="AX27:AX31" si="35">AR27/AJ27</f>
        <v>1.1948529411764706</v>
      </c>
      <c r="BA27" s="117">
        <f>AC27/AH27</f>
        <v>0.35032853273133346</v>
      </c>
      <c r="BB27" s="117">
        <f t="shared" ref="BB27:BB32" si="36">BA27/BB$7*1000</f>
        <v>1.9449729776334304</v>
      </c>
    </row>
    <row r="28" spans="17:54" ht="15">
      <c r="S28" s="4">
        <v>0</v>
      </c>
      <c r="T28" s="4">
        <v>2</v>
      </c>
      <c r="U28" s="386">
        <v>0</v>
      </c>
      <c r="V28" s="386">
        <v>0</v>
      </c>
      <c r="W28" s="386">
        <v>0</v>
      </c>
      <c r="X28" s="121">
        <v>0.05</v>
      </c>
      <c r="Y28" s="256">
        <v>30</v>
      </c>
      <c r="Z28" t="s">
        <v>796</v>
      </c>
      <c r="AA28" t="s">
        <v>809</v>
      </c>
      <c r="AB28" s="4">
        <v>1.9099999999999999E-2</v>
      </c>
      <c r="AC28" s="521">
        <f t="shared" si="24"/>
        <v>0.45839999999999997</v>
      </c>
      <c r="AD28" s="517">
        <f t="shared" si="34"/>
        <v>0.95979899497487431</v>
      </c>
      <c r="AF28" s="109">
        <v>0</v>
      </c>
      <c r="AG28" s="470">
        <f t="shared" si="25"/>
        <v>0</v>
      </c>
      <c r="AH28" s="525">
        <f t="shared" si="26"/>
        <v>0</v>
      </c>
      <c r="AJ28" s="109">
        <v>3.13</v>
      </c>
      <c r="AK28" s="470">
        <f t="shared" si="27"/>
        <v>8.8768289221757751E-2</v>
      </c>
      <c r="AL28" s="520">
        <f t="shared" si="28"/>
        <v>2.1304389413221863</v>
      </c>
      <c r="AM28" s="520"/>
      <c r="AN28" s="109">
        <v>2.52</v>
      </c>
      <c r="AO28" s="470">
        <f t="shared" si="29"/>
        <v>7.1468398990041385E-2</v>
      </c>
      <c r="AP28" s="525">
        <f t="shared" si="30"/>
        <v>1.7152415757609933</v>
      </c>
      <c r="AQ28" s="525"/>
      <c r="AR28" s="109">
        <v>5.82</v>
      </c>
      <c r="AS28" s="470">
        <f t="shared" si="31"/>
        <v>0.16505796909604797</v>
      </c>
      <c r="AT28" s="525">
        <f t="shared" si="32"/>
        <v>3.9613912583051514</v>
      </c>
      <c r="AV28" s="533" t="e">
        <f t="shared" si="33"/>
        <v>#DIV/0!</v>
      </c>
      <c r="AX28" s="532">
        <f t="shared" si="35"/>
        <v>1.8594249201277957</v>
      </c>
    </row>
    <row r="29" spans="17:54" ht="15">
      <c r="S29" s="528">
        <v>5.56</v>
      </c>
      <c r="T29" s="528">
        <v>2</v>
      </c>
      <c r="U29" s="530">
        <v>0</v>
      </c>
      <c r="V29" s="530">
        <v>0</v>
      </c>
      <c r="W29" s="530">
        <v>0</v>
      </c>
      <c r="X29" s="121">
        <v>0.05</v>
      </c>
      <c r="Y29" s="256">
        <v>30</v>
      </c>
      <c r="Z29" t="s">
        <v>796</v>
      </c>
      <c r="AA29" t="s">
        <v>809</v>
      </c>
      <c r="AB29" s="4">
        <v>2.6700000000000002E-2</v>
      </c>
      <c r="AC29" s="521">
        <f t="shared" si="24"/>
        <v>0.64080000000000004</v>
      </c>
      <c r="AD29" s="517">
        <f t="shared" si="34"/>
        <v>1.3417085427135678</v>
      </c>
      <c r="AF29" s="109">
        <v>4.12</v>
      </c>
      <c r="AG29" s="470">
        <f t="shared" si="25"/>
        <v>0.11684516025355973</v>
      </c>
      <c r="AH29" s="525">
        <f t="shared" si="26"/>
        <v>2.8042838460854336</v>
      </c>
      <c r="AJ29" s="109">
        <v>1.58</v>
      </c>
      <c r="AK29" s="470">
        <f t="shared" si="27"/>
        <v>4.4809551747724358E-2</v>
      </c>
      <c r="AL29" s="520">
        <f t="shared" si="28"/>
        <v>1.0754292419453846</v>
      </c>
      <c r="AM29" s="520"/>
      <c r="AN29" s="109">
        <v>4.8</v>
      </c>
      <c r="AO29" s="470">
        <f t="shared" si="29"/>
        <v>0.13613028379055503</v>
      </c>
      <c r="AP29" s="525">
        <f t="shared" si="30"/>
        <v>3.2671268109733207</v>
      </c>
      <c r="AQ29" s="525"/>
      <c r="AR29" s="109">
        <v>2.16</v>
      </c>
      <c r="AS29" s="470">
        <f t="shared" si="31"/>
        <v>6.125862770574976E-2</v>
      </c>
      <c r="AT29" s="525">
        <f t="shared" si="32"/>
        <v>1.4702070649379944</v>
      </c>
      <c r="AV29" s="533">
        <f t="shared" si="33"/>
        <v>1.1650485436893203</v>
      </c>
      <c r="AX29" s="532">
        <f t="shared" si="35"/>
        <v>1.3670886075949367</v>
      </c>
      <c r="BA29" s="117">
        <f>AC29/AH29</f>
        <v>0.2285075388835934</v>
      </c>
      <c r="BB29" s="117">
        <f t="shared" si="36"/>
        <v>1.2686405667532388</v>
      </c>
    </row>
    <row r="30" spans="17:54" ht="15">
      <c r="S30" s="4">
        <v>0</v>
      </c>
      <c r="T30" s="4">
        <v>1</v>
      </c>
      <c r="U30" s="386">
        <v>0</v>
      </c>
      <c r="V30" s="386">
        <v>0</v>
      </c>
      <c r="W30" s="386">
        <v>0</v>
      </c>
      <c r="X30" s="121">
        <v>0.05</v>
      </c>
      <c r="Y30" s="256">
        <v>30</v>
      </c>
      <c r="Z30" t="s">
        <v>796</v>
      </c>
      <c r="AA30" t="s">
        <v>809</v>
      </c>
      <c r="AB30" s="4">
        <v>1.9800000000000002E-2</v>
      </c>
      <c r="AC30" s="521">
        <f t="shared" si="24"/>
        <v>0.47520000000000007</v>
      </c>
      <c r="AD30" s="517">
        <f t="shared" si="34"/>
        <v>0.99497487437185927</v>
      </c>
      <c r="AF30" s="109">
        <v>0</v>
      </c>
      <c r="AG30" s="470">
        <f t="shared" si="25"/>
        <v>0</v>
      </c>
      <c r="AH30" s="525">
        <f t="shared" si="26"/>
        <v>0</v>
      </c>
      <c r="AJ30" s="109">
        <v>1.85</v>
      </c>
      <c r="AK30" s="470">
        <f t="shared" si="27"/>
        <v>5.246688021094309E-2</v>
      </c>
      <c r="AL30" s="520">
        <f t="shared" si="28"/>
        <v>1.2592051250626342</v>
      </c>
      <c r="AM30" s="520"/>
      <c r="AN30" s="109">
        <v>2.7</v>
      </c>
      <c r="AO30" s="470">
        <f t="shared" si="29"/>
        <v>7.6573284632187211E-2</v>
      </c>
      <c r="AP30" s="525">
        <f t="shared" si="30"/>
        <v>1.8377588311724931</v>
      </c>
      <c r="AQ30" s="525"/>
      <c r="AR30" s="109">
        <v>3.04</v>
      </c>
      <c r="AS30" s="470">
        <f t="shared" si="31"/>
        <v>8.6215846400684859E-2</v>
      </c>
      <c r="AT30" s="525">
        <f t="shared" si="32"/>
        <v>2.0691803136164366</v>
      </c>
      <c r="AV30" s="533" t="e">
        <f t="shared" si="33"/>
        <v>#DIV/0!</v>
      </c>
      <c r="AX30" s="532">
        <f t="shared" si="35"/>
        <v>1.6432432432432431</v>
      </c>
    </row>
    <row r="31" spans="17:54" ht="15">
      <c r="S31" s="528">
        <v>5.56</v>
      </c>
      <c r="T31" s="528">
        <v>1</v>
      </c>
      <c r="U31" s="530">
        <v>0</v>
      </c>
      <c r="V31" s="530">
        <v>0</v>
      </c>
      <c r="W31" s="530">
        <v>0</v>
      </c>
      <c r="X31" s="121">
        <v>0.05</v>
      </c>
      <c r="Y31" s="256">
        <v>30</v>
      </c>
      <c r="Z31" t="s">
        <v>796</v>
      </c>
      <c r="AA31" t="s">
        <v>809</v>
      </c>
      <c r="AB31" s="4">
        <v>2.29E-2</v>
      </c>
      <c r="AC31" s="521">
        <f t="shared" si="24"/>
        <v>0.54959999999999998</v>
      </c>
      <c r="AD31" s="517">
        <f t="shared" si="34"/>
        <v>1.1507537688442211</v>
      </c>
      <c r="AF31" s="109">
        <v>5.28</v>
      </c>
      <c r="AG31" s="470">
        <f t="shared" si="25"/>
        <v>0.14974331216961054</v>
      </c>
      <c r="AH31" s="525">
        <f t="shared" si="26"/>
        <v>3.5938394920706527</v>
      </c>
      <c r="AJ31" s="109">
        <v>1.1100000000000001</v>
      </c>
      <c r="AK31" s="470">
        <f t="shared" si="27"/>
        <v>3.1480128126565851E-2</v>
      </c>
      <c r="AL31" s="520">
        <f t="shared" si="28"/>
        <v>0.75552307503758043</v>
      </c>
      <c r="AM31" s="520"/>
      <c r="AN31" s="109">
        <v>5.64</v>
      </c>
      <c r="AO31" s="470">
        <f t="shared" si="29"/>
        <v>0.15995308345390216</v>
      </c>
      <c r="AP31" s="525">
        <f t="shared" si="30"/>
        <v>3.8388740028936521</v>
      </c>
      <c r="AQ31" s="525"/>
      <c r="AR31" s="109">
        <v>1.45</v>
      </c>
      <c r="AS31" s="470">
        <f t="shared" si="31"/>
        <v>4.1122689895063499E-2</v>
      </c>
      <c r="AT31" s="525">
        <f t="shared" si="32"/>
        <v>0.98694455748152399</v>
      </c>
      <c r="AV31" s="533">
        <f t="shared" si="33"/>
        <v>1.0681818181818183</v>
      </c>
      <c r="AX31" s="532">
        <f t="shared" si="35"/>
        <v>1.3063063063063061</v>
      </c>
      <c r="BA31" s="117">
        <f>AC31/AH31</f>
        <v>0.15292836566925766</v>
      </c>
      <c r="BB31" s="117">
        <f t="shared" si="36"/>
        <v>0.84903600749088193</v>
      </c>
    </row>
    <row r="32" spans="17:54" ht="15">
      <c r="S32" s="4">
        <v>5.56</v>
      </c>
      <c r="T32" s="4">
        <v>0</v>
      </c>
      <c r="U32" s="386">
        <v>0</v>
      </c>
      <c r="V32" s="386">
        <v>0</v>
      </c>
      <c r="W32" s="386">
        <v>0</v>
      </c>
      <c r="X32" s="121">
        <v>0.05</v>
      </c>
      <c r="Y32" s="256">
        <v>30</v>
      </c>
      <c r="Z32" t="s">
        <v>796</v>
      </c>
      <c r="AA32" t="s">
        <v>809</v>
      </c>
      <c r="AB32" s="4">
        <v>1.4800000000000001E-2</v>
      </c>
      <c r="AC32" s="521">
        <f t="shared" si="24"/>
        <v>0.35520000000000002</v>
      </c>
      <c r="AD32" s="517">
        <f t="shared" si="34"/>
        <v>0.74371859296482412</v>
      </c>
      <c r="AF32" s="109">
        <v>1.18</v>
      </c>
      <c r="AG32" s="470">
        <f t="shared" si="25"/>
        <v>3.3465361431844774E-2</v>
      </c>
      <c r="AH32" s="525">
        <f t="shared" si="26"/>
        <v>0.80316867436427453</v>
      </c>
      <c r="AJ32" s="109">
        <v>0</v>
      </c>
      <c r="AK32" s="470">
        <f t="shared" si="27"/>
        <v>0</v>
      </c>
      <c r="AL32" s="520">
        <f t="shared" si="28"/>
        <v>0</v>
      </c>
      <c r="AM32" s="520"/>
      <c r="AN32" s="109">
        <v>0.31</v>
      </c>
      <c r="AO32" s="470">
        <f t="shared" si="29"/>
        <v>8.7917474948066791E-3</v>
      </c>
      <c r="AP32" s="525">
        <f t="shared" si="30"/>
        <v>0.21100193987536031</v>
      </c>
      <c r="AQ32" s="525"/>
      <c r="AR32" s="109">
        <v>0.47</v>
      </c>
      <c r="AS32" s="470">
        <f t="shared" si="31"/>
        <v>1.3329423621158512E-2</v>
      </c>
      <c r="AT32" s="525">
        <f t="shared" si="32"/>
        <v>0.31990616690780427</v>
      </c>
      <c r="AV32" s="533">
        <f t="shared" si="33"/>
        <v>0.26271186440677974</v>
      </c>
      <c r="AX32" s="532"/>
      <c r="BA32" s="117">
        <f>AC32/AH32</f>
        <v>0.44224832384199814</v>
      </c>
      <c r="BB32" s="117">
        <f t="shared" si="36"/>
        <v>2.4552982669442489</v>
      </c>
    </row>
    <row r="33" spans="18:59">
      <c r="S33" s="172"/>
      <c r="T33" s="23"/>
      <c r="U33" s="23"/>
      <c r="V33" s="23"/>
      <c r="W33" s="23"/>
      <c r="X33" s="23"/>
      <c r="Y33" s="23"/>
      <c r="Z33" s="23"/>
      <c r="AA33" s="23"/>
      <c r="AB33" s="172"/>
      <c r="AC33" s="172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</row>
    <row r="34" spans="18:59" ht="15">
      <c r="R34" s="292" t="s">
        <v>824</v>
      </c>
    </row>
    <row r="35" spans="18:59" ht="15">
      <c r="R35" s="292"/>
      <c r="S35" s="528">
        <v>5.56</v>
      </c>
      <c r="T35" s="528">
        <v>2</v>
      </c>
      <c r="U35" s="528">
        <v>1</v>
      </c>
      <c r="V35" s="529">
        <v>0</v>
      </c>
      <c r="W35" s="530">
        <v>0</v>
      </c>
      <c r="X35" s="121">
        <v>0.05</v>
      </c>
      <c r="Y35" s="256">
        <v>30</v>
      </c>
      <c r="Z35" t="s">
        <v>796</v>
      </c>
      <c r="AA35" t="s">
        <v>797</v>
      </c>
      <c r="AB35" s="386">
        <v>2.35E-2</v>
      </c>
      <c r="AC35" s="521">
        <f>AB35*24</f>
        <v>0.56400000000000006</v>
      </c>
      <c r="AD35" s="519">
        <v>0</v>
      </c>
      <c r="AF35" s="520">
        <v>7.2</v>
      </c>
      <c r="AG35" s="470">
        <f>AF35/$S$6*10</f>
        <v>0.20419542568583254</v>
      </c>
      <c r="AH35" s="525">
        <f>AG35*24</f>
        <v>4.9006902164599815</v>
      </c>
      <c r="AI35" s="520"/>
      <c r="AJ35" s="520"/>
      <c r="AK35" s="470">
        <f>AJ35/$S$6*10</f>
        <v>0</v>
      </c>
      <c r="AL35" s="520">
        <f>AK35*24</f>
        <v>0</v>
      </c>
      <c r="AM35" s="520"/>
      <c r="AN35" s="520">
        <v>8.3000000000000007</v>
      </c>
      <c r="AO35" s="470">
        <f>AN35/$S$6*10</f>
        <v>0.23539194905450142</v>
      </c>
      <c r="AP35" s="520">
        <f>AO35*24</f>
        <v>5.6494067773080339</v>
      </c>
      <c r="AQ35" s="520"/>
      <c r="AR35" s="520"/>
      <c r="AS35" s="520">
        <f>AR35/$S$6*10</f>
        <v>0</v>
      </c>
      <c r="AT35" s="520">
        <f>AS35*24</f>
        <v>0</v>
      </c>
      <c r="AU35" s="520"/>
      <c r="AV35" s="533">
        <f t="shared" ref="AV35:AV40" si="37">AP35/AH35</f>
        <v>1.1527777777777777</v>
      </c>
      <c r="AW35" s="520"/>
      <c r="AX35" s="520"/>
      <c r="AY35" s="520"/>
      <c r="BA35" s="117">
        <f t="shared" ref="BA35" si="38">AC35/AH35</f>
        <v>0.11508582976856799</v>
      </c>
      <c r="BB35" s="117">
        <f t="shared" ref="BB35:BB40" si="39">BA35/BB$7*1000</f>
        <v>0.63893976109575834</v>
      </c>
      <c r="BD35" s="162">
        <v>2</v>
      </c>
      <c r="BE35" s="7">
        <f>BD35*BE$3/1000</f>
        <v>0</v>
      </c>
      <c r="BF35" s="6">
        <f>AI36*$AO36/($AO36-AI36*BD35)</f>
        <v>0</v>
      </c>
      <c r="BG35" s="6" t="e">
        <f>BF35/BG$3*1000</f>
        <v>#DIV/0!</v>
      </c>
    </row>
    <row r="36" spans="18:59" ht="15">
      <c r="R36" s="292"/>
      <c r="S36" s="528">
        <v>5.56</v>
      </c>
      <c r="T36" s="528">
        <v>2</v>
      </c>
      <c r="U36" s="528">
        <v>1</v>
      </c>
      <c r="V36" s="529">
        <v>1</v>
      </c>
      <c r="W36" s="530">
        <v>0</v>
      </c>
      <c r="X36" s="121">
        <v>0.05</v>
      </c>
      <c r="Y36" s="256">
        <v>30</v>
      </c>
      <c r="Z36" t="s">
        <v>798</v>
      </c>
      <c r="AA36" t="s">
        <v>797</v>
      </c>
      <c r="AB36" s="386">
        <v>2.18E-2</v>
      </c>
      <c r="AC36" s="521">
        <f t="shared" ref="AC36:AC40" si="40">AB36*24</f>
        <v>0.5232</v>
      </c>
      <c r="AD36" s="519">
        <v>7.2</v>
      </c>
      <c r="AF36" s="520">
        <v>6.9</v>
      </c>
      <c r="AG36" s="470">
        <f t="shared" ref="AG36:AG40" si="41">AF36/$S$6*10</f>
        <v>0.19568728294892285</v>
      </c>
      <c r="AH36" s="525">
        <f t="shared" ref="AH36:AH40" si="42">AG36*24</f>
        <v>4.6964947907741479</v>
      </c>
      <c r="AI36" s="520"/>
      <c r="AJ36" s="520"/>
      <c r="AK36" s="470">
        <f t="shared" ref="AK36:AK40" si="43">AJ36/$S$6*10</f>
        <v>0</v>
      </c>
      <c r="AL36" s="520">
        <f t="shared" ref="AL36:AL40" si="44">AK36*24</f>
        <v>0</v>
      </c>
      <c r="AM36" s="520"/>
      <c r="AN36" s="520">
        <v>9.1999999999999993</v>
      </c>
      <c r="AO36" s="470">
        <f t="shared" ref="AO36:AO40" si="45">AN36/$S$6*10</f>
        <v>0.26091637726523043</v>
      </c>
      <c r="AP36" s="520">
        <f t="shared" ref="AP36:AP40" si="46">AO36*24</f>
        <v>6.2619930543655302</v>
      </c>
      <c r="AQ36" s="520"/>
      <c r="AR36" s="520"/>
      <c r="AS36" s="520">
        <f t="shared" ref="AS36:AS40" si="47">AR36/$S$6*10</f>
        <v>0</v>
      </c>
      <c r="AT36" s="520">
        <f t="shared" ref="AT36:AT40" si="48">AS36*24</f>
        <v>0</v>
      </c>
      <c r="AU36" s="520"/>
      <c r="AV36" s="533">
        <f t="shared" si="37"/>
        <v>1.3333333333333333</v>
      </c>
      <c r="AW36" s="520"/>
      <c r="AX36" s="520"/>
      <c r="AY36" s="520"/>
      <c r="BA36" s="117">
        <f t="shared" ref="BA36:BA40" si="49">AC36/AH36</f>
        <v>0.11140223151695612</v>
      </c>
      <c r="BB36" s="117">
        <f t="shared" si="39"/>
        <v>0.61848896023182387</v>
      </c>
      <c r="BD36" s="162">
        <v>2</v>
      </c>
      <c r="BE36" s="7">
        <f>BD36*BE$3/1000</f>
        <v>0</v>
      </c>
      <c r="BF36" s="6" t="e">
        <f>AI37*$AO37/($AO37-AI37*BD36)</f>
        <v>#DIV/0!</v>
      </c>
      <c r="BG36" s="6" t="e">
        <f>BF36/BG$3*1000</f>
        <v>#DIV/0!</v>
      </c>
    </row>
    <row r="37" spans="18:59" ht="15">
      <c r="R37" s="292"/>
      <c r="S37" s="528">
        <v>5.56</v>
      </c>
      <c r="T37" s="528">
        <v>2</v>
      </c>
      <c r="U37" s="528">
        <v>1</v>
      </c>
      <c r="V37" s="530">
        <v>0</v>
      </c>
      <c r="W37" s="529">
        <v>0</v>
      </c>
      <c r="X37" s="121">
        <v>0.05</v>
      </c>
      <c r="Y37" s="256">
        <v>30</v>
      </c>
      <c r="Z37" t="s">
        <v>796</v>
      </c>
      <c r="AA37" t="s">
        <v>809</v>
      </c>
      <c r="AB37" s="388">
        <v>2.5999999999999999E-2</v>
      </c>
      <c r="AC37" s="521">
        <f t="shared" si="40"/>
        <v>0.624</v>
      </c>
      <c r="AD37" s="517">
        <f>AB37/AB$18</f>
        <v>1</v>
      </c>
      <c r="AF37" s="520">
        <v>6.6</v>
      </c>
      <c r="AG37" s="470">
        <f t="shared" si="41"/>
        <v>0.18717914021201315</v>
      </c>
      <c r="AH37" s="525">
        <f t="shared" si="42"/>
        <v>4.4922993650883161</v>
      </c>
      <c r="AK37" s="470">
        <f t="shared" si="43"/>
        <v>0</v>
      </c>
      <c r="AL37" s="520">
        <f t="shared" si="44"/>
        <v>0</v>
      </c>
      <c r="AM37" s="520"/>
      <c r="AN37" s="520"/>
      <c r="AO37" s="470">
        <f t="shared" si="45"/>
        <v>0</v>
      </c>
      <c r="AP37" s="520">
        <f t="shared" si="46"/>
        <v>0</v>
      </c>
      <c r="AQ37" s="520"/>
      <c r="AR37" s="520"/>
      <c r="AS37" s="520">
        <f t="shared" si="47"/>
        <v>0</v>
      </c>
      <c r="AT37" s="520">
        <f t="shared" si="48"/>
        <v>0</v>
      </c>
      <c r="AV37" s="533"/>
      <c r="BA37" s="117">
        <f t="shared" si="49"/>
        <v>0.13890436707076678</v>
      </c>
      <c r="BB37" s="117">
        <f t="shared" si="39"/>
        <v>0.77117681029739493</v>
      </c>
      <c r="BD37" s="162">
        <v>2</v>
      </c>
      <c r="BE37" s="7">
        <f>BD37*BE$3/1000</f>
        <v>0</v>
      </c>
      <c r="BF37" s="6">
        <f>AI38*$AO38/($AO38-AI38*BD37)</f>
        <v>0</v>
      </c>
      <c r="BG37" s="6" t="e">
        <f>BF37/BG$3*1000</f>
        <v>#DIV/0!</v>
      </c>
    </row>
    <row r="38" spans="18:59" ht="15">
      <c r="R38" s="292"/>
      <c r="S38" s="528">
        <v>5.56</v>
      </c>
      <c r="T38" s="528">
        <v>4</v>
      </c>
      <c r="U38" s="530">
        <v>0</v>
      </c>
      <c r="V38" s="530">
        <v>0</v>
      </c>
      <c r="W38" s="530">
        <v>0</v>
      </c>
      <c r="X38" s="121">
        <v>0.05</v>
      </c>
      <c r="Y38" s="256">
        <v>30</v>
      </c>
      <c r="Z38" t="s">
        <v>796</v>
      </c>
      <c r="AA38" t="s">
        <v>809</v>
      </c>
      <c r="AB38" s="4">
        <v>3.0800000000000001E-2</v>
      </c>
      <c r="AC38" s="521">
        <f t="shared" si="40"/>
        <v>0.73920000000000008</v>
      </c>
      <c r="AD38" s="517">
        <f t="shared" ref="AD38:AD40" si="50">AB38/AB$26</f>
        <v>1.5477386934673367</v>
      </c>
      <c r="AF38" s="109">
        <v>3.1</v>
      </c>
      <c r="AG38" s="470">
        <f t="shared" si="41"/>
        <v>8.7917474948066787E-2</v>
      </c>
      <c r="AH38" s="525">
        <f t="shared" si="42"/>
        <v>2.1100193987536029</v>
      </c>
      <c r="AJ38" s="109">
        <v>2.72</v>
      </c>
      <c r="AK38" s="470">
        <f t="shared" si="43"/>
        <v>7.7140494147981187E-2</v>
      </c>
      <c r="AL38" s="520">
        <f t="shared" si="44"/>
        <v>1.8513718595515485</v>
      </c>
      <c r="AM38" s="520"/>
      <c r="AN38" s="109">
        <v>3.94</v>
      </c>
      <c r="AO38" s="470">
        <f t="shared" si="45"/>
        <v>0.11174027461141392</v>
      </c>
      <c r="AP38" s="525">
        <f t="shared" si="46"/>
        <v>2.6817665906739343</v>
      </c>
      <c r="AQ38" s="525"/>
      <c r="AR38" s="109">
        <v>3.25</v>
      </c>
      <c r="AS38" s="470">
        <f t="shared" si="47"/>
        <v>9.2171546316521635E-2</v>
      </c>
      <c r="AT38" s="525">
        <f t="shared" si="48"/>
        <v>2.2121171115965192</v>
      </c>
      <c r="AV38" s="533">
        <f t="shared" si="37"/>
        <v>1.2709677419354841</v>
      </c>
      <c r="AX38" s="532">
        <f t="shared" ref="AX38:AX40" si="51">AR38/AJ38</f>
        <v>1.1948529411764706</v>
      </c>
      <c r="BA38" s="117">
        <f t="shared" si="49"/>
        <v>0.35032853273133346</v>
      </c>
      <c r="BB38" s="117">
        <f t="shared" si="39"/>
        <v>1.9449729776334304</v>
      </c>
      <c r="BD38" s="162">
        <v>2</v>
      </c>
      <c r="BE38" s="7">
        <f>BD38*BE$3/1000</f>
        <v>0</v>
      </c>
      <c r="BF38" s="6">
        <f>AI39*$AO39/($AO39-AI39*BD38)</f>
        <v>0</v>
      </c>
      <c r="BG38" s="6" t="e">
        <f>BF38/BG$3*1000</f>
        <v>#DIV/0!</v>
      </c>
    </row>
    <row r="39" spans="18:59" ht="15">
      <c r="R39" s="292"/>
      <c r="S39" s="528">
        <v>5.56</v>
      </c>
      <c r="T39" s="528">
        <v>2</v>
      </c>
      <c r="U39" s="530">
        <v>0</v>
      </c>
      <c r="V39" s="530">
        <v>0</v>
      </c>
      <c r="W39" s="530">
        <v>0</v>
      </c>
      <c r="X39" s="121">
        <v>0.05</v>
      </c>
      <c r="Y39" s="256">
        <v>30</v>
      </c>
      <c r="Z39" t="s">
        <v>796</v>
      </c>
      <c r="AA39" t="s">
        <v>809</v>
      </c>
      <c r="AB39" s="4">
        <v>2.6700000000000002E-2</v>
      </c>
      <c r="AC39" s="521">
        <f t="shared" si="40"/>
        <v>0.64080000000000004</v>
      </c>
      <c r="AD39" s="517">
        <f t="shared" si="50"/>
        <v>1.3417085427135678</v>
      </c>
      <c r="AF39" s="109">
        <v>4.12</v>
      </c>
      <c r="AG39" s="470">
        <f t="shared" si="41"/>
        <v>0.11684516025355973</v>
      </c>
      <c r="AH39" s="525">
        <f t="shared" si="42"/>
        <v>2.8042838460854336</v>
      </c>
      <c r="AJ39" s="109">
        <v>1.58</v>
      </c>
      <c r="AK39" s="470">
        <f t="shared" si="43"/>
        <v>4.4809551747724358E-2</v>
      </c>
      <c r="AL39" s="520">
        <f t="shared" si="44"/>
        <v>1.0754292419453846</v>
      </c>
      <c r="AM39" s="520"/>
      <c r="AN39" s="109">
        <v>4.8</v>
      </c>
      <c r="AO39" s="470">
        <f t="shared" si="45"/>
        <v>0.13613028379055503</v>
      </c>
      <c r="AP39" s="525">
        <f t="shared" si="46"/>
        <v>3.2671268109733207</v>
      </c>
      <c r="AQ39" s="525"/>
      <c r="AR39" s="109">
        <v>2.16</v>
      </c>
      <c r="AS39" s="470">
        <f t="shared" si="47"/>
        <v>6.125862770574976E-2</v>
      </c>
      <c r="AT39" s="525">
        <f t="shared" si="48"/>
        <v>1.4702070649379944</v>
      </c>
      <c r="AV39" s="533">
        <f t="shared" si="37"/>
        <v>1.1650485436893203</v>
      </c>
      <c r="AX39" s="532">
        <f t="shared" si="51"/>
        <v>1.3670886075949367</v>
      </c>
      <c r="BA39" s="117">
        <f t="shared" si="49"/>
        <v>0.2285075388835934</v>
      </c>
      <c r="BB39" s="117">
        <f t="shared" si="39"/>
        <v>1.2686405667532388</v>
      </c>
    </row>
    <row r="40" spans="18:59" ht="15">
      <c r="S40" s="528">
        <v>5.56</v>
      </c>
      <c r="T40" s="528">
        <v>1</v>
      </c>
      <c r="U40" s="530">
        <v>0</v>
      </c>
      <c r="V40" s="530">
        <v>0</v>
      </c>
      <c r="W40" s="530">
        <v>0</v>
      </c>
      <c r="X40" s="121">
        <v>0.05</v>
      </c>
      <c r="Y40" s="256">
        <v>30</v>
      </c>
      <c r="Z40" t="s">
        <v>796</v>
      </c>
      <c r="AA40" t="s">
        <v>809</v>
      </c>
      <c r="AB40" s="4">
        <v>2.29E-2</v>
      </c>
      <c r="AC40" s="521">
        <f t="shared" si="40"/>
        <v>0.54959999999999998</v>
      </c>
      <c r="AD40" s="517">
        <f t="shared" si="50"/>
        <v>1.1507537688442211</v>
      </c>
      <c r="AF40" s="109">
        <v>5.28</v>
      </c>
      <c r="AG40" s="470">
        <f t="shared" si="41"/>
        <v>0.14974331216961054</v>
      </c>
      <c r="AH40" s="525">
        <f t="shared" si="42"/>
        <v>3.5938394920706527</v>
      </c>
      <c r="AJ40" s="109">
        <v>1.1100000000000001</v>
      </c>
      <c r="AK40" s="470">
        <f t="shared" si="43"/>
        <v>3.1480128126565851E-2</v>
      </c>
      <c r="AL40" s="520">
        <f t="shared" si="44"/>
        <v>0.75552307503758043</v>
      </c>
      <c r="AM40" s="520"/>
      <c r="AN40" s="109">
        <v>5.64</v>
      </c>
      <c r="AO40" s="470">
        <f t="shared" si="45"/>
        <v>0.15995308345390216</v>
      </c>
      <c r="AP40" s="525">
        <f t="shared" si="46"/>
        <v>3.8388740028936521</v>
      </c>
      <c r="AQ40" s="525"/>
      <c r="AR40" s="109">
        <v>1.45</v>
      </c>
      <c r="AS40" s="470">
        <f t="shared" si="47"/>
        <v>4.1122689895063499E-2</v>
      </c>
      <c r="AT40" s="525">
        <f t="shared" si="48"/>
        <v>0.98694455748152399</v>
      </c>
      <c r="AV40" s="533">
        <f t="shared" si="37"/>
        <v>1.0681818181818183</v>
      </c>
      <c r="AX40" s="532">
        <f t="shared" si="51"/>
        <v>1.3063063063063061</v>
      </c>
      <c r="BA40" s="117">
        <f t="shared" si="49"/>
        <v>0.15292836566925766</v>
      </c>
      <c r="BB40" s="117">
        <f t="shared" si="39"/>
        <v>0.84903600749088193</v>
      </c>
    </row>
  </sheetData>
  <phoneticPr fontId="24" type="noConversion"/>
  <pageMargins left="0.7" right="0.7" top="0.75" bottom="0.75" header="0.3" footer="0.3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BAA9B-FD32-42AA-B189-4517EAF68747}">
  <dimension ref="A1:BD95"/>
  <sheetViews>
    <sheetView zoomScale="20" zoomScaleNormal="100" workbookViewId="0">
      <selection activeCell="AM57" sqref="AM57"/>
    </sheetView>
  </sheetViews>
  <sheetFormatPr defaultColWidth="8.875" defaultRowHeight="14.25"/>
  <cols>
    <col min="31" max="31" width="8.5" customWidth="1"/>
    <col min="32" max="32" width="3.875" customWidth="1"/>
    <col min="37" max="37" width="3.5" customWidth="1"/>
    <col min="39" max="39" width="4.125" customWidth="1"/>
    <col min="44" max="44" width="3.375" customWidth="1"/>
  </cols>
  <sheetData>
    <row r="1" spans="1:1" ht="26.25">
      <c r="A1" s="491" t="s">
        <v>285</v>
      </c>
    </row>
    <row r="52" spans="3:34" ht="15">
      <c r="AC52" s="1" t="s">
        <v>792</v>
      </c>
      <c r="AD52" s="1" t="s">
        <v>230</v>
      </c>
      <c r="AE52" s="1" t="s">
        <v>104</v>
      </c>
      <c r="AG52" s="1" t="s">
        <v>1287</v>
      </c>
    </row>
    <row r="53" spans="3:34" ht="15.75" thickBot="1">
      <c r="AC53" s="436"/>
      <c r="AD53" s="436"/>
      <c r="AE53" s="432"/>
      <c r="AG53" t="s">
        <v>1288</v>
      </c>
      <c r="AH53" t="s">
        <v>1289</v>
      </c>
    </row>
    <row r="54" spans="3:34" ht="15.75" thickTop="1">
      <c r="AB54" s="1" t="s">
        <v>980</v>
      </c>
      <c r="AC54" s="115">
        <v>0</v>
      </c>
      <c r="AD54" s="109">
        <v>33</v>
      </c>
      <c r="AE54" s="109" t="s">
        <v>975</v>
      </c>
      <c r="AG54" s="285">
        <v>6080000</v>
      </c>
      <c r="AH54" s="424">
        <f>AG54*$D$65/1000000000000*1000</f>
        <v>1.8519197766699826</v>
      </c>
    </row>
    <row r="55" spans="3:34" ht="15">
      <c r="AB55" s="1" t="s">
        <v>981</v>
      </c>
      <c r="AC55" s="115">
        <v>0</v>
      </c>
      <c r="AD55" s="109">
        <v>33</v>
      </c>
      <c r="AG55" s="285">
        <v>2590000</v>
      </c>
      <c r="AH55" s="804">
        <f t="shared" ref="AH55" si="0">AG55*$D$65/1000000000000*1000</f>
        <v>0.78889345749593009</v>
      </c>
    </row>
    <row r="56" spans="3:34" ht="15">
      <c r="AC56" s="115"/>
      <c r="AD56" s="109"/>
      <c r="AH56" s="424">
        <f>AVERAGE(AH54:AH55)</f>
        <v>1.3204066170829565</v>
      </c>
    </row>
    <row r="60" spans="3:34" ht="15">
      <c r="C60" s="17" t="s">
        <v>977</v>
      </c>
      <c r="D60" s="19">
        <v>14</v>
      </c>
      <c r="E60" s="15" t="s">
        <v>11</v>
      </c>
      <c r="AB60" s="1" t="s">
        <v>980</v>
      </c>
      <c r="AC60" s="115">
        <v>0</v>
      </c>
      <c r="AD60" s="109">
        <v>37</v>
      </c>
      <c r="AE60" s="23"/>
      <c r="AG60" s="285">
        <v>6080000</v>
      </c>
      <c r="AH60" s="424">
        <f>AG60*$D$65/1000000000000*1000</f>
        <v>1.8519197766699826</v>
      </c>
    </row>
    <row r="61" spans="3:34" ht="15">
      <c r="C61" s="16" t="s">
        <v>12</v>
      </c>
      <c r="D61" s="20">
        <f>PI()/6*D60^3/1000</f>
        <v>1.436755040241732</v>
      </c>
      <c r="E61" s="15" t="s">
        <v>13</v>
      </c>
      <c r="AB61" s="1" t="s">
        <v>981</v>
      </c>
      <c r="AC61" s="115">
        <v>0</v>
      </c>
      <c r="AD61" s="109">
        <v>37</v>
      </c>
      <c r="AG61" s="285">
        <v>1700000</v>
      </c>
      <c r="AH61" s="804">
        <f>AG61*$D$65/1000000000000*1000</f>
        <v>0.51780651650312026</v>
      </c>
    </row>
    <row r="62" spans="3:34">
      <c r="C62" s="16" t="s">
        <v>14</v>
      </c>
      <c r="D62" s="19">
        <v>1.06</v>
      </c>
      <c r="E62" s="15" t="s">
        <v>15</v>
      </c>
      <c r="AH62" s="424">
        <f>AVERAGE(AH60:AH61)</f>
        <v>1.1848631465865513</v>
      </c>
    </row>
    <row r="63" spans="3:34">
      <c r="C63" s="17" t="s">
        <v>16</v>
      </c>
      <c r="D63" s="22">
        <f>D61*D62*1000</f>
        <v>1522.960342656236</v>
      </c>
      <c r="E63" s="15" t="s">
        <v>17</v>
      </c>
    </row>
    <row r="64" spans="3:34">
      <c r="C64" s="16" t="s">
        <v>18</v>
      </c>
      <c r="D64" s="21">
        <v>0.8</v>
      </c>
      <c r="E64" s="15"/>
    </row>
    <row r="65" spans="1:56" ht="15">
      <c r="C65" s="16" t="s">
        <v>19</v>
      </c>
      <c r="D65" s="523">
        <f>D63*(1-D64)</f>
        <v>304.59206853124715</v>
      </c>
      <c r="E65" s="15" t="s">
        <v>20</v>
      </c>
    </row>
    <row r="66" spans="1:56" ht="28.5">
      <c r="M66" s="101"/>
      <c r="N66" s="101"/>
      <c r="O66" s="101"/>
      <c r="P66" s="101"/>
      <c r="Q66" s="101"/>
      <c r="R66" s="101"/>
      <c r="S66" s="101"/>
      <c r="T66" s="101"/>
      <c r="U66" s="101"/>
      <c r="W66" s="102" t="s">
        <v>20</v>
      </c>
      <c r="X66" s="102" t="s">
        <v>143</v>
      </c>
      <c r="Y66" s="101"/>
      <c r="Z66" s="101"/>
      <c r="AA66" s="101"/>
      <c r="AB66" s="102" t="s">
        <v>20</v>
      </c>
      <c r="AC66" s="102" t="s">
        <v>143</v>
      </c>
      <c r="AD66" s="102"/>
      <c r="AE66" s="102"/>
      <c r="AF66" s="101"/>
      <c r="AG66" s="101"/>
      <c r="AH66" s="101"/>
      <c r="AI66" s="102" t="s">
        <v>20</v>
      </c>
      <c r="AJ66" s="102" t="s">
        <v>143</v>
      </c>
      <c r="AK66" s="101"/>
      <c r="AL66" s="101"/>
      <c r="AM66" s="101"/>
      <c r="AN66" s="101"/>
      <c r="AO66" s="101"/>
      <c r="AP66" s="102" t="s">
        <v>20</v>
      </c>
      <c r="AQ66" s="102" t="s">
        <v>143</v>
      </c>
      <c r="AR66" s="101"/>
      <c r="AS66" s="101"/>
      <c r="AT66" s="101"/>
      <c r="AU66" s="102" t="s">
        <v>20</v>
      </c>
      <c r="AV66" s="102" t="s">
        <v>143</v>
      </c>
      <c r="AY66" s="101"/>
      <c r="BB66" s="101"/>
      <c r="BC66" s="101"/>
    </row>
    <row r="67" spans="1:56" ht="15.75" thickBot="1">
      <c r="B67" s="1" t="s">
        <v>792</v>
      </c>
      <c r="C67" s="1" t="s">
        <v>230</v>
      </c>
      <c r="D67" s="1" t="s">
        <v>104</v>
      </c>
      <c r="F67" s="109" t="s">
        <v>361</v>
      </c>
      <c r="G67" s="109" t="s">
        <v>361</v>
      </c>
      <c r="H67" s="109" t="s">
        <v>339</v>
      </c>
      <c r="I67" s="109" t="s">
        <v>791</v>
      </c>
      <c r="J67" s="109" t="s">
        <v>793</v>
      </c>
      <c r="K67" s="109" t="s">
        <v>793</v>
      </c>
      <c r="L67" s="109" t="s">
        <v>719</v>
      </c>
      <c r="T67" s="472" t="s">
        <v>651</v>
      </c>
      <c r="U67" s="472"/>
      <c r="V67" s="473"/>
      <c r="W67" s="474">
        <f>$D$65</f>
        <v>304.59206853124715</v>
      </c>
      <c r="X67" s="475">
        <v>180.16</v>
      </c>
      <c r="Z67" s="10" t="s">
        <v>3</v>
      </c>
      <c r="AA67" s="11"/>
      <c r="AB67" s="104">
        <f>$D$65</f>
        <v>304.59206853124715</v>
      </c>
      <c r="AC67" s="103">
        <v>180.16</v>
      </c>
      <c r="AD67" s="103"/>
      <c r="AE67" s="103"/>
      <c r="AG67" s="12" t="s">
        <v>7</v>
      </c>
      <c r="AH67" s="13"/>
      <c r="AI67" s="474">
        <f>$D$65</f>
        <v>304.59206853124715</v>
      </c>
      <c r="AJ67" s="106">
        <v>146.13999999999999</v>
      </c>
      <c r="AN67" s="592" t="s">
        <v>657</v>
      </c>
      <c r="AO67" s="593"/>
      <c r="AP67" s="594">
        <f>$D$65</f>
        <v>304.59206853124715</v>
      </c>
      <c r="AQ67" s="595">
        <v>90</v>
      </c>
      <c r="AS67" s="596" t="s">
        <v>681</v>
      </c>
      <c r="AT67" s="597"/>
      <c r="AU67" s="474">
        <f>$D$65</f>
        <v>304.59206853124715</v>
      </c>
      <c r="AV67" s="599">
        <v>18</v>
      </c>
      <c r="AZ67" t="s">
        <v>336</v>
      </c>
      <c r="BA67" t="s">
        <v>336</v>
      </c>
      <c r="BB67" t="s">
        <v>336</v>
      </c>
      <c r="BC67" t="s">
        <v>336</v>
      </c>
      <c r="BD67" t="s">
        <v>336</v>
      </c>
    </row>
    <row r="68" spans="1:56" ht="60.75" thickBot="1">
      <c r="B68" s="436"/>
      <c r="C68" s="436"/>
      <c r="D68" s="432"/>
      <c r="F68" s="489" t="s">
        <v>956</v>
      </c>
      <c r="G68" s="489" t="s">
        <v>108</v>
      </c>
      <c r="H68" s="489" t="s">
        <v>108</v>
      </c>
      <c r="I68" s="489" t="s">
        <v>108</v>
      </c>
      <c r="J68" s="489" t="s">
        <v>956</v>
      </c>
      <c r="K68" s="515" t="s">
        <v>108</v>
      </c>
      <c r="L68" s="515"/>
      <c r="M68" s="112" t="s">
        <v>959</v>
      </c>
      <c r="N68" s="112" t="s">
        <v>650</v>
      </c>
      <c r="O68" s="112"/>
      <c r="P68" s="3" t="s">
        <v>0</v>
      </c>
      <c r="Q68" s="3" t="s">
        <v>1</v>
      </c>
      <c r="R68" s="3" t="s">
        <v>2</v>
      </c>
      <c r="S68" s="3"/>
      <c r="T68" s="3" t="s">
        <v>963</v>
      </c>
      <c r="U68" s="3" t="s">
        <v>652</v>
      </c>
      <c r="V68" s="3" t="s">
        <v>655</v>
      </c>
      <c r="W68" s="3" t="s">
        <v>653</v>
      </c>
      <c r="X68" s="3" t="s">
        <v>654</v>
      </c>
      <c r="Y68" s="3"/>
      <c r="Z68" s="3" t="s">
        <v>971</v>
      </c>
      <c r="AA68" s="3" t="s">
        <v>5</v>
      </c>
      <c r="AB68" s="3" t="s">
        <v>144</v>
      </c>
      <c r="AC68" s="3" t="s">
        <v>4</v>
      </c>
      <c r="AD68" s="3" t="s">
        <v>1286</v>
      </c>
      <c r="AE68" s="3" t="s">
        <v>1290</v>
      </c>
      <c r="AF68" s="3"/>
      <c r="AG68" s="3" t="s">
        <v>968</v>
      </c>
      <c r="AH68" s="3" t="s">
        <v>337</v>
      </c>
      <c r="AI68" s="3" t="s">
        <v>145</v>
      </c>
      <c r="AJ68" s="3" t="s">
        <v>9</v>
      </c>
      <c r="AK68" s="2"/>
      <c r="AL68" s="107" t="s">
        <v>146</v>
      </c>
      <c r="AM68" s="107"/>
      <c r="AN68" s="3" t="s">
        <v>976</v>
      </c>
      <c r="AO68" s="3" t="s">
        <v>337</v>
      </c>
      <c r="AP68" s="3" t="s">
        <v>145</v>
      </c>
      <c r="AQ68" s="3" t="s">
        <v>9</v>
      </c>
      <c r="AR68" s="107"/>
      <c r="AS68" s="3" t="s">
        <v>970</v>
      </c>
      <c r="AT68" s="3" t="s">
        <v>337</v>
      </c>
      <c r="AU68" s="3" t="s">
        <v>145</v>
      </c>
      <c r="AV68" s="3" t="s">
        <v>9</v>
      </c>
      <c r="AW68" s="107"/>
      <c r="AX68" s="107"/>
      <c r="AY68" s="2"/>
      <c r="AZ68" s="476" t="s">
        <v>330</v>
      </c>
      <c r="BA68" s="476" t="s">
        <v>331</v>
      </c>
      <c r="BB68" s="476" t="s">
        <v>661</v>
      </c>
      <c r="BC68" s="476" t="s">
        <v>662</v>
      </c>
      <c r="BD68" s="476" t="s">
        <v>663</v>
      </c>
    </row>
    <row r="69" spans="1:56" ht="15.75" thickTop="1">
      <c r="A69" s="1" t="s">
        <v>980</v>
      </c>
      <c r="B69" s="115">
        <v>0</v>
      </c>
      <c r="C69" s="109">
        <v>33</v>
      </c>
      <c r="D69" s="109" t="s">
        <v>975</v>
      </c>
      <c r="F69" s="4">
        <v>4.7549999999999999</v>
      </c>
      <c r="G69" s="588">
        <f>F69/180.12*1000</f>
        <v>26.399067288474349</v>
      </c>
      <c r="H69" s="109">
        <v>8</v>
      </c>
      <c r="I69" s="4"/>
      <c r="J69" s="4"/>
      <c r="K69" s="588">
        <f>J69/90*1000</f>
        <v>0</v>
      </c>
      <c r="L69" s="109"/>
      <c r="M69" s="4"/>
      <c r="N69" s="121">
        <v>1</v>
      </c>
      <c r="O69" s="121"/>
      <c r="P69" s="591">
        <f>Q69*24</f>
        <v>0.84000000000000008</v>
      </c>
      <c r="Q69" s="602">
        <v>3.5000000000000003E-2</v>
      </c>
      <c r="R69" s="469">
        <f>LN(2)/Q69</f>
        <v>19.804205158855577</v>
      </c>
      <c r="S69" s="477"/>
      <c r="T69" s="256"/>
      <c r="U69" s="469"/>
      <c r="V69" s="469"/>
      <c r="W69" s="601" t="e">
        <f t="shared" ref="W69:W76" si="1">V69/AB$26*1000</f>
        <v>#DIV/0!</v>
      </c>
      <c r="X69" s="116" t="e">
        <f t="shared" ref="X69:X76" si="2">W69*AC$26/1000</f>
        <v>#DIV/0!</v>
      </c>
      <c r="Y69" s="4"/>
      <c r="Z69" s="109">
        <v>0.42199999999999999</v>
      </c>
      <c r="AA69" s="565">
        <f>Z69*1000/180.12</f>
        <v>2.3428825227626024</v>
      </c>
      <c r="AB69" s="601">
        <f>AA69/AI$67*1000</f>
        <v>7.691869765552525</v>
      </c>
      <c r="AC69" s="116">
        <f>AB69*AJ$67/1000</f>
        <v>1.1240898475378458</v>
      </c>
      <c r="AD69" s="116">
        <f>P69/AB69</f>
        <v>0.10920621716216238</v>
      </c>
      <c r="AE69" s="591">
        <f>P69/AC69</f>
        <v>0.74727122733106888</v>
      </c>
      <c r="AF69" s="4"/>
      <c r="AG69" s="4"/>
      <c r="AH69" s="469">
        <f>AG69*24</f>
        <v>0</v>
      </c>
      <c r="AI69" s="591" t="e">
        <f t="shared" ref="AI69:AI76" si="3">AH69/AN$26*1000</f>
        <v>#DIV/0!</v>
      </c>
      <c r="AJ69" s="116" t="e">
        <f t="shared" ref="AJ69:AJ76" si="4">AI69*AO$26/1000</f>
        <v>#DIV/0!</v>
      </c>
      <c r="AL69" s="119" t="e">
        <f>AB69/AI69</f>
        <v>#DIV/0!</v>
      </c>
      <c r="AM69" s="119"/>
      <c r="AN69" s="109">
        <v>0.90600000000000003</v>
      </c>
      <c r="AO69" s="469">
        <f>AN69*1000/90</f>
        <v>10.066666666666666</v>
      </c>
      <c r="AP69" s="591">
        <f>AO69/AP$67*1000</f>
        <v>33.049667757957259</v>
      </c>
      <c r="AQ69" s="116">
        <f>AP69*AV$67/1000</f>
        <v>0.59489401964323063</v>
      </c>
      <c r="AR69" s="119"/>
      <c r="AS69" s="6">
        <v>1.7000000000000001E-2</v>
      </c>
      <c r="AT69" s="469">
        <f>AS69*24</f>
        <v>0.40800000000000003</v>
      </c>
      <c r="AU69" s="591" t="e">
        <f t="shared" ref="AU69:AU76" si="5">AT69/AZ$26*1000</f>
        <v>#DIV/0!</v>
      </c>
      <c r="AV69" s="116" t="e">
        <f t="shared" ref="AV69:AV76" si="6">AU69*BA$26/1000</f>
        <v>#DIV/0!</v>
      </c>
      <c r="AW69" s="116"/>
      <c r="AX69" s="116">
        <f>P69/AB69</f>
        <v>0.10920621716216238</v>
      </c>
      <c r="AY69" s="531">
        <f>AX69/180.12*1000</f>
        <v>0.60629700845082368</v>
      </c>
      <c r="AZ69" s="588">
        <f>AP69/AB69</f>
        <v>4.2967014218009476</v>
      </c>
      <c r="BA69" s="118" t="e">
        <f>AU69/AI69</f>
        <v>#DIV/0!</v>
      </c>
      <c r="BB69" s="4"/>
      <c r="BC69" s="4"/>
      <c r="BD69" s="4"/>
    </row>
    <row r="70" spans="1:56" ht="15">
      <c r="F70" s="4">
        <v>3.569</v>
      </c>
      <c r="G70" s="588">
        <f t="shared" ref="G70:G76" si="7">F70/180.12*1000</f>
        <v>19.814568065733955</v>
      </c>
      <c r="H70" s="109">
        <v>8</v>
      </c>
      <c r="I70" s="4"/>
      <c r="J70" s="4"/>
      <c r="K70" s="588">
        <f t="shared" ref="K70:K76" si="8">J70/90*1000</f>
        <v>0</v>
      </c>
      <c r="L70" s="109"/>
      <c r="M70" s="4"/>
      <c r="N70" s="121">
        <v>1</v>
      </c>
      <c r="O70" s="121"/>
      <c r="P70" s="591">
        <f t="shared" ref="P70:P76" si="9">Q70*24</f>
        <v>0.76800000000000002</v>
      </c>
      <c r="Q70" s="602">
        <v>3.2000000000000001E-2</v>
      </c>
      <c r="R70" s="469">
        <f t="shared" ref="R70:R76" si="10">LN(2)/Q70</f>
        <v>21.660849392498289</v>
      </c>
      <c r="S70" s="477"/>
      <c r="T70" s="4"/>
      <c r="U70" s="469"/>
      <c r="V70" s="469"/>
      <c r="W70" s="601" t="e">
        <f t="shared" si="1"/>
        <v>#DIV/0!</v>
      </c>
      <c r="X70" s="116" t="e">
        <f t="shared" si="2"/>
        <v>#DIV/0!</v>
      </c>
      <c r="Y70" s="4"/>
      <c r="Z70" s="109">
        <v>0.28899999999999998</v>
      </c>
      <c r="AA70" s="565">
        <f t="shared" ref="AA70:AA76" si="11">Z70*1000/180.12</f>
        <v>1.6044858982900287</v>
      </c>
      <c r="AB70" s="601">
        <f t="shared" ref="AB70:AB76" si="12">AA70/AI$67*1000</f>
        <v>5.2676548868357331</v>
      </c>
      <c r="AC70" s="116">
        <f t="shared" ref="AC70:AC76" si="13">AB70*AJ$67/1000</f>
        <v>0.76981508516217401</v>
      </c>
      <c r="AD70" s="116">
        <f t="shared" ref="AD70:AD76" si="14">P70/AB70</f>
        <v>0.14579542823112615</v>
      </c>
      <c r="AE70" s="591">
        <f t="shared" ref="AE70:AE76" si="15">P70/AC70</f>
        <v>0.99764218031426133</v>
      </c>
      <c r="AF70" s="4"/>
      <c r="AG70" s="4"/>
      <c r="AH70" s="469">
        <f t="shared" ref="AH70:AH76" si="16">AG70*24</f>
        <v>0</v>
      </c>
      <c r="AI70" s="591" t="e">
        <f t="shared" si="3"/>
        <v>#DIV/0!</v>
      </c>
      <c r="AJ70" s="116" t="e">
        <f t="shared" si="4"/>
        <v>#DIV/0!</v>
      </c>
      <c r="AL70" s="119" t="e">
        <f t="shared" ref="AL70:AL76" si="17">AB70/AI70</f>
        <v>#DIV/0!</v>
      </c>
      <c r="AM70" s="119"/>
      <c r="AN70" s="109">
        <v>0.59299999999999997</v>
      </c>
      <c r="AO70" s="469">
        <f t="shared" ref="AO70:AO76" si="18">AN70*1000/90</f>
        <v>6.5888888888888886</v>
      </c>
      <c r="AP70" s="591">
        <f t="shared" ref="AP70:AP76" si="19">AO70/AP$67*1000</f>
        <v>21.631846556808668</v>
      </c>
      <c r="AQ70" s="116">
        <f t="shared" ref="AQ70:AQ76" si="20">AP70*AV$67/1000</f>
        <v>0.38937323802255608</v>
      </c>
      <c r="AR70" s="119"/>
      <c r="AS70" s="6">
        <v>1.2E-2</v>
      </c>
      <c r="AT70" s="469">
        <f t="shared" ref="AT70:AT76" si="21">AS70*24</f>
        <v>0.28800000000000003</v>
      </c>
      <c r="AU70" s="591" t="e">
        <f t="shared" si="5"/>
        <v>#DIV/0!</v>
      </c>
      <c r="AV70" s="116" t="e">
        <f t="shared" si="6"/>
        <v>#DIV/0!</v>
      </c>
      <c r="AW70" s="116"/>
      <c r="AX70" s="116">
        <f t="shared" ref="AX70:AX76" si="22">P70/AB70</f>
        <v>0.14579542823112615</v>
      </c>
      <c r="AY70" s="531">
        <f t="shared" ref="AY70:AY76" si="23">AX70/180.12*1000</f>
        <v>0.80943497796539055</v>
      </c>
      <c r="AZ70" s="588">
        <f t="shared" ref="AZ70:AZ76" si="24">AP70/AB70</f>
        <v>4.1065420991926187</v>
      </c>
      <c r="BA70" s="118" t="e">
        <f>AU70/AI70</f>
        <v>#DIV/0!</v>
      </c>
      <c r="BB70" s="4"/>
      <c r="BC70" s="4"/>
      <c r="BD70" s="4"/>
    </row>
    <row r="71" spans="1:56" ht="15">
      <c r="F71" s="4">
        <v>2.3660000000000001</v>
      </c>
      <c r="G71" s="588">
        <f t="shared" si="7"/>
        <v>13.135687319564735</v>
      </c>
      <c r="H71" s="109">
        <v>8</v>
      </c>
      <c r="I71" s="4"/>
      <c r="J71" s="4"/>
      <c r="K71" s="588">
        <f t="shared" si="8"/>
        <v>0</v>
      </c>
      <c r="L71" s="109"/>
      <c r="M71" s="4"/>
      <c r="N71" s="121">
        <v>1</v>
      </c>
      <c r="O71" s="121"/>
      <c r="P71" s="591">
        <f t="shared" si="9"/>
        <v>0.52800000000000002</v>
      </c>
      <c r="Q71" s="602">
        <v>2.1999999999999999E-2</v>
      </c>
      <c r="R71" s="469">
        <f t="shared" si="10"/>
        <v>31.506690025452059</v>
      </c>
      <c r="S71" s="477"/>
      <c r="T71" s="4"/>
      <c r="U71" s="469"/>
      <c r="V71" s="469"/>
      <c r="W71" s="601" t="e">
        <f t="shared" si="1"/>
        <v>#DIV/0!</v>
      </c>
      <c r="X71" s="116" t="e">
        <f t="shared" si="2"/>
        <v>#DIV/0!</v>
      </c>
      <c r="Y71" s="4"/>
      <c r="Z71" s="109">
        <v>0.19500000000000001</v>
      </c>
      <c r="AA71" s="565">
        <f t="shared" si="11"/>
        <v>1.0826115922718187</v>
      </c>
      <c r="AB71" s="601">
        <f t="shared" si="12"/>
        <v>3.5543000101486788</v>
      </c>
      <c r="AC71" s="116">
        <f t="shared" si="13"/>
        <v>0.51942540348312782</v>
      </c>
      <c r="AD71" s="116">
        <f t="shared" si="14"/>
        <v>0.14855245716241985</v>
      </c>
      <c r="AE71" s="591">
        <f t="shared" si="15"/>
        <v>1.0165078497496911</v>
      </c>
      <c r="AF71" s="4"/>
      <c r="AG71" s="4"/>
      <c r="AH71" s="469">
        <f t="shared" si="16"/>
        <v>0</v>
      </c>
      <c r="AI71" s="591" t="e">
        <f t="shared" si="3"/>
        <v>#DIV/0!</v>
      </c>
      <c r="AJ71" s="116" t="e">
        <f t="shared" si="4"/>
        <v>#DIV/0!</v>
      </c>
      <c r="AL71" s="119" t="e">
        <f t="shared" si="17"/>
        <v>#DIV/0!</v>
      </c>
      <c r="AM71" s="119"/>
      <c r="AN71" s="109">
        <v>0.27800000000000002</v>
      </c>
      <c r="AO71" s="469">
        <f t="shared" si="18"/>
        <v>3.088888888888889</v>
      </c>
      <c r="AP71" s="591">
        <f t="shared" si="19"/>
        <v>10.141068031691081</v>
      </c>
      <c r="AQ71" s="116">
        <f t="shared" si="20"/>
        <v>0.18253922457043945</v>
      </c>
      <c r="AR71" s="119"/>
      <c r="AS71" s="6">
        <v>1.0999999999999999E-2</v>
      </c>
      <c r="AT71" s="469">
        <f t="shared" si="21"/>
        <v>0.26400000000000001</v>
      </c>
      <c r="AU71" s="591" t="e">
        <f t="shared" si="5"/>
        <v>#DIV/0!</v>
      </c>
      <c r="AV71" s="116" t="e">
        <f t="shared" si="6"/>
        <v>#DIV/0!</v>
      </c>
      <c r="AW71" s="116"/>
      <c r="AX71" s="116">
        <f t="shared" si="22"/>
        <v>0.14855245716241985</v>
      </c>
      <c r="AY71" s="531">
        <f t="shared" si="23"/>
        <v>0.82474160094614624</v>
      </c>
      <c r="AZ71" s="588">
        <f t="shared" si="24"/>
        <v>2.8531829059829064</v>
      </c>
      <c r="BA71" s="118" t="e">
        <f t="shared" ref="BA71:BA76" si="25">AU71/AI71</f>
        <v>#DIV/0!</v>
      </c>
      <c r="BB71" s="4"/>
      <c r="BC71" s="4"/>
      <c r="BD71" s="4"/>
    </row>
    <row r="72" spans="1:56" ht="15">
      <c r="A72" s="23"/>
      <c r="B72" s="23"/>
      <c r="C72" s="23"/>
      <c r="D72" s="23"/>
      <c r="E72" s="23"/>
      <c r="F72" s="172">
        <v>1.1539999999999999</v>
      </c>
      <c r="G72" s="605">
        <f t="shared" si="7"/>
        <v>6.4068398845214292</v>
      </c>
      <c r="H72" s="606">
        <v>8</v>
      </c>
      <c r="I72" s="172"/>
      <c r="J72" s="172"/>
      <c r="K72" s="605">
        <f t="shared" si="8"/>
        <v>0</v>
      </c>
      <c r="L72" s="606"/>
      <c r="M72" s="172"/>
      <c r="N72" s="607">
        <v>1</v>
      </c>
      <c r="O72" s="607"/>
      <c r="P72" s="608">
        <f t="shared" si="9"/>
        <v>0.26400000000000001</v>
      </c>
      <c r="Q72" s="609">
        <v>1.0999999999999999E-2</v>
      </c>
      <c r="R72" s="604">
        <f t="shared" si="10"/>
        <v>63.013380050904118</v>
      </c>
      <c r="S72" s="610"/>
      <c r="T72" s="172"/>
      <c r="U72" s="604"/>
      <c r="V72" s="604"/>
      <c r="W72" s="611" t="e">
        <f t="shared" si="1"/>
        <v>#DIV/0!</v>
      </c>
      <c r="X72" s="612" t="e">
        <f t="shared" si="2"/>
        <v>#DIV/0!</v>
      </c>
      <c r="Y72" s="172"/>
      <c r="Z72" s="606">
        <v>0.13800000000000001</v>
      </c>
      <c r="AA72" s="613">
        <f t="shared" si="11"/>
        <v>0.76615589606928713</v>
      </c>
      <c r="AB72" s="611">
        <f t="shared" si="12"/>
        <v>2.515350776412911</v>
      </c>
      <c r="AC72" s="612">
        <f t="shared" si="13"/>
        <v>0.36759336246498275</v>
      </c>
      <c r="AD72" s="116">
        <f t="shared" si="14"/>
        <v>0.10495554038649228</v>
      </c>
      <c r="AE72" s="591">
        <f t="shared" si="15"/>
        <v>0.71818489384489059</v>
      </c>
      <c r="AF72" s="172"/>
      <c r="AG72" s="172"/>
      <c r="AH72" s="604">
        <f t="shared" si="16"/>
        <v>0</v>
      </c>
      <c r="AI72" s="608" t="e">
        <f t="shared" si="3"/>
        <v>#DIV/0!</v>
      </c>
      <c r="AJ72" s="612" t="e">
        <f t="shared" si="4"/>
        <v>#DIV/0!</v>
      </c>
      <c r="AK72" s="23"/>
      <c r="AL72" s="614" t="e">
        <f t="shared" si="17"/>
        <v>#DIV/0!</v>
      </c>
      <c r="AM72" s="614"/>
      <c r="AN72" s="606"/>
      <c r="AO72" s="604">
        <f t="shared" si="18"/>
        <v>0</v>
      </c>
      <c r="AP72" s="608">
        <f t="shared" si="19"/>
        <v>0</v>
      </c>
      <c r="AQ72" s="612">
        <f t="shared" si="20"/>
        <v>0</v>
      </c>
      <c r="AR72" s="614"/>
      <c r="AS72" s="779">
        <v>1.0999999999999999E-2</v>
      </c>
      <c r="AT72" s="604">
        <f t="shared" si="21"/>
        <v>0.26400000000000001</v>
      </c>
      <c r="AU72" s="608" t="e">
        <f t="shared" si="5"/>
        <v>#DIV/0!</v>
      </c>
      <c r="AV72" s="612" t="e">
        <f t="shared" si="6"/>
        <v>#DIV/0!</v>
      </c>
      <c r="AW72" s="612"/>
      <c r="AX72" s="612">
        <f t="shared" si="22"/>
        <v>0.10495554038649228</v>
      </c>
      <c r="AY72" s="780">
        <f t="shared" si="23"/>
        <v>0.58269787023369024</v>
      </c>
      <c r="AZ72" s="605">
        <f t="shared" si="24"/>
        <v>0</v>
      </c>
      <c r="BA72" s="781" t="e">
        <f t="shared" si="25"/>
        <v>#DIV/0!</v>
      </c>
      <c r="BB72" s="172"/>
      <c r="BC72" s="172"/>
      <c r="BD72" s="4"/>
    </row>
    <row r="73" spans="1:56" ht="15">
      <c r="A73" s="1" t="s">
        <v>981</v>
      </c>
      <c r="F73" s="4">
        <v>4.7329999999999997</v>
      </c>
      <c r="G73" s="588">
        <f t="shared" si="7"/>
        <v>26.276926493448808</v>
      </c>
      <c r="H73" s="109">
        <v>8</v>
      </c>
      <c r="I73" s="4"/>
      <c r="J73" s="4"/>
      <c r="K73" s="588">
        <f t="shared" si="8"/>
        <v>0</v>
      </c>
      <c r="L73" s="109"/>
      <c r="M73" s="4"/>
      <c r="N73" s="121">
        <v>1</v>
      </c>
      <c r="O73" s="121"/>
      <c r="P73" s="591">
        <f t="shared" si="9"/>
        <v>0.86399999999999988</v>
      </c>
      <c r="Q73" s="602">
        <v>3.5999999999999997E-2</v>
      </c>
      <c r="R73" s="469">
        <f t="shared" si="10"/>
        <v>19.254088348887372</v>
      </c>
      <c r="S73" s="477"/>
      <c r="T73" s="4"/>
      <c r="U73" s="469"/>
      <c r="V73" s="469"/>
      <c r="W73" s="601" t="e">
        <f t="shared" si="1"/>
        <v>#DIV/0!</v>
      </c>
      <c r="X73" s="116" t="e">
        <f t="shared" si="2"/>
        <v>#DIV/0!</v>
      </c>
      <c r="Y73" s="4"/>
      <c r="Z73" s="109">
        <v>0.44900000000000001</v>
      </c>
      <c r="AA73" s="565">
        <f t="shared" si="11"/>
        <v>2.4927825893848543</v>
      </c>
      <c r="AB73" s="601">
        <f t="shared" si="12"/>
        <v>8.1840036131115728</v>
      </c>
      <c r="AC73" s="116">
        <f t="shared" si="13"/>
        <v>1.1960102880201253</v>
      </c>
      <c r="AD73" s="116">
        <f t="shared" si="14"/>
        <v>0.10557180089898635</v>
      </c>
      <c r="AE73" s="591">
        <f t="shared" si="15"/>
        <v>0.72240181263847236</v>
      </c>
      <c r="AF73" s="4"/>
      <c r="AG73" s="4"/>
      <c r="AH73" s="469">
        <f t="shared" si="16"/>
        <v>0</v>
      </c>
      <c r="AI73" s="591" t="e">
        <f t="shared" si="3"/>
        <v>#DIV/0!</v>
      </c>
      <c r="AJ73" s="116" t="e">
        <f t="shared" si="4"/>
        <v>#DIV/0!</v>
      </c>
      <c r="AL73" s="119" t="e">
        <f t="shared" si="17"/>
        <v>#DIV/0!</v>
      </c>
      <c r="AM73" s="119"/>
      <c r="AN73" s="109">
        <v>0.376</v>
      </c>
      <c r="AO73" s="469">
        <f t="shared" si="18"/>
        <v>4.177777777777778</v>
      </c>
      <c r="AP73" s="591">
        <f t="shared" si="19"/>
        <v>13.715976906172108</v>
      </c>
      <c r="AQ73" s="116">
        <f t="shared" si="20"/>
        <v>0.24688758431109792</v>
      </c>
      <c r="AR73" s="119"/>
      <c r="AS73" s="6">
        <v>0.01</v>
      </c>
      <c r="AT73" s="469">
        <f t="shared" si="21"/>
        <v>0.24</v>
      </c>
      <c r="AU73" s="591" t="e">
        <f t="shared" si="5"/>
        <v>#DIV/0!</v>
      </c>
      <c r="AV73" s="116" t="e">
        <f t="shared" si="6"/>
        <v>#DIV/0!</v>
      </c>
      <c r="AW73" s="116"/>
      <c r="AX73" s="116">
        <f t="shared" si="22"/>
        <v>0.10557180089898635</v>
      </c>
      <c r="AY73" s="531">
        <f t="shared" si="23"/>
        <v>0.5861192588218207</v>
      </c>
      <c r="AZ73" s="588">
        <f t="shared" si="24"/>
        <v>1.6759495174461767</v>
      </c>
      <c r="BA73" s="118" t="e">
        <f t="shared" si="25"/>
        <v>#DIV/0!</v>
      </c>
      <c r="BB73" s="4"/>
      <c r="BC73" s="4"/>
      <c r="BD73" s="4"/>
    </row>
    <row r="74" spans="1:56" ht="15">
      <c r="F74" s="4">
        <v>3.5550000000000002</v>
      </c>
      <c r="G74" s="588">
        <f t="shared" si="7"/>
        <v>19.736842105263158</v>
      </c>
      <c r="H74" s="109">
        <v>8</v>
      </c>
      <c r="I74" s="4"/>
      <c r="J74" s="4"/>
      <c r="K74" s="588">
        <f t="shared" si="8"/>
        <v>0</v>
      </c>
      <c r="L74" s="109"/>
      <c r="M74" s="4"/>
      <c r="N74" s="121">
        <v>1</v>
      </c>
      <c r="O74" s="589"/>
      <c r="P74" s="591">
        <f t="shared" si="9"/>
        <v>0.84000000000000008</v>
      </c>
      <c r="Q74" s="602">
        <v>3.5000000000000003E-2</v>
      </c>
      <c r="R74" s="469">
        <f t="shared" si="10"/>
        <v>19.804205158855577</v>
      </c>
      <c r="S74" s="477"/>
      <c r="T74" s="4"/>
      <c r="U74" s="469"/>
      <c r="V74" s="469"/>
      <c r="W74" s="601" t="e">
        <f t="shared" si="1"/>
        <v>#DIV/0!</v>
      </c>
      <c r="X74" s="116" t="e">
        <f t="shared" si="2"/>
        <v>#DIV/0!</v>
      </c>
      <c r="Y74" s="4"/>
      <c r="Z74" s="109">
        <v>0.32400000000000001</v>
      </c>
      <c r="AA74" s="565">
        <f t="shared" si="11"/>
        <v>1.7988007994670219</v>
      </c>
      <c r="AB74" s="601">
        <f t="shared" si="12"/>
        <v>5.9056061707085741</v>
      </c>
      <c r="AC74" s="116">
        <f t="shared" si="13"/>
        <v>0.86304528578735096</v>
      </c>
      <c r="AD74" s="116">
        <f t="shared" si="14"/>
        <v>0.14223772729145839</v>
      </c>
      <c r="AE74" s="591">
        <f t="shared" si="15"/>
        <v>0.97329770967194751</v>
      </c>
      <c r="AF74" s="4"/>
      <c r="AG74" s="4"/>
      <c r="AH74" s="469">
        <f t="shared" si="16"/>
        <v>0</v>
      </c>
      <c r="AI74" s="591" t="e">
        <f t="shared" si="3"/>
        <v>#DIV/0!</v>
      </c>
      <c r="AJ74" s="116" t="e">
        <f t="shared" si="4"/>
        <v>#DIV/0!</v>
      </c>
      <c r="AL74" s="119" t="e">
        <f t="shared" si="17"/>
        <v>#DIV/0!</v>
      </c>
      <c r="AM74" s="119"/>
      <c r="AN74" s="109">
        <v>0.27400000000000002</v>
      </c>
      <c r="AO74" s="469">
        <f t="shared" si="18"/>
        <v>3.0444444444444443</v>
      </c>
      <c r="AP74" s="591">
        <f t="shared" si="19"/>
        <v>9.9951533837530775</v>
      </c>
      <c r="AQ74" s="116">
        <f t="shared" si="20"/>
        <v>0.1799127609075554</v>
      </c>
      <c r="AR74" s="119"/>
      <c r="AS74" s="6">
        <v>0.01</v>
      </c>
      <c r="AT74" s="469">
        <f t="shared" si="21"/>
        <v>0.24</v>
      </c>
      <c r="AU74" s="591" t="e">
        <f t="shared" si="5"/>
        <v>#DIV/0!</v>
      </c>
      <c r="AV74" s="116" t="e">
        <f t="shared" si="6"/>
        <v>#DIV/0!</v>
      </c>
      <c r="AW74" s="116"/>
      <c r="AX74" s="116">
        <f t="shared" si="22"/>
        <v>0.14223772729145839</v>
      </c>
      <c r="AY74" s="531">
        <f t="shared" si="23"/>
        <v>0.78968314063656664</v>
      </c>
      <c r="AZ74" s="588">
        <f t="shared" si="24"/>
        <v>1.6924855967078187</v>
      </c>
      <c r="BA74" s="118" t="e">
        <f t="shared" si="25"/>
        <v>#DIV/0!</v>
      </c>
      <c r="BB74" s="4"/>
      <c r="BC74" s="4"/>
      <c r="BD74" s="4"/>
    </row>
    <row r="75" spans="1:56" ht="15">
      <c r="F75" s="4">
        <v>2.44</v>
      </c>
      <c r="G75" s="588">
        <f t="shared" si="7"/>
        <v>13.546524539196092</v>
      </c>
      <c r="H75" s="109">
        <v>8</v>
      </c>
      <c r="I75" s="4"/>
      <c r="J75" s="4"/>
      <c r="K75" s="588">
        <f t="shared" si="8"/>
        <v>0</v>
      </c>
      <c r="L75" s="109"/>
      <c r="M75" s="4"/>
      <c r="N75" s="121">
        <v>1</v>
      </c>
      <c r="O75" s="589"/>
      <c r="P75" s="591">
        <f t="shared" si="9"/>
        <v>0.76800000000000002</v>
      </c>
      <c r="Q75" s="602">
        <v>3.2000000000000001E-2</v>
      </c>
      <c r="R75" s="469">
        <f t="shared" si="10"/>
        <v>21.660849392498289</v>
      </c>
      <c r="S75" s="477"/>
      <c r="T75" s="4"/>
      <c r="U75" s="469"/>
      <c r="V75" s="469"/>
      <c r="W75" s="591" t="e">
        <f t="shared" si="1"/>
        <v>#DIV/0!</v>
      </c>
      <c r="X75" s="116" t="e">
        <f t="shared" si="2"/>
        <v>#DIV/0!</v>
      </c>
      <c r="Y75" s="4"/>
      <c r="Z75" s="109">
        <v>0.32700000000000001</v>
      </c>
      <c r="AA75" s="565">
        <f t="shared" si="11"/>
        <v>1.8154563624250499</v>
      </c>
      <c r="AB75" s="601">
        <f t="shared" si="12"/>
        <v>5.9602877093262459</v>
      </c>
      <c r="AC75" s="116">
        <f t="shared" si="13"/>
        <v>0.87103644584093753</v>
      </c>
      <c r="AD75" s="116">
        <f t="shared" si="14"/>
        <v>0.12885284024096466</v>
      </c>
      <c r="AE75" s="591">
        <f t="shared" si="15"/>
        <v>0.88170822663859771</v>
      </c>
      <c r="AF75" s="4"/>
      <c r="AG75" s="4"/>
      <c r="AH75" s="469">
        <f t="shared" si="16"/>
        <v>0</v>
      </c>
      <c r="AI75" s="591" t="e">
        <f t="shared" si="3"/>
        <v>#DIV/0!</v>
      </c>
      <c r="AJ75" s="116" t="e">
        <f t="shared" si="4"/>
        <v>#DIV/0!</v>
      </c>
      <c r="AL75" s="119" t="e">
        <f t="shared" si="17"/>
        <v>#DIV/0!</v>
      </c>
      <c r="AM75" s="119"/>
      <c r="AN75" s="109">
        <v>0.107</v>
      </c>
      <c r="AO75" s="469">
        <f t="shared" si="18"/>
        <v>1.1888888888888889</v>
      </c>
      <c r="AP75" s="591">
        <f t="shared" si="19"/>
        <v>3.9032168323415304</v>
      </c>
      <c r="AQ75" s="116">
        <f t="shared" si="20"/>
        <v>7.0257902982147541E-2</v>
      </c>
      <c r="AR75" s="119"/>
      <c r="AS75" s="6">
        <v>0.01</v>
      </c>
      <c r="AT75" s="469">
        <f t="shared" si="21"/>
        <v>0.24</v>
      </c>
      <c r="AU75" s="591" t="e">
        <f t="shared" si="5"/>
        <v>#DIV/0!</v>
      </c>
      <c r="AV75" s="116" t="e">
        <f t="shared" si="6"/>
        <v>#DIV/0!</v>
      </c>
      <c r="AW75" s="116"/>
      <c r="AX75" s="116">
        <f t="shared" si="22"/>
        <v>0.12885284024096466</v>
      </c>
      <c r="AY75" s="531">
        <f t="shared" si="23"/>
        <v>0.71537219765136939</v>
      </c>
      <c r="AZ75" s="588">
        <f t="shared" si="24"/>
        <v>0.65487054026503566</v>
      </c>
      <c r="BA75" s="118" t="e">
        <f t="shared" si="25"/>
        <v>#DIV/0!</v>
      </c>
      <c r="BB75" s="4"/>
      <c r="BC75" s="4"/>
      <c r="BD75" s="4"/>
    </row>
    <row r="76" spans="1:56" ht="15">
      <c r="F76" s="4">
        <v>1.1830000000000001</v>
      </c>
      <c r="G76" s="588">
        <f t="shared" si="7"/>
        <v>6.5678436597823673</v>
      </c>
      <c r="H76" s="109">
        <v>8</v>
      </c>
      <c r="I76" s="4"/>
      <c r="J76" s="4"/>
      <c r="K76" s="588">
        <f t="shared" si="8"/>
        <v>0</v>
      </c>
      <c r="L76" s="109"/>
      <c r="M76" s="4"/>
      <c r="N76" s="121">
        <v>1</v>
      </c>
      <c r="O76" s="589"/>
      <c r="P76" s="591">
        <f t="shared" si="9"/>
        <v>0.38400000000000001</v>
      </c>
      <c r="Q76" s="602">
        <v>1.6E-2</v>
      </c>
      <c r="R76" s="469">
        <f t="shared" si="10"/>
        <v>43.321698784996578</v>
      </c>
      <c r="S76" s="477"/>
      <c r="T76" s="4"/>
      <c r="U76" s="469"/>
      <c r="V76" s="469"/>
      <c r="W76" s="591" t="e">
        <f t="shared" si="1"/>
        <v>#DIV/0!</v>
      </c>
      <c r="X76" s="116" t="e">
        <f t="shared" si="2"/>
        <v>#DIV/0!</v>
      </c>
      <c r="Y76" s="4"/>
      <c r="Z76" s="109">
        <v>0.122</v>
      </c>
      <c r="AA76" s="565">
        <f t="shared" si="11"/>
        <v>0.6773262269598046</v>
      </c>
      <c r="AB76" s="601">
        <f t="shared" si="12"/>
        <v>2.2237159037853274</v>
      </c>
      <c r="AC76" s="116">
        <f t="shared" si="13"/>
        <v>0.32497384217918773</v>
      </c>
      <c r="AD76" s="116">
        <f t="shared" si="14"/>
        <v>0.17268392933932558</v>
      </c>
      <c r="AE76" s="591">
        <f t="shared" si="15"/>
        <v>1.1816335660279567</v>
      </c>
      <c r="AF76" s="4"/>
      <c r="AG76" s="4"/>
      <c r="AH76" s="469">
        <f t="shared" si="16"/>
        <v>0</v>
      </c>
      <c r="AI76" s="591" t="e">
        <f t="shared" si="3"/>
        <v>#DIV/0!</v>
      </c>
      <c r="AJ76" s="116" t="e">
        <f t="shared" si="4"/>
        <v>#DIV/0!</v>
      </c>
      <c r="AL76" s="119" t="e">
        <f t="shared" si="17"/>
        <v>#DIV/0!</v>
      </c>
      <c r="AM76" s="119"/>
      <c r="AN76" s="109">
        <v>8.8999999999999996E-2</v>
      </c>
      <c r="AO76" s="469">
        <f t="shared" si="18"/>
        <v>0.98888888888888893</v>
      </c>
      <c r="AP76" s="591">
        <f t="shared" si="19"/>
        <v>3.2466009166205256</v>
      </c>
      <c r="AQ76" s="116">
        <f t="shared" si="20"/>
        <v>5.843881649916946E-2</v>
      </c>
      <c r="AR76" s="119"/>
      <c r="AS76" s="6">
        <v>1.6E-2</v>
      </c>
      <c r="AT76" s="469">
        <f t="shared" si="21"/>
        <v>0.38400000000000001</v>
      </c>
      <c r="AU76" s="591" t="e">
        <f t="shared" si="5"/>
        <v>#DIV/0!</v>
      </c>
      <c r="AV76" s="116" t="e">
        <f t="shared" si="6"/>
        <v>#DIV/0!</v>
      </c>
      <c r="AW76" s="116"/>
      <c r="AX76" s="116">
        <f t="shared" si="22"/>
        <v>0.17268392933932558</v>
      </c>
      <c r="AY76" s="531">
        <f t="shared" si="23"/>
        <v>0.95871601898359748</v>
      </c>
      <c r="AZ76" s="588">
        <f t="shared" si="24"/>
        <v>1.4599890710382513</v>
      </c>
      <c r="BA76" s="118" t="e">
        <f t="shared" si="25"/>
        <v>#DIV/0!</v>
      </c>
      <c r="BB76" s="4"/>
      <c r="BC76" s="4"/>
      <c r="BD76" s="4"/>
    </row>
    <row r="77" spans="1:56">
      <c r="S77" s="477"/>
      <c r="T77" s="4"/>
      <c r="U77" s="469"/>
      <c r="V77" s="469"/>
      <c r="W77" s="469"/>
      <c r="X77" s="469"/>
      <c r="Y77" s="469"/>
      <c r="Z77" s="604"/>
      <c r="AA77" s="604"/>
      <c r="AB77" s="604"/>
      <c r="AC77" s="604"/>
      <c r="AD77" s="604"/>
      <c r="AE77" s="604"/>
      <c r="AF77" s="469"/>
      <c r="AG77" s="469"/>
      <c r="AH77" s="469"/>
      <c r="AI77" s="469"/>
      <c r="AJ77" s="469"/>
      <c r="AK77" s="469"/>
      <c r="AL77" s="469"/>
      <c r="AM77" s="469"/>
      <c r="AN77" s="604"/>
      <c r="AO77" s="604"/>
      <c r="AP77" s="604"/>
      <c r="AQ77" s="604"/>
      <c r="AR77" s="469"/>
      <c r="AS77" s="469"/>
      <c r="AT77" s="469"/>
      <c r="AU77" s="469"/>
      <c r="AV77" s="469"/>
      <c r="AW77" s="469"/>
      <c r="AX77" s="469"/>
      <c r="AY77" s="469"/>
      <c r="AZ77" s="469"/>
      <c r="BA77" s="469"/>
      <c r="BB77" s="469"/>
      <c r="BC77" s="469"/>
      <c r="BD77" s="469"/>
    </row>
    <row r="78" spans="1:56">
      <c r="C78">
        <v>37</v>
      </c>
      <c r="S78" s="477"/>
      <c r="T78" s="4"/>
      <c r="U78" s="469"/>
      <c r="V78" s="469"/>
      <c r="W78" s="469"/>
      <c r="X78" s="469"/>
      <c r="Y78" s="469"/>
      <c r="Z78" s="116">
        <f t="shared" ref="Z78:AB78" si="26">AVERAGE(Z69:Z77)</f>
        <v>0.28325</v>
      </c>
      <c r="AA78" s="116">
        <f t="shared" si="26"/>
        <v>1.5725627359538084</v>
      </c>
      <c r="AB78" s="116">
        <f t="shared" si="26"/>
        <v>5.1628486044851956</v>
      </c>
      <c r="AC78" s="116">
        <f>AVERAGE(AC69:AC77)</f>
        <v>0.75449869505946654</v>
      </c>
      <c r="AD78" s="116">
        <f t="shared" ref="AD78:AE78" si="27">AVERAGE(AD69:AD77)</f>
        <v>0.13223199258911694</v>
      </c>
      <c r="AE78" s="116">
        <f t="shared" si="27"/>
        <v>0.90483093327711073</v>
      </c>
      <c r="AF78" s="469"/>
      <c r="AG78" s="469"/>
      <c r="AH78" s="469"/>
      <c r="AI78" s="469"/>
      <c r="AJ78" s="469"/>
      <c r="AK78" s="469"/>
      <c r="AL78" s="469"/>
      <c r="AM78" s="469"/>
      <c r="AN78" s="116">
        <f t="shared" ref="AN78" si="28">AVERAGE(AN69:AN77)</f>
        <v>0.37471428571428572</v>
      </c>
      <c r="AO78" s="116">
        <f t="shared" ref="AO78" si="29">AVERAGE(AO69:AO77)</f>
        <v>3.6430555555555557</v>
      </c>
      <c r="AP78" s="116">
        <f t="shared" ref="AP78" si="30">AVERAGE(AP69:AP77)</f>
        <v>11.96044129816803</v>
      </c>
      <c r="AQ78" s="116">
        <f>AVERAGE(AQ69:AQ77)</f>
        <v>0.21528794336702456</v>
      </c>
      <c r="AR78" s="469"/>
      <c r="AS78" s="469"/>
      <c r="AT78" s="469"/>
      <c r="AU78" s="469"/>
      <c r="AV78" s="469"/>
      <c r="AW78" s="469"/>
      <c r="AX78" s="116">
        <f>AVERAGE(AX69:AX77)</f>
        <v>0.13223199258911694</v>
      </c>
      <c r="AY78" s="116">
        <f>AVERAGE(AY69:AY77)</f>
        <v>0.7341327592111756</v>
      </c>
      <c r="AZ78" s="469"/>
      <c r="BA78" s="469"/>
      <c r="BB78" s="469"/>
      <c r="BC78" s="469"/>
      <c r="BD78" s="469"/>
    </row>
    <row r="79" spans="1:56">
      <c r="S79" s="477"/>
      <c r="T79" s="4"/>
      <c r="U79" s="469"/>
      <c r="V79" s="469"/>
      <c r="W79" s="469"/>
      <c r="X79" s="469"/>
      <c r="Y79" s="469"/>
      <c r="Z79" s="469"/>
      <c r="AA79" s="469"/>
      <c r="AB79" s="469"/>
      <c r="AC79" s="469"/>
      <c r="AD79" s="469"/>
      <c r="AE79" s="469"/>
      <c r="AF79" s="469"/>
      <c r="AG79" s="469"/>
      <c r="AH79" s="469"/>
      <c r="AI79" s="469"/>
      <c r="AJ79" s="469"/>
      <c r="AK79" s="469"/>
      <c r="AL79" s="469"/>
      <c r="AM79" s="469"/>
      <c r="AN79" s="469"/>
      <c r="AO79" s="469"/>
      <c r="AP79" s="469"/>
      <c r="AQ79" s="469"/>
      <c r="AR79" s="469"/>
      <c r="AS79" s="469"/>
      <c r="AT79" s="469"/>
      <c r="AU79" s="469"/>
      <c r="AV79" s="469"/>
      <c r="AW79" s="469"/>
      <c r="AX79" s="469"/>
      <c r="AY79" s="469"/>
      <c r="AZ79" s="469"/>
      <c r="BA79" s="469"/>
      <c r="BB79" s="469"/>
      <c r="BC79" s="469"/>
      <c r="BD79" s="469"/>
    </row>
    <row r="81" spans="4:33">
      <c r="F81" s="4"/>
      <c r="G81" s="4"/>
      <c r="H81" s="4"/>
    </row>
    <row r="82" spans="4:33">
      <c r="X82">
        <f>Z69</f>
        <v>0.42199999999999999</v>
      </c>
      <c r="Y82" s="603" t="s">
        <v>972</v>
      </c>
      <c r="Z82" t="s">
        <v>27</v>
      </c>
      <c r="AA82">
        <v>1000</v>
      </c>
      <c r="AB82" s="23" t="s">
        <v>31</v>
      </c>
      <c r="AD82" s="23" t="s">
        <v>29</v>
      </c>
      <c r="AF82" s="450" t="s">
        <v>974</v>
      </c>
      <c r="AG82">
        <f>X82*AA82/AC83</f>
        <v>2.3428825227626024</v>
      </c>
    </row>
    <row r="83" spans="4:33">
      <c r="Y83" t="s">
        <v>973</v>
      </c>
      <c r="AB83" t="s">
        <v>972</v>
      </c>
      <c r="AC83">
        <v>180.12</v>
      </c>
      <c r="AD83" t="s">
        <v>31</v>
      </c>
    </row>
    <row r="95" spans="4:33">
      <c r="D95" t="s">
        <v>982</v>
      </c>
      <c r="M95" t="s">
        <v>983</v>
      </c>
    </row>
  </sheetData>
  <pageMargins left="0.7" right="0.7" top="0.75" bottom="0.75" header="0.3" footer="0.3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A7CAA-5589-4E66-806B-F9480334BB81}">
  <dimension ref="X35:AS37"/>
  <sheetViews>
    <sheetView zoomScale="34" workbookViewId="0">
      <selection activeCell="AS36" sqref="AS36"/>
    </sheetView>
  </sheetViews>
  <sheetFormatPr defaultColWidth="8.875" defaultRowHeight="14.25"/>
  <sheetData>
    <row r="35" spans="24:45" ht="15" thickBot="1"/>
    <row r="36" spans="24:45" ht="15.75" thickBot="1">
      <c r="X36" t="s">
        <v>363</v>
      </c>
      <c r="Z36" s="513" t="s">
        <v>418</v>
      </c>
      <c r="AA36" s="259" t="s">
        <v>308</v>
      </c>
      <c r="AB36" s="4">
        <f>PI()/6*AC36^3/1000</f>
        <v>2.806162187972133</v>
      </c>
      <c r="AC36" s="162">
        <v>17.5</v>
      </c>
      <c r="AD36" s="4">
        <v>1.06</v>
      </c>
      <c r="AE36" s="4">
        <f t="shared" ref="AE36" si="0">AB36*AD36*1000</f>
        <v>2974.5319192504612</v>
      </c>
      <c r="AF36" s="121">
        <v>0.8</v>
      </c>
      <c r="AG36" s="514">
        <f t="shared" ref="AG36" si="1">AE36*(1-AF36)</f>
        <v>594.90638385009208</v>
      </c>
      <c r="AJ36">
        <v>1.25</v>
      </c>
      <c r="AK36" s="23" t="s">
        <v>827</v>
      </c>
      <c r="AM36" s="493">
        <f>1/AJ36</f>
        <v>0.8</v>
      </c>
      <c r="AN36" t="s">
        <v>828</v>
      </c>
      <c r="AP36">
        <v>0.2</v>
      </c>
      <c r="AQ36" s="23" t="s">
        <v>829</v>
      </c>
      <c r="AS36" s="493">
        <f>AM36*AP36</f>
        <v>0.16000000000000003</v>
      </c>
    </row>
    <row r="37" spans="24:45">
      <c r="AK37" t="s">
        <v>828</v>
      </c>
      <c r="AN37" t="s">
        <v>827</v>
      </c>
      <c r="AQ37" t="s">
        <v>828</v>
      </c>
    </row>
  </sheetData>
  <pageMargins left="0.7" right="0.7" top="0.75" bottom="0.75" header="0.3" footer="0.3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BEBB5-C25F-48D4-9076-B74A9B1AC009}">
  <dimension ref="A2:BI211"/>
  <sheetViews>
    <sheetView topLeftCell="Q178" zoomScale="115" zoomScaleNormal="80" workbookViewId="0">
      <selection activeCell="W195" sqref="W195"/>
    </sheetView>
  </sheetViews>
  <sheetFormatPr defaultColWidth="8.875" defaultRowHeight="18"/>
  <cols>
    <col min="1" max="1" width="16.625" style="218" customWidth="1"/>
    <col min="2" max="2" width="43.125" style="218" customWidth="1"/>
    <col min="3" max="3" width="15.625" style="218" customWidth="1"/>
    <col min="4" max="4" width="17.125" style="218" customWidth="1"/>
    <col min="5" max="5" width="14.5" style="218" customWidth="1"/>
    <col min="6" max="6" width="6.875" style="218" customWidth="1"/>
    <col min="7" max="7" width="15.5" style="218" customWidth="1"/>
    <col min="8" max="8" width="9.875" style="218" customWidth="1"/>
    <col min="9" max="9" width="9.375" style="234" customWidth="1"/>
    <col min="10" max="10" width="15" style="218" customWidth="1"/>
    <col min="11" max="11" width="13.875" style="234" customWidth="1"/>
    <col min="12" max="12" width="18.875" style="218" customWidth="1"/>
    <col min="13" max="13" width="20.5" style="218" customWidth="1"/>
    <col min="14" max="14" width="17.875" style="218" customWidth="1"/>
    <col min="15" max="15" width="17" style="218" customWidth="1"/>
    <col min="16" max="16" width="13.5" style="218" customWidth="1"/>
    <col min="17" max="18" width="13.5" style="234" customWidth="1"/>
    <col min="19" max="19" width="13.875" style="234" customWidth="1"/>
    <col min="20" max="20" width="13.625" style="234" customWidth="1"/>
    <col min="21" max="21" width="11.875" style="218" customWidth="1"/>
    <col min="22" max="22" width="15" style="218" customWidth="1"/>
    <col min="23" max="23" width="12.625" customWidth="1"/>
    <col min="24" max="24" width="13.5" customWidth="1"/>
    <col min="27" max="29" width="14.375" customWidth="1"/>
    <col min="30" max="30" width="13.5" customWidth="1"/>
    <col min="32" max="32" width="11.625" customWidth="1"/>
    <col min="33" max="34" width="10.625" customWidth="1"/>
    <col min="35" max="36" width="11.125" style="101" customWidth="1"/>
    <col min="37" max="37" width="8.875" style="101"/>
    <col min="38" max="38" width="11" style="101" customWidth="1"/>
    <col min="39" max="39" width="10.5" style="101" customWidth="1"/>
    <col min="40" max="40" width="10.875" style="101" customWidth="1"/>
    <col min="41" max="41" width="9.625" style="101" customWidth="1"/>
    <col min="42" max="42" width="11.5" style="101" customWidth="1"/>
    <col min="43" max="43" width="4.5" style="101" customWidth="1"/>
    <col min="44" max="44" width="11.375" style="101" customWidth="1"/>
    <col min="45" max="48" width="12.5" style="101" customWidth="1"/>
    <col min="49" max="49" width="9.125" style="102" customWidth="1"/>
    <col min="50" max="50" width="5.5" style="102" customWidth="1"/>
    <col min="51" max="55" width="11" customWidth="1"/>
    <col min="57" max="57" width="11" customWidth="1"/>
    <col min="58" max="58" width="11.125" customWidth="1"/>
    <col min="59" max="59" width="9.625" customWidth="1"/>
    <col min="60" max="60" width="9.5" customWidth="1"/>
    <col min="61" max="61" width="10.375" customWidth="1"/>
  </cols>
  <sheetData>
    <row r="2" spans="1:56" s="101" customFormat="1">
      <c r="A2" s="326"/>
      <c r="B2" s="326"/>
      <c r="C2" s="326"/>
      <c r="D2" s="326"/>
      <c r="E2" s="326"/>
      <c r="F2" s="326"/>
      <c r="G2" s="326"/>
      <c r="H2" s="326"/>
      <c r="I2" s="326"/>
      <c r="J2" s="332"/>
      <c r="K2" s="326"/>
      <c r="L2" s="332"/>
      <c r="M2" s="326"/>
      <c r="N2" s="326"/>
      <c r="O2" s="326"/>
      <c r="P2" s="326"/>
      <c r="Q2" s="327" t="s">
        <v>419</v>
      </c>
      <c r="R2" s="328" t="s">
        <v>419</v>
      </c>
      <c r="S2" s="328" t="s">
        <v>419</v>
      </c>
      <c r="T2" s="328" t="s">
        <v>419</v>
      </c>
      <c r="U2" s="328" t="s">
        <v>419</v>
      </c>
      <c r="V2" s="326"/>
      <c r="W2" s="326"/>
      <c r="AG2"/>
      <c r="AW2" s="102"/>
      <c r="AY2" s="102"/>
      <c r="AZ2" s="102"/>
      <c r="BA2" s="102"/>
      <c r="BB2" s="102"/>
      <c r="BC2" s="102"/>
      <c r="BD2" s="102"/>
    </row>
    <row r="3" spans="1:56" s="101" customFormat="1" ht="54.75" thickBot="1">
      <c r="A3" s="329" t="s">
        <v>422</v>
      </c>
      <c r="B3" s="361"/>
      <c r="C3" s="329" t="s">
        <v>480</v>
      </c>
      <c r="D3" s="329" t="s">
        <v>425</v>
      </c>
      <c r="E3" s="329" t="s">
        <v>426</v>
      </c>
      <c r="F3" s="329" t="s">
        <v>361</v>
      </c>
      <c r="G3" s="329" t="s">
        <v>520</v>
      </c>
      <c r="H3" s="329" t="s">
        <v>444</v>
      </c>
      <c r="I3" s="329" t="s">
        <v>446</v>
      </c>
      <c r="J3" s="330" t="s">
        <v>104</v>
      </c>
      <c r="K3" s="329" t="s">
        <v>435</v>
      </c>
      <c r="L3" s="330" t="s">
        <v>442</v>
      </c>
      <c r="M3" s="329" t="s">
        <v>427</v>
      </c>
      <c r="N3" s="329"/>
      <c r="O3" s="329"/>
      <c r="P3" s="329" t="s">
        <v>434</v>
      </c>
      <c r="Q3" s="329" t="s">
        <v>453</v>
      </c>
      <c r="R3" s="330" t="s">
        <v>449</v>
      </c>
      <c r="S3" s="330" t="s">
        <v>450</v>
      </c>
      <c r="T3" s="331" t="s">
        <v>451</v>
      </c>
      <c r="U3" s="331" t="s">
        <v>452</v>
      </c>
      <c r="V3" s="326"/>
      <c r="W3" s="326" t="s">
        <v>53</v>
      </c>
      <c r="Z3" s="101" t="s">
        <v>458</v>
      </c>
      <c r="AA3" s="101" t="s">
        <v>461</v>
      </c>
      <c r="AG3"/>
      <c r="AW3" s="102"/>
      <c r="AY3" s="102"/>
      <c r="AZ3" s="102"/>
      <c r="BA3" s="102"/>
      <c r="BB3" s="102"/>
      <c r="BC3" s="102"/>
      <c r="BD3" s="102"/>
    </row>
    <row r="4" spans="1:56" s="101" customFormat="1" ht="37.5" thickTop="1">
      <c r="A4" s="328" t="s">
        <v>481</v>
      </c>
      <c r="B4" s="362" t="s">
        <v>493</v>
      </c>
      <c r="C4" s="326" t="s">
        <v>494</v>
      </c>
      <c r="D4" s="326" t="s">
        <v>423</v>
      </c>
      <c r="E4" s="326" t="s">
        <v>424</v>
      </c>
      <c r="F4" s="326" t="s">
        <v>443</v>
      </c>
      <c r="G4" s="390">
        <f>5/180.2*1000</f>
        <v>27.746947835738069</v>
      </c>
      <c r="H4" s="326" t="s">
        <v>445</v>
      </c>
      <c r="I4" s="326" t="s">
        <v>441</v>
      </c>
      <c r="J4" s="332">
        <v>7.1</v>
      </c>
      <c r="K4" s="326" t="s">
        <v>428</v>
      </c>
      <c r="L4" s="332">
        <v>240</v>
      </c>
      <c r="M4" s="326" t="s">
        <v>436</v>
      </c>
      <c r="N4" s="326" t="s">
        <v>439</v>
      </c>
      <c r="O4" s="326" t="s">
        <v>440</v>
      </c>
      <c r="P4" s="326">
        <v>11</v>
      </c>
      <c r="Q4" s="326"/>
      <c r="R4" s="332"/>
      <c r="S4" s="332"/>
      <c r="T4" s="332"/>
      <c r="U4" s="332"/>
      <c r="V4" s="326"/>
      <c r="W4" s="326"/>
      <c r="AG4"/>
      <c r="AW4" s="102"/>
      <c r="AY4" s="102"/>
      <c r="AZ4" s="102"/>
      <c r="BA4" s="102"/>
      <c r="BB4" s="102"/>
      <c r="BC4" s="102"/>
      <c r="BD4" s="102"/>
    </row>
    <row r="5" spans="1:56" s="101" customFormat="1" ht="19.5" customHeight="1">
      <c r="A5" s="328" t="s">
        <v>482</v>
      </c>
      <c r="B5" s="363"/>
      <c r="C5" s="326" t="s">
        <v>490</v>
      </c>
      <c r="D5" s="326"/>
      <c r="E5" s="326"/>
      <c r="F5" s="326"/>
      <c r="G5" s="326"/>
      <c r="H5" s="326"/>
      <c r="I5" s="326" t="s">
        <v>441</v>
      </c>
      <c r="J5" s="332">
        <v>7.1</v>
      </c>
      <c r="K5" s="326"/>
      <c r="L5" s="332"/>
      <c r="M5" s="326" t="s">
        <v>492</v>
      </c>
      <c r="N5" s="326"/>
      <c r="O5" s="326"/>
      <c r="P5" s="326"/>
      <c r="Q5" s="326"/>
      <c r="R5" s="332"/>
      <c r="S5" s="332"/>
      <c r="T5" s="332"/>
      <c r="U5" s="332"/>
      <c r="V5" s="326"/>
      <c r="W5" s="326"/>
      <c r="AG5"/>
      <c r="AW5" s="102"/>
      <c r="AY5" s="102"/>
      <c r="AZ5" s="102"/>
      <c r="BA5" s="102"/>
      <c r="BB5" s="102"/>
      <c r="BC5" s="102"/>
      <c r="BD5" s="102"/>
    </row>
    <row r="6" spans="1:56" s="101" customFormat="1" ht="19.5" customHeight="1">
      <c r="A6" s="328" t="s">
        <v>483</v>
      </c>
      <c r="B6" s="362" t="s">
        <v>495</v>
      </c>
      <c r="C6" s="326" t="s">
        <v>491</v>
      </c>
      <c r="D6" s="326" t="s">
        <v>431</v>
      </c>
      <c r="E6" s="326" t="s">
        <v>432</v>
      </c>
      <c r="F6" s="326"/>
      <c r="G6" s="326"/>
      <c r="H6" s="326"/>
      <c r="I6" s="326" t="s">
        <v>441</v>
      </c>
      <c r="J6" s="332">
        <v>7.1</v>
      </c>
      <c r="K6" s="326" t="s">
        <v>433</v>
      </c>
      <c r="L6" s="332">
        <v>240</v>
      </c>
      <c r="M6" s="326" t="s">
        <v>436</v>
      </c>
      <c r="N6" s="326"/>
      <c r="O6" s="326"/>
      <c r="P6" s="326"/>
      <c r="Q6" s="326"/>
      <c r="R6" s="332"/>
      <c r="S6" s="332"/>
      <c r="T6" s="332"/>
      <c r="U6" s="332"/>
      <c r="V6" s="326"/>
      <c r="W6" s="326"/>
      <c r="AG6"/>
      <c r="AW6" s="102"/>
      <c r="AY6" s="102"/>
      <c r="AZ6" s="102"/>
      <c r="BA6" s="102"/>
      <c r="BB6" s="102"/>
      <c r="BC6" s="102"/>
      <c r="BD6" s="102"/>
    </row>
    <row r="7" spans="1:56" s="101" customFormat="1" ht="19.5" customHeight="1">
      <c r="A7" s="328" t="s">
        <v>328</v>
      </c>
      <c r="B7" s="362" t="s">
        <v>496</v>
      </c>
      <c r="C7" s="326" t="s">
        <v>429</v>
      </c>
      <c r="D7" s="326"/>
      <c r="E7" s="326" t="s">
        <v>438</v>
      </c>
      <c r="F7" s="326"/>
      <c r="G7" s="326"/>
      <c r="H7" s="326"/>
      <c r="I7" s="326" t="s">
        <v>441</v>
      </c>
      <c r="J7" s="332">
        <v>7.1</v>
      </c>
      <c r="K7" s="326" t="s">
        <v>433</v>
      </c>
      <c r="L7" s="332"/>
      <c r="M7" s="326" t="s">
        <v>437</v>
      </c>
      <c r="N7" s="326"/>
      <c r="O7" s="326"/>
      <c r="P7" s="326">
        <v>12</v>
      </c>
      <c r="Q7" s="326" t="s">
        <v>447</v>
      </c>
      <c r="R7" s="332" t="s">
        <v>448</v>
      </c>
      <c r="S7" s="332" t="s">
        <v>454</v>
      </c>
      <c r="T7" s="332"/>
      <c r="U7" s="332" t="s">
        <v>455</v>
      </c>
      <c r="V7" s="326"/>
      <c r="W7" s="326" t="s">
        <v>457</v>
      </c>
      <c r="Z7" s="332" t="s">
        <v>459</v>
      </c>
      <c r="AA7" s="332" t="s">
        <v>460</v>
      </c>
      <c r="AG7"/>
      <c r="AW7" s="102"/>
      <c r="AY7" s="102"/>
      <c r="AZ7" s="102"/>
      <c r="BA7" s="102"/>
      <c r="BB7" s="102"/>
      <c r="BC7" s="102"/>
      <c r="BD7" s="102"/>
    </row>
    <row r="8" spans="1:56" s="101" customFormat="1">
      <c r="A8" s="328" t="s">
        <v>484</v>
      </c>
      <c r="B8" s="363" t="s">
        <v>497</v>
      </c>
      <c r="C8" s="326" t="s">
        <v>430</v>
      </c>
      <c r="D8" s="326"/>
      <c r="E8" s="326"/>
      <c r="F8" s="326"/>
      <c r="G8" s="326"/>
      <c r="H8" s="326"/>
      <c r="I8" s="326"/>
      <c r="J8" s="332"/>
      <c r="K8" s="326"/>
      <c r="L8" s="332"/>
      <c r="M8" s="326"/>
      <c r="N8" s="326"/>
      <c r="O8" s="326"/>
      <c r="P8" s="326"/>
      <c r="Q8" s="326"/>
      <c r="R8" s="332">
        <f>252/1733*1000</f>
        <v>145.41257934218117</v>
      </c>
      <c r="S8" s="332"/>
      <c r="T8" s="332"/>
      <c r="U8" s="332"/>
      <c r="V8" s="326"/>
      <c r="W8" s="326"/>
      <c r="AG8"/>
      <c r="AW8" s="102"/>
      <c r="AY8" s="102"/>
      <c r="AZ8" s="102"/>
      <c r="BA8" s="102"/>
      <c r="BB8" s="102"/>
      <c r="BC8" s="102"/>
      <c r="BD8" s="102"/>
    </row>
    <row r="9" spans="1:56" s="101" customFormat="1">
      <c r="A9" s="326"/>
      <c r="B9" s="326"/>
      <c r="C9" s="326"/>
      <c r="D9" s="326"/>
      <c r="E9" s="326"/>
      <c r="F9" s="326"/>
      <c r="G9" s="326"/>
      <c r="H9" s="326"/>
      <c r="I9" s="326"/>
      <c r="J9" s="332"/>
      <c r="K9" s="326"/>
      <c r="L9" s="332"/>
      <c r="M9" s="326"/>
      <c r="N9" s="326"/>
      <c r="O9" s="326"/>
      <c r="P9" s="326"/>
      <c r="Q9" s="326"/>
      <c r="R9" s="332" t="s">
        <v>456</v>
      </c>
      <c r="S9" s="332"/>
      <c r="T9" s="332"/>
      <c r="U9" s="332"/>
      <c r="V9" s="326"/>
      <c r="W9" s="326"/>
      <c r="AG9"/>
      <c r="AW9" s="102"/>
      <c r="AY9" s="102"/>
      <c r="AZ9" s="102"/>
      <c r="BA9" s="102"/>
      <c r="BB9" s="102"/>
      <c r="BC9" s="102"/>
      <c r="BD9" s="102"/>
    </row>
    <row r="10" spans="1:56" s="101" customFormat="1">
      <c r="A10" s="326"/>
      <c r="B10" s="326"/>
      <c r="C10" s="326"/>
      <c r="D10" s="326"/>
      <c r="E10" s="326"/>
      <c r="F10" s="326"/>
      <c r="G10" s="326"/>
      <c r="H10" s="326"/>
      <c r="I10" s="332"/>
      <c r="J10" s="326"/>
      <c r="K10" s="332"/>
      <c r="L10" s="326"/>
      <c r="M10" s="326"/>
      <c r="N10" s="326"/>
      <c r="O10" s="326"/>
      <c r="P10" s="326"/>
      <c r="Q10" s="332"/>
      <c r="R10" s="332"/>
      <c r="S10" s="332"/>
      <c r="T10" s="332"/>
      <c r="U10" s="326"/>
      <c r="V10" s="326"/>
      <c r="AW10" s="102"/>
      <c r="AX10" s="102"/>
    </row>
    <row r="11" spans="1:56" s="101" customFormat="1" ht="23.25">
      <c r="A11" s="359" t="s">
        <v>485</v>
      </c>
      <c r="B11" s="359"/>
      <c r="C11" s="360" t="s">
        <v>486</v>
      </c>
      <c r="E11" s="326"/>
      <c r="F11" s="326"/>
      <c r="G11" s="326"/>
      <c r="H11" s="326"/>
      <c r="I11" s="332"/>
      <c r="J11" s="326"/>
      <c r="K11" s="332"/>
      <c r="L11" s="326"/>
      <c r="M11" s="326"/>
      <c r="N11" s="326"/>
      <c r="O11" s="326"/>
      <c r="P11" s="326"/>
      <c r="Q11" s="332"/>
      <c r="R11" s="332"/>
      <c r="S11" s="332"/>
      <c r="T11" s="332"/>
      <c r="U11" s="326"/>
      <c r="V11" s="326"/>
      <c r="AW11" s="102"/>
      <c r="AX11" s="102"/>
    </row>
    <row r="12" spans="1:56">
      <c r="A12" s="218" t="s">
        <v>464</v>
      </c>
    </row>
    <row r="13" spans="1:56">
      <c r="G13" s="18" t="s">
        <v>21</v>
      </c>
      <c r="H13"/>
      <c r="I13"/>
      <c r="J13"/>
    </row>
    <row r="14" spans="1:56">
      <c r="G14"/>
      <c r="H14"/>
      <c r="I14"/>
      <c r="J14"/>
    </row>
    <row r="15" spans="1:56">
      <c r="G15" s="176"/>
      <c r="H15" s="392" t="s">
        <v>10</v>
      </c>
      <c r="I15" s="393">
        <v>10</v>
      </c>
      <c r="J15" s="394" t="s">
        <v>11</v>
      </c>
    </row>
    <row r="16" spans="1:56">
      <c r="G16" s="176"/>
      <c r="H16" s="395" t="s">
        <v>12</v>
      </c>
      <c r="I16" s="396">
        <f>PI()/6*I15^3/1000</f>
        <v>0.52359877559829882</v>
      </c>
      <c r="J16" s="394" t="s">
        <v>13</v>
      </c>
    </row>
    <row r="17" spans="7:10">
      <c r="G17" s="176"/>
      <c r="H17" s="395" t="s">
        <v>14</v>
      </c>
      <c r="I17" s="393">
        <v>1.06</v>
      </c>
      <c r="J17" s="394" t="s">
        <v>15</v>
      </c>
    </row>
    <row r="18" spans="7:10">
      <c r="G18" s="176"/>
      <c r="H18" s="392" t="s">
        <v>16</v>
      </c>
      <c r="I18" s="397">
        <f>I16*I17*1000</f>
        <v>555.0147021341968</v>
      </c>
      <c r="J18" s="394" t="s">
        <v>17</v>
      </c>
    </row>
    <row r="19" spans="7:10">
      <c r="G19" s="176"/>
      <c r="H19" s="395" t="s">
        <v>18</v>
      </c>
      <c r="I19" s="398">
        <v>0.75</v>
      </c>
      <c r="J19" s="394"/>
    </row>
    <row r="20" spans="7:10">
      <c r="G20" s="176"/>
      <c r="H20" s="395" t="s">
        <v>19</v>
      </c>
      <c r="I20" s="397">
        <f>I18*(1-I19)</f>
        <v>138.7536755335492</v>
      </c>
      <c r="J20" s="394" t="s">
        <v>20</v>
      </c>
    </row>
    <row r="21" spans="7:10">
      <c r="G21" s="176"/>
      <c r="H21" s="176"/>
      <c r="I21" s="177"/>
      <c r="J21" s="176"/>
    </row>
    <row r="22" spans="7:10">
      <c r="G22" s="176"/>
      <c r="H22" s="176"/>
      <c r="I22" s="177"/>
      <c r="J22" s="176"/>
    </row>
    <row r="23" spans="7:10">
      <c r="G23" s="176"/>
      <c r="H23" s="176"/>
      <c r="I23" s="177"/>
      <c r="J23" s="176"/>
    </row>
    <row r="36" spans="1:15" ht="23.25">
      <c r="A36" s="359" t="s">
        <v>487</v>
      </c>
      <c r="B36" s="359"/>
      <c r="D36" s="360" t="s">
        <v>479</v>
      </c>
    </row>
    <row r="38" spans="1:15" ht="23.25">
      <c r="L38" s="364" t="s">
        <v>508</v>
      </c>
      <c r="N38" s="364" t="s">
        <v>488</v>
      </c>
      <c r="O38" s="364"/>
    </row>
    <row r="39" spans="1:15" ht="23.25">
      <c r="N39" s="364"/>
      <c r="O39" s="364"/>
    </row>
    <row r="40" spans="1:15" ht="23.25">
      <c r="N40" s="364"/>
      <c r="O40" s="364"/>
    </row>
    <row r="41" spans="1:15" ht="23.25">
      <c r="N41" s="364"/>
      <c r="O41" s="364"/>
    </row>
    <row r="42" spans="1:15" ht="23.25">
      <c r="L42" s="382" t="s">
        <v>510</v>
      </c>
      <c r="N42" s="364" t="s">
        <v>498</v>
      </c>
      <c r="O42" s="364" t="s">
        <v>489</v>
      </c>
    </row>
    <row r="43" spans="1:15" ht="23.25">
      <c r="L43" s="382"/>
      <c r="N43" s="364"/>
      <c r="O43" s="364"/>
    </row>
    <row r="44" spans="1:15" ht="23.25">
      <c r="L44" s="382"/>
      <c r="N44" s="364"/>
      <c r="O44" s="364"/>
    </row>
    <row r="45" spans="1:15" ht="23.25">
      <c r="L45" s="382" t="s">
        <v>509</v>
      </c>
      <c r="N45" s="364" t="s">
        <v>499</v>
      </c>
      <c r="O45" s="364" t="s">
        <v>502</v>
      </c>
    </row>
    <row r="46" spans="1:15" ht="23.25">
      <c r="L46" s="382"/>
      <c r="N46" s="364"/>
      <c r="O46" s="364"/>
    </row>
    <row r="47" spans="1:15" ht="23.25">
      <c r="N47" s="364"/>
      <c r="O47" s="364"/>
    </row>
    <row r="48" spans="1:15" ht="23.25">
      <c r="L48" s="382" t="s">
        <v>511</v>
      </c>
      <c r="N48" s="364" t="s">
        <v>500</v>
      </c>
      <c r="O48" s="364" t="s">
        <v>489</v>
      </c>
    </row>
    <row r="49" spans="1:50" ht="23.25">
      <c r="L49" s="382"/>
      <c r="N49" s="364"/>
      <c r="O49" s="364"/>
    </row>
    <row r="50" spans="1:50" ht="23.25">
      <c r="L50" s="382" t="s">
        <v>511</v>
      </c>
      <c r="N50" s="364" t="s">
        <v>501</v>
      </c>
      <c r="O50" s="364" t="s">
        <v>503</v>
      </c>
    </row>
    <row r="51" spans="1:50" ht="23.25">
      <c r="L51" s="383"/>
      <c r="M51" s="364"/>
    </row>
    <row r="52" spans="1:50" ht="23.25">
      <c r="L52" s="382" t="s">
        <v>511</v>
      </c>
      <c r="N52" s="364" t="s">
        <v>514</v>
      </c>
      <c r="O52" s="364" t="s">
        <v>503</v>
      </c>
    </row>
    <row r="53" spans="1:50" ht="20.25">
      <c r="L53" s="382"/>
    </row>
    <row r="56" spans="1:50">
      <c r="A56" s="218" t="s">
        <v>463</v>
      </c>
    </row>
    <row r="57" spans="1:50" s="315" customFormat="1" ht="20.25">
      <c r="A57" s="370" t="s">
        <v>506</v>
      </c>
      <c r="B57" s="366"/>
      <c r="C57" s="381" t="s">
        <v>507</v>
      </c>
      <c r="D57" s="366"/>
      <c r="E57" s="366"/>
      <c r="F57" s="366"/>
      <c r="G57" s="366"/>
      <c r="H57" s="366"/>
      <c r="I57" s="367"/>
      <c r="J57" s="366"/>
      <c r="K57" s="367"/>
      <c r="L57" s="366"/>
      <c r="M57" s="366"/>
      <c r="N57" s="366"/>
      <c r="O57" s="366"/>
      <c r="P57" s="367"/>
      <c r="Q57" s="367"/>
      <c r="R57" s="366"/>
      <c r="S57" s="366"/>
      <c r="W57" s="367"/>
      <c r="X57" s="367"/>
      <c r="Y57" s="367"/>
      <c r="Z57" s="366"/>
      <c r="AA57" s="366"/>
      <c r="AF57" s="368"/>
      <c r="AG57" s="368"/>
      <c r="AH57" s="368"/>
      <c r="AI57" s="368"/>
      <c r="AJ57" s="368"/>
      <c r="AK57" s="368"/>
      <c r="AL57" s="368"/>
      <c r="AM57" s="368"/>
      <c r="AN57" s="368"/>
      <c r="AO57" s="369"/>
      <c r="AW57" s="413"/>
    </row>
    <row r="58" spans="1:50" ht="18.75" thickBot="1">
      <c r="P58" s="234"/>
      <c r="R58" s="218"/>
      <c r="S58" s="218"/>
      <c r="V58"/>
      <c r="W58" s="234"/>
      <c r="X58" s="234"/>
      <c r="Y58" s="234"/>
      <c r="Z58" s="218"/>
      <c r="AA58" s="218"/>
      <c r="AF58" s="101"/>
      <c r="AG58" s="101"/>
      <c r="AH58" s="101"/>
      <c r="AO58" s="102"/>
      <c r="AP58"/>
      <c r="AQ58"/>
      <c r="AR58"/>
      <c r="AS58"/>
      <c r="AT58"/>
      <c r="AU58"/>
      <c r="AV58"/>
      <c r="AW58" s="4"/>
      <c r="AX58"/>
    </row>
    <row r="59" spans="1:50" ht="19.5" customHeight="1" thickBot="1">
      <c r="P59" s="234"/>
      <c r="Q59" s="909" t="s">
        <v>505</v>
      </c>
      <c r="R59" s="910"/>
      <c r="S59" s="911"/>
      <c r="T59" s="901" t="s">
        <v>518</v>
      </c>
      <c r="U59" s="902"/>
      <c r="V59" s="386"/>
      <c r="W59" s="386"/>
      <c r="Y59" s="901" t="s">
        <v>505</v>
      </c>
      <c r="Z59" s="912"/>
      <c r="AA59" s="912"/>
      <c r="AB59" s="912"/>
      <c r="AC59" s="902"/>
      <c r="AH59" s="101"/>
      <c r="AR59" s="102"/>
      <c r="AS59" s="102"/>
      <c r="AT59" s="102"/>
      <c r="AU59" s="102"/>
      <c r="AV59" s="102"/>
      <c r="AX59"/>
    </row>
    <row r="60" spans="1:50" ht="30.75" thickBot="1">
      <c r="P60" s="234"/>
      <c r="Q60" s="340" t="s">
        <v>465</v>
      </c>
      <c r="R60" s="373" t="s">
        <v>466</v>
      </c>
      <c r="S60" s="373" t="s">
        <v>467</v>
      </c>
      <c r="T60" s="343" t="s">
        <v>465</v>
      </c>
      <c r="U60" s="384" t="s">
        <v>516</v>
      </c>
      <c r="V60" s="387"/>
      <c r="W60" s="387"/>
      <c r="Y60" s="340" t="s">
        <v>465</v>
      </c>
      <c r="Z60" s="341" t="s">
        <v>468</v>
      </c>
      <c r="AA60" s="341" t="s">
        <v>469</v>
      </c>
      <c r="AB60" s="341" t="s">
        <v>470</v>
      </c>
      <c r="AC60" s="341" t="s">
        <v>471</v>
      </c>
      <c r="AH60" s="101"/>
      <c r="AR60" s="102"/>
      <c r="AS60" s="102"/>
      <c r="AT60" s="102"/>
      <c r="AU60" s="102"/>
      <c r="AV60" s="102"/>
      <c r="AX60"/>
    </row>
    <row r="61" spans="1:50" ht="18.75" thickBot="1">
      <c r="P61" s="234"/>
      <c r="Q61" s="322">
        <v>0</v>
      </c>
      <c r="R61" s="323">
        <v>0.7</v>
      </c>
      <c r="S61" s="323">
        <v>98</v>
      </c>
      <c r="T61" s="365">
        <v>0</v>
      </c>
      <c r="U61" s="323">
        <v>0</v>
      </c>
      <c r="V61" s="386"/>
      <c r="W61" s="386"/>
      <c r="Y61" s="365">
        <v>0</v>
      </c>
      <c r="Z61" s="323">
        <v>17</v>
      </c>
      <c r="AA61" s="323">
        <v>0</v>
      </c>
      <c r="AB61" s="323">
        <v>0</v>
      </c>
      <c r="AC61" s="323">
        <v>0.2</v>
      </c>
      <c r="AH61" s="101"/>
      <c r="AR61" s="102"/>
      <c r="AS61" s="102"/>
      <c r="AT61" s="102"/>
      <c r="AU61" s="102"/>
      <c r="AV61" s="102"/>
      <c r="AX61"/>
    </row>
    <row r="62" spans="1:50" ht="18.75" thickBot="1">
      <c r="P62" s="234"/>
      <c r="Q62" s="322">
        <v>1</v>
      </c>
      <c r="R62" s="323">
        <v>1.3</v>
      </c>
      <c r="S62" s="323">
        <v>99</v>
      </c>
      <c r="T62" s="365">
        <v>1</v>
      </c>
      <c r="U62" s="323">
        <v>0</v>
      </c>
      <c r="V62" s="386"/>
      <c r="W62" s="386"/>
      <c r="Y62" s="365">
        <v>1</v>
      </c>
      <c r="Z62" s="323">
        <v>11.6</v>
      </c>
      <c r="AA62" s="323">
        <v>0.9</v>
      </c>
      <c r="AB62" s="323">
        <v>6.6</v>
      </c>
      <c r="AC62" s="323">
        <v>0.4</v>
      </c>
      <c r="AH62" s="101"/>
      <c r="AR62" s="102"/>
      <c r="AS62" s="102"/>
      <c r="AT62" s="102"/>
      <c r="AU62" s="102"/>
      <c r="AV62" s="102"/>
      <c r="AX62"/>
    </row>
    <row r="63" spans="1:50" ht="18.75" thickBot="1">
      <c r="P63" s="234"/>
      <c r="Q63" s="322">
        <v>2</v>
      </c>
      <c r="R63" s="323">
        <v>3</v>
      </c>
      <c r="S63" s="323">
        <v>96</v>
      </c>
      <c r="T63" s="365">
        <v>2</v>
      </c>
      <c r="U63" s="323">
        <v>1500</v>
      </c>
      <c r="V63" s="386"/>
      <c r="W63" s="386"/>
      <c r="Y63" s="365">
        <v>2</v>
      </c>
      <c r="Z63" s="323">
        <v>4.7</v>
      </c>
      <c r="AA63" s="323">
        <v>2.1</v>
      </c>
      <c r="AB63" s="323">
        <v>23.1</v>
      </c>
      <c r="AC63" s="323">
        <v>1.5</v>
      </c>
      <c r="AH63" s="101"/>
      <c r="AR63" s="102"/>
      <c r="AS63" s="102"/>
      <c r="AT63" s="102"/>
      <c r="AU63" s="102"/>
      <c r="AV63" s="102"/>
      <c r="AX63"/>
    </row>
    <row r="64" spans="1:50" ht="18.75" thickBot="1">
      <c r="P64" s="234"/>
      <c r="Q64" s="322">
        <v>3</v>
      </c>
      <c r="R64" s="323">
        <v>5.4</v>
      </c>
      <c r="S64" s="323">
        <v>97</v>
      </c>
      <c r="T64" s="365">
        <v>3</v>
      </c>
      <c r="U64" s="323">
        <v>1700</v>
      </c>
      <c r="V64" s="386"/>
      <c r="W64" s="386"/>
      <c r="Y64" s="365">
        <v>3</v>
      </c>
      <c r="Z64" s="323">
        <v>0.6</v>
      </c>
      <c r="AA64" s="323">
        <v>2.2999999999999998</v>
      </c>
      <c r="AB64" s="323">
        <v>40.9</v>
      </c>
      <c r="AC64" s="323">
        <v>2.6</v>
      </c>
      <c r="AH64" s="101"/>
      <c r="AR64" s="102"/>
      <c r="AS64" s="102"/>
      <c r="AT64" s="102"/>
      <c r="AU64" s="102"/>
      <c r="AV64" s="102"/>
      <c r="AX64"/>
    </row>
    <row r="65" spans="16:50" ht="18.75" thickBot="1">
      <c r="P65" s="234"/>
      <c r="Q65" s="322">
        <v>4</v>
      </c>
      <c r="R65" s="323">
        <v>7.9</v>
      </c>
      <c r="S65" s="323">
        <v>98</v>
      </c>
      <c r="T65" s="365">
        <v>4</v>
      </c>
      <c r="U65" s="323">
        <v>1700</v>
      </c>
      <c r="V65" s="386"/>
      <c r="W65" s="386"/>
      <c r="Y65" s="365">
        <v>4</v>
      </c>
      <c r="Z65" s="323">
        <v>22.9</v>
      </c>
      <c r="AA65" s="323">
        <v>3.3</v>
      </c>
      <c r="AB65" s="323">
        <v>18.7</v>
      </c>
      <c r="AC65" s="323">
        <v>1.7</v>
      </c>
      <c r="AH65" s="101"/>
      <c r="AR65" s="102"/>
      <c r="AS65" s="102"/>
      <c r="AT65" s="102"/>
      <c r="AU65" s="102"/>
      <c r="AV65" s="102"/>
      <c r="AX65"/>
    </row>
    <row r="66" spans="16:50" ht="18.75" thickBot="1">
      <c r="P66" s="234"/>
      <c r="Q66" s="322">
        <v>5</v>
      </c>
      <c r="R66" s="323">
        <v>10</v>
      </c>
      <c r="S66" s="323">
        <v>98</v>
      </c>
      <c r="T66" s="365">
        <v>5</v>
      </c>
      <c r="U66" s="323">
        <v>1800</v>
      </c>
      <c r="V66" s="386"/>
      <c r="W66" s="386"/>
      <c r="Y66" s="365">
        <v>5</v>
      </c>
      <c r="Z66" s="323">
        <v>38.200000000000003</v>
      </c>
      <c r="AA66" s="323">
        <v>4.0999999999999996</v>
      </c>
      <c r="AB66" s="323">
        <v>11.9</v>
      </c>
      <c r="AC66" s="323">
        <v>1.9</v>
      </c>
      <c r="AH66" s="101"/>
      <c r="AR66" s="102"/>
      <c r="AS66" s="102"/>
      <c r="AT66" s="102"/>
      <c r="AU66" s="102"/>
      <c r="AV66" s="102"/>
      <c r="AX66"/>
    </row>
    <row r="67" spans="16:50" ht="18.75" thickBot="1">
      <c r="P67" s="234"/>
      <c r="Q67" s="322">
        <v>6</v>
      </c>
      <c r="R67" s="323">
        <v>12</v>
      </c>
      <c r="S67" s="323">
        <v>96</v>
      </c>
      <c r="T67" s="365">
        <v>6</v>
      </c>
      <c r="U67" s="323">
        <v>1750</v>
      </c>
      <c r="V67" s="386"/>
      <c r="W67" s="386"/>
      <c r="Y67" s="365">
        <v>6</v>
      </c>
      <c r="Z67" s="323">
        <v>38.799999999999997</v>
      </c>
      <c r="AA67" s="323">
        <v>3.7</v>
      </c>
      <c r="AB67" s="323">
        <v>13.9</v>
      </c>
      <c r="AC67" s="323">
        <v>2.4</v>
      </c>
      <c r="AH67" s="101"/>
      <c r="AR67" s="102"/>
      <c r="AS67" s="102"/>
      <c r="AT67" s="102"/>
      <c r="AU67" s="102"/>
      <c r="AV67" s="102"/>
      <c r="AX67"/>
    </row>
    <row r="68" spans="16:50" ht="18.75" thickBot="1">
      <c r="P68" s="234"/>
      <c r="Q68" s="322">
        <v>7</v>
      </c>
      <c r="R68" s="323">
        <v>9.1999999999999993</v>
      </c>
      <c r="S68" s="323">
        <v>97</v>
      </c>
      <c r="T68" s="365">
        <v>7</v>
      </c>
      <c r="U68" s="323">
        <v>1800</v>
      </c>
      <c r="V68" s="386"/>
      <c r="W68" s="386"/>
      <c r="Y68" s="365">
        <v>7</v>
      </c>
      <c r="Z68" s="323">
        <v>36.299999999999997</v>
      </c>
      <c r="AA68" s="323">
        <v>3.3</v>
      </c>
      <c r="AB68" s="323">
        <v>14.8</v>
      </c>
      <c r="AC68" s="323">
        <v>2.6</v>
      </c>
      <c r="AH68" s="101"/>
      <c r="AR68" s="102"/>
      <c r="AS68" s="102"/>
      <c r="AT68" s="102"/>
      <c r="AU68" s="102"/>
      <c r="AV68" s="102"/>
      <c r="AX68"/>
    </row>
    <row r="69" spans="16:50" ht="18.75" thickBot="1">
      <c r="P69" s="234"/>
      <c r="Q69" s="322">
        <v>8</v>
      </c>
      <c r="R69" s="323">
        <v>11.2</v>
      </c>
      <c r="S69" s="323">
        <v>97</v>
      </c>
      <c r="T69" s="365">
        <v>8</v>
      </c>
      <c r="U69" s="323">
        <v>1800</v>
      </c>
      <c r="V69" s="386"/>
      <c r="W69" s="386"/>
      <c r="Y69" s="365">
        <v>8</v>
      </c>
      <c r="Z69" s="323">
        <v>35.799999999999997</v>
      </c>
      <c r="AA69" s="323">
        <v>3.2</v>
      </c>
      <c r="AB69" s="323">
        <v>17.399999999999999</v>
      </c>
      <c r="AC69" s="323">
        <v>2.6</v>
      </c>
      <c r="AH69" s="101"/>
      <c r="AR69" s="102"/>
      <c r="AS69" s="102"/>
      <c r="AT69" s="102"/>
      <c r="AU69" s="102"/>
      <c r="AV69" s="102"/>
      <c r="AX69"/>
    </row>
    <row r="70" spans="16:50" ht="18.75" thickBot="1">
      <c r="P70" s="234"/>
      <c r="Q70" s="322">
        <v>9</v>
      </c>
      <c r="R70" s="323">
        <v>11.8</v>
      </c>
      <c r="S70" s="324"/>
      <c r="T70" s="365">
        <v>10</v>
      </c>
      <c r="U70" s="323">
        <v>1800</v>
      </c>
      <c r="V70" s="386"/>
      <c r="W70" s="386"/>
      <c r="Y70" s="365">
        <v>9</v>
      </c>
      <c r="Z70" s="323">
        <v>35.200000000000003</v>
      </c>
      <c r="AA70" s="323">
        <v>3.2</v>
      </c>
      <c r="AB70" s="323">
        <v>16.8</v>
      </c>
      <c r="AC70" s="323">
        <v>2.4</v>
      </c>
      <c r="AH70" s="101"/>
      <c r="AR70" s="102"/>
      <c r="AS70" s="102"/>
      <c r="AT70" s="102"/>
      <c r="AU70" s="102"/>
      <c r="AV70" s="102"/>
      <c r="AX70"/>
    </row>
    <row r="71" spans="16:50" ht="18.75" thickBot="1">
      <c r="P71" s="234"/>
      <c r="Q71" s="322">
        <v>10</v>
      </c>
      <c r="R71" s="323">
        <v>8.1999999999999993</v>
      </c>
      <c r="S71" s="323">
        <v>93</v>
      </c>
      <c r="T71" s="365">
        <v>11</v>
      </c>
      <c r="U71" s="323">
        <v>1900</v>
      </c>
      <c r="V71" s="386"/>
      <c r="W71" s="386"/>
      <c r="Y71" s="365">
        <v>10</v>
      </c>
      <c r="Z71" s="323">
        <v>33.1</v>
      </c>
      <c r="AA71" s="323">
        <v>2.7</v>
      </c>
      <c r="AB71" s="323">
        <v>16</v>
      </c>
      <c r="AC71" s="323">
        <v>2.7</v>
      </c>
      <c r="AH71" s="101"/>
      <c r="AR71" s="102"/>
      <c r="AS71" s="102"/>
      <c r="AT71" s="102"/>
      <c r="AU71" s="102"/>
      <c r="AV71" s="102"/>
      <c r="AX71"/>
    </row>
    <row r="72" spans="16:50" ht="18.75" thickBot="1">
      <c r="P72" s="234"/>
      <c r="Q72" s="322">
        <v>11</v>
      </c>
      <c r="R72" s="323">
        <v>13.5</v>
      </c>
      <c r="S72" s="323">
        <v>98</v>
      </c>
      <c r="T72" s="365">
        <v>12</v>
      </c>
      <c r="U72" s="323">
        <v>1800</v>
      </c>
      <c r="V72" s="386"/>
      <c r="W72" s="386"/>
      <c r="Y72" s="365">
        <v>11</v>
      </c>
      <c r="Z72" s="323">
        <v>27.7</v>
      </c>
      <c r="AA72" s="323">
        <v>2.1</v>
      </c>
      <c r="AB72" s="323">
        <v>17.100000000000001</v>
      </c>
      <c r="AC72" s="323">
        <v>2.9</v>
      </c>
      <c r="AH72" s="101"/>
      <c r="AR72" s="102"/>
      <c r="AS72" s="102"/>
      <c r="AT72" s="102"/>
      <c r="AU72" s="102"/>
      <c r="AV72" s="102"/>
      <c r="AX72"/>
    </row>
    <row r="73" spans="16:50" ht="18.75" thickBot="1">
      <c r="P73" s="234"/>
      <c r="Q73" s="322">
        <v>11</v>
      </c>
      <c r="R73" s="323">
        <v>9.9</v>
      </c>
      <c r="S73" s="325"/>
      <c r="T73" s="365">
        <v>13</v>
      </c>
      <c r="U73" s="323">
        <v>1800</v>
      </c>
      <c r="V73" s="386"/>
      <c r="W73" s="386"/>
      <c r="Y73" s="365">
        <v>12</v>
      </c>
      <c r="Z73" s="323">
        <v>32.799999999999997</v>
      </c>
      <c r="AA73" s="323">
        <v>2.4</v>
      </c>
      <c r="AB73" s="323">
        <v>16.899999999999999</v>
      </c>
      <c r="AC73" s="323">
        <v>3</v>
      </c>
      <c r="AH73" s="101"/>
      <c r="AR73" s="102"/>
      <c r="AS73" s="102"/>
      <c r="AT73" s="102"/>
      <c r="AU73" s="102"/>
      <c r="AV73" s="102"/>
      <c r="AX73"/>
    </row>
    <row r="74" spans="16:50" ht="18.75" thickBot="1">
      <c r="P74" s="234"/>
      <c r="Q74" s="322">
        <v>12</v>
      </c>
      <c r="R74" s="323">
        <v>9.5</v>
      </c>
      <c r="S74" s="323">
        <v>93</v>
      </c>
      <c r="T74" s="365">
        <v>14</v>
      </c>
      <c r="U74" s="323">
        <v>1800</v>
      </c>
      <c r="V74" s="386"/>
      <c r="W74" s="386"/>
      <c r="Y74" s="365">
        <v>13</v>
      </c>
      <c r="Z74" s="323">
        <v>31</v>
      </c>
      <c r="AA74" s="323">
        <v>2.2000000000000002</v>
      </c>
      <c r="AB74" s="323">
        <v>19.2</v>
      </c>
      <c r="AC74" s="323">
        <v>3.4</v>
      </c>
      <c r="AH74" s="101"/>
      <c r="AR74" s="102"/>
      <c r="AS74" s="102"/>
      <c r="AT74" s="102"/>
      <c r="AU74" s="102"/>
      <c r="AV74" s="102"/>
      <c r="AX74"/>
    </row>
    <row r="75" spans="16:50" ht="18.75" thickBot="1">
      <c r="P75" s="234"/>
      <c r="Q75" s="322">
        <v>13</v>
      </c>
      <c r="R75" s="323">
        <v>11.3</v>
      </c>
      <c r="S75" s="323">
        <v>98</v>
      </c>
      <c r="T75" s="365">
        <v>15</v>
      </c>
      <c r="U75" s="323">
        <v>1700</v>
      </c>
      <c r="V75" s="386"/>
      <c r="W75" s="386"/>
      <c r="Y75" s="365">
        <v>14</v>
      </c>
      <c r="Z75" s="323">
        <v>28.8</v>
      </c>
      <c r="AA75" s="324"/>
      <c r="AB75" s="323">
        <v>21</v>
      </c>
      <c r="AC75" s="323">
        <v>3.6</v>
      </c>
      <c r="AH75" s="101"/>
      <c r="AR75" s="102"/>
      <c r="AS75" s="102"/>
      <c r="AT75" s="102"/>
      <c r="AU75" s="102"/>
      <c r="AV75" s="102"/>
      <c r="AX75"/>
    </row>
    <row r="76" spans="16:50" ht="18.75" thickBot="1">
      <c r="P76" s="234"/>
      <c r="Q76" s="322">
        <v>14</v>
      </c>
      <c r="R76" s="323">
        <v>9</v>
      </c>
      <c r="S76" s="323">
        <v>98</v>
      </c>
      <c r="T76" s="365">
        <v>16</v>
      </c>
      <c r="U76" s="323">
        <v>1700</v>
      </c>
      <c r="V76" s="386"/>
      <c r="W76" s="386"/>
      <c r="Y76" s="365">
        <v>15</v>
      </c>
      <c r="Z76" s="323">
        <v>31.8</v>
      </c>
      <c r="AA76" s="324"/>
      <c r="AB76" s="323">
        <v>22.7</v>
      </c>
      <c r="AC76" s="323">
        <v>3.7</v>
      </c>
      <c r="AH76" s="101"/>
      <c r="AR76" s="102"/>
      <c r="AS76" s="102"/>
      <c r="AT76" s="102"/>
      <c r="AU76" s="102"/>
      <c r="AV76" s="102"/>
      <c r="AX76"/>
    </row>
    <row r="77" spans="16:50" ht="18.75" thickBot="1">
      <c r="P77" s="234"/>
      <c r="Q77" s="322">
        <v>14</v>
      </c>
      <c r="R77" s="323">
        <v>3.7</v>
      </c>
      <c r="S77" s="325"/>
      <c r="T77" s="365">
        <v>17</v>
      </c>
      <c r="U77" s="323">
        <v>1700</v>
      </c>
      <c r="V77" s="386"/>
      <c r="W77" s="386"/>
      <c r="Y77" s="365">
        <v>16</v>
      </c>
      <c r="Z77" s="323">
        <v>27.8</v>
      </c>
      <c r="AA77" s="324"/>
      <c r="AB77" s="323">
        <v>24</v>
      </c>
      <c r="AC77" s="323">
        <v>4.0999999999999996</v>
      </c>
      <c r="AH77" s="101"/>
      <c r="AR77" s="102"/>
      <c r="AS77" s="102"/>
      <c r="AT77" s="102"/>
      <c r="AU77" s="102"/>
      <c r="AV77" s="102"/>
      <c r="AX77"/>
    </row>
    <row r="78" spans="16:50" ht="18.75" thickBot="1">
      <c r="P78" s="234"/>
      <c r="Q78" s="322">
        <v>15</v>
      </c>
      <c r="R78" s="323">
        <v>5</v>
      </c>
      <c r="S78" s="323">
        <v>97</v>
      </c>
      <c r="T78" s="365">
        <v>18</v>
      </c>
      <c r="U78" s="323">
        <v>1700</v>
      </c>
      <c r="V78" s="386"/>
      <c r="W78" s="386"/>
      <c r="Y78" s="365">
        <v>17</v>
      </c>
      <c r="Z78" s="323">
        <v>27.5</v>
      </c>
      <c r="AA78" s="324"/>
      <c r="AB78" s="323">
        <v>23.2</v>
      </c>
      <c r="AC78" s="323">
        <v>3.9</v>
      </c>
      <c r="AH78" s="101"/>
      <c r="AR78" s="102"/>
      <c r="AS78" s="102"/>
      <c r="AT78" s="102"/>
      <c r="AU78" s="102"/>
      <c r="AV78" s="102"/>
      <c r="AX78"/>
    </row>
    <row r="79" spans="16:50" ht="18.75" thickBot="1">
      <c r="P79" s="234"/>
      <c r="Q79" s="322">
        <v>16</v>
      </c>
      <c r="R79" s="323">
        <v>5.8</v>
      </c>
      <c r="S79" s="323">
        <v>98</v>
      </c>
      <c r="T79" s="365">
        <v>19</v>
      </c>
      <c r="U79" s="323">
        <v>1700</v>
      </c>
      <c r="V79" s="386"/>
      <c r="W79" s="386"/>
      <c r="Y79" s="365">
        <v>18</v>
      </c>
      <c r="Z79" s="323">
        <v>26.4</v>
      </c>
      <c r="AA79" s="324"/>
      <c r="AB79" s="323">
        <v>25.4</v>
      </c>
      <c r="AC79" s="323">
        <v>4</v>
      </c>
      <c r="AH79" s="101"/>
      <c r="AR79" s="102"/>
      <c r="AS79" s="102"/>
      <c r="AT79" s="102"/>
      <c r="AU79" s="102"/>
      <c r="AV79" s="102"/>
      <c r="AX79"/>
    </row>
    <row r="80" spans="16:50" ht="18.75" thickBot="1">
      <c r="P80" s="234"/>
      <c r="Q80" s="322">
        <v>17</v>
      </c>
      <c r="R80" s="323">
        <v>4</v>
      </c>
      <c r="S80" s="323">
        <v>97</v>
      </c>
      <c r="T80" s="365">
        <v>20</v>
      </c>
      <c r="U80" s="323">
        <v>1700</v>
      </c>
      <c r="V80" s="386"/>
      <c r="W80" s="386"/>
      <c r="Y80" s="365">
        <v>19</v>
      </c>
      <c r="Z80" s="323">
        <v>21.5</v>
      </c>
      <c r="AA80" s="323">
        <v>2.7</v>
      </c>
      <c r="AB80" s="323">
        <v>26.8</v>
      </c>
      <c r="AC80" s="323">
        <v>4.3</v>
      </c>
      <c r="AH80" s="101"/>
      <c r="AR80" s="102"/>
      <c r="AS80" s="102"/>
      <c r="AT80" s="102"/>
      <c r="AU80" s="102"/>
      <c r="AV80" s="102"/>
      <c r="AX80"/>
    </row>
    <row r="81" spans="1:61" ht="18.75" thickBot="1">
      <c r="P81" s="234"/>
      <c r="Q81" s="322">
        <v>18</v>
      </c>
      <c r="R81" s="323">
        <v>4.7</v>
      </c>
      <c r="S81" s="323">
        <v>98</v>
      </c>
      <c r="T81" s="374"/>
      <c r="U81" s="325"/>
      <c r="V81" s="101"/>
      <c r="W81" s="101"/>
      <c r="Y81" s="365">
        <v>20</v>
      </c>
      <c r="Z81" s="323">
        <v>20.9</v>
      </c>
      <c r="AA81" s="323">
        <v>2.4</v>
      </c>
      <c r="AB81" s="323">
        <v>30.1</v>
      </c>
      <c r="AC81" s="323">
        <v>4.7</v>
      </c>
      <c r="AH81" s="101"/>
      <c r="AR81" s="102"/>
      <c r="AS81" s="102"/>
      <c r="AT81" s="102"/>
      <c r="AU81" s="102"/>
      <c r="AV81" s="102"/>
      <c r="AX81"/>
    </row>
    <row r="82" spans="1:61" ht="18.75" thickBot="1">
      <c r="P82" s="234"/>
      <c r="Q82" s="322">
        <v>19</v>
      </c>
      <c r="R82" s="323">
        <v>5.8</v>
      </c>
      <c r="S82" s="323">
        <v>98</v>
      </c>
      <c r="T82" s="374"/>
      <c r="U82" s="325"/>
      <c r="V82" s="101"/>
      <c r="W82" s="101"/>
      <c r="Y82" s="234"/>
      <c r="Z82" s="234"/>
      <c r="AA82" s="234"/>
      <c r="AB82" s="218"/>
      <c r="AC82" s="218"/>
      <c r="AH82" s="101"/>
      <c r="AR82" s="102"/>
      <c r="AS82" s="102"/>
      <c r="AT82" s="102"/>
      <c r="AU82" s="102"/>
      <c r="AV82" s="102"/>
      <c r="AX82"/>
    </row>
    <row r="83" spans="1:61" ht="18.75" thickBot="1">
      <c r="P83" s="234"/>
      <c r="Q83" s="322">
        <v>20</v>
      </c>
      <c r="R83" s="323">
        <v>6.8</v>
      </c>
      <c r="S83" s="323">
        <v>98</v>
      </c>
      <c r="T83" s="374"/>
      <c r="U83" s="325"/>
      <c r="V83" s="101"/>
      <c r="W83" s="101"/>
      <c r="Y83" s="234"/>
      <c r="Z83" s="234"/>
      <c r="AA83" s="234"/>
      <c r="AB83" s="218"/>
      <c r="AC83" s="218"/>
      <c r="AH83" s="101"/>
      <c r="AR83" s="102"/>
      <c r="AS83" s="102"/>
      <c r="AT83" s="102"/>
      <c r="AU83" s="102"/>
      <c r="AV83" s="102"/>
      <c r="AX83"/>
    </row>
    <row r="84" spans="1:61" ht="18.75" thickBot="1">
      <c r="P84" s="234"/>
      <c r="Q84" s="374"/>
      <c r="R84" s="325"/>
      <c r="S84" s="325"/>
      <c r="T84" s="385"/>
      <c r="U84" s="324"/>
      <c r="V84" s="388"/>
      <c r="W84" s="388"/>
      <c r="Y84" s="234"/>
      <c r="Z84" s="234"/>
      <c r="AA84" s="234"/>
      <c r="AB84" s="218"/>
      <c r="AC84" s="218"/>
      <c r="AH84" s="101"/>
      <c r="AR84" s="102"/>
      <c r="AS84" s="102"/>
      <c r="AT84" s="102"/>
      <c r="AU84" s="102"/>
      <c r="AV84" s="102"/>
      <c r="AX84"/>
    </row>
    <row r="85" spans="1:61" ht="18.75" thickBot="1">
      <c r="P85" s="234"/>
      <c r="Q85" s="374"/>
      <c r="R85" s="325"/>
      <c r="S85" s="325"/>
      <c r="T85"/>
      <c r="U85"/>
      <c r="V85"/>
      <c r="W85" s="234"/>
      <c r="X85" s="234"/>
      <c r="Y85" s="234"/>
      <c r="Z85" s="218"/>
      <c r="AA85" s="218"/>
      <c r="AF85" s="101"/>
      <c r="AG85" s="101"/>
      <c r="AH85" s="101"/>
      <c r="AO85" s="102"/>
      <c r="AP85"/>
      <c r="AQ85"/>
      <c r="AR85"/>
      <c r="AS85"/>
      <c r="AT85"/>
      <c r="AU85"/>
      <c r="AV85"/>
      <c r="AW85" s="4"/>
      <c r="AX85"/>
    </row>
    <row r="86" spans="1:61">
      <c r="P86" s="234"/>
      <c r="R86" s="218"/>
      <c r="S86" s="218"/>
      <c r="T86"/>
      <c r="U86"/>
      <c r="V86"/>
      <c r="W86" s="234"/>
      <c r="X86" s="234"/>
      <c r="Y86" s="234"/>
      <c r="Z86" s="218"/>
      <c r="AA86" s="218"/>
      <c r="AF86" s="101"/>
      <c r="AG86" s="101"/>
      <c r="AH86" s="101"/>
      <c r="AO86" s="102"/>
      <c r="AP86"/>
      <c r="AQ86"/>
      <c r="AR86"/>
      <c r="AS86"/>
      <c r="AT86"/>
      <c r="AU86"/>
      <c r="AV86"/>
      <c r="AW86" s="4"/>
      <c r="AX86"/>
    </row>
    <row r="87" spans="1:61" ht="18.75" thickBot="1"/>
    <row r="88" spans="1:61" s="315" customFormat="1" ht="21" thickBot="1">
      <c r="A88" s="370" t="s">
        <v>512</v>
      </c>
      <c r="B88" s="366"/>
      <c r="C88" s="381" t="s">
        <v>513</v>
      </c>
      <c r="D88" s="366"/>
      <c r="E88" s="366"/>
      <c r="F88" s="366"/>
      <c r="G88" s="366"/>
      <c r="H88" s="366"/>
      <c r="I88" s="367"/>
      <c r="J88" s="366"/>
      <c r="K88" s="367"/>
      <c r="L88" s="366"/>
      <c r="M88" s="366"/>
      <c r="N88" s="366"/>
      <c r="O88" s="366"/>
      <c r="P88" s="366"/>
      <c r="Q88" s="367"/>
      <c r="R88" s="367"/>
      <c r="S88" s="367"/>
      <c r="T88" s="901" t="s">
        <v>515</v>
      </c>
      <c r="U88" s="902"/>
      <c r="V88" s="366"/>
      <c r="W88" s="367"/>
      <c r="X88" s="366"/>
      <c r="Y88" s="366"/>
      <c r="AI88" s="371" t="s">
        <v>476</v>
      </c>
      <c r="AJ88" s="372"/>
      <c r="AK88" s="389">
        <v>0.06</v>
      </c>
      <c r="AL88" s="315" t="s">
        <v>519</v>
      </c>
      <c r="AM88" s="368"/>
      <c r="AN88" s="368"/>
      <c r="AO88" s="368"/>
      <c r="AP88" s="368"/>
      <c r="AQ88" s="368"/>
      <c r="AR88" s="368"/>
      <c r="AS88" s="368"/>
      <c r="AT88" s="368"/>
      <c r="AU88" s="368"/>
      <c r="AV88" s="368"/>
      <c r="AW88" s="369"/>
      <c r="AX88" s="369"/>
    </row>
    <row r="89" spans="1:61" ht="72.75" thickBot="1">
      <c r="Q89" s="334" t="s">
        <v>465</v>
      </c>
      <c r="R89" s="335" t="s">
        <v>466</v>
      </c>
      <c r="S89" s="335" t="s">
        <v>467</v>
      </c>
      <c r="T89" s="401" t="s">
        <v>465</v>
      </c>
      <c r="U89" s="402" t="s">
        <v>516</v>
      </c>
      <c r="V89" s="344" t="s">
        <v>465</v>
      </c>
      <c r="W89" s="335" t="s">
        <v>472</v>
      </c>
      <c r="X89" s="335" t="s">
        <v>473</v>
      </c>
      <c r="Y89" s="344" t="s">
        <v>465</v>
      </c>
      <c r="Z89" s="335" t="s">
        <v>468</v>
      </c>
      <c r="AA89" s="335" t="s">
        <v>469</v>
      </c>
      <c r="AB89" s="335" t="s">
        <v>470</v>
      </c>
      <c r="AC89" s="335" t="s">
        <v>471</v>
      </c>
      <c r="AD89" s="234"/>
      <c r="AE89" s="218"/>
      <c r="AF89" s="355" t="s">
        <v>478</v>
      </c>
      <c r="AG89" s="358" t="s">
        <v>477</v>
      </c>
      <c r="AH89" s="358" t="s">
        <v>527</v>
      </c>
      <c r="AI89" s="358" t="s">
        <v>523</v>
      </c>
      <c r="AJ89" s="358" t="s">
        <v>522</v>
      </c>
      <c r="AK89" s="358" t="s">
        <v>521</v>
      </c>
      <c r="AL89" s="358" t="s">
        <v>524</v>
      </c>
      <c r="AM89" s="358" t="s">
        <v>525</v>
      </c>
      <c r="AN89" s="101" t="s">
        <v>526</v>
      </c>
      <c r="AO89" s="101" t="s">
        <v>528</v>
      </c>
      <c r="AP89" s="101" t="s">
        <v>528</v>
      </c>
      <c r="AR89" s="358" t="s">
        <v>529</v>
      </c>
      <c r="AS89" s="358" t="s">
        <v>530</v>
      </c>
      <c r="AT89" s="101" t="s">
        <v>531</v>
      </c>
      <c r="AU89" s="101" t="s">
        <v>532</v>
      </c>
      <c r="AV89" s="101" t="s">
        <v>532</v>
      </c>
      <c r="AW89" s="102" t="s">
        <v>234</v>
      </c>
      <c r="AX89" s="101"/>
      <c r="AY89" s="358" t="s">
        <v>533</v>
      </c>
      <c r="AZ89" s="358" t="s">
        <v>534</v>
      </c>
      <c r="BA89" s="101" t="s">
        <v>535</v>
      </c>
      <c r="BB89" s="101" t="s">
        <v>536</v>
      </c>
      <c r="BC89" s="101" t="s">
        <v>537</v>
      </c>
      <c r="BD89" s="358"/>
      <c r="BE89" s="358" t="s">
        <v>538</v>
      </c>
      <c r="BF89" s="358" t="s">
        <v>539</v>
      </c>
      <c r="BG89" s="101" t="s">
        <v>540</v>
      </c>
      <c r="BH89" s="101" t="s">
        <v>541</v>
      </c>
      <c r="BI89" s="101" t="s">
        <v>542</v>
      </c>
    </row>
    <row r="90" spans="1:61" ht="18.75" thickBot="1">
      <c r="Q90" s="336">
        <v>0</v>
      </c>
      <c r="R90" s="337">
        <v>0.3</v>
      </c>
      <c r="S90" s="337">
        <v>100</v>
      </c>
      <c r="T90" s="403">
        <v>0</v>
      </c>
      <c r="U90" s="404">
        <v>700</v>
      </c>
      <c r="V90" s="346"/>
      <c r="Y90" s="345">
        <v>0</v>
      </c>
      <c r="Z90" s="337">
        <v>27.3</v>
      </c>
      <c r="AA90" s="337">
        <v>4</v>
      </c>
      <c r="AB90" s="337">
        <v>0.8</v>
      </c>
      <c r="AC90" s="337">
        <v>0.8</v>
      </c>
      <c r="AD90" s="234"/>
      <c r="AE90" s="218"/>
      <c r="AF90" s="218">
        <f>Q90</f>
        <v>0</v>
      </c>
      <c r="AG90" s="101"/>
      <c r="AH90" s="101"/>
      <c r="AX90" s="101"/>
      <c r="AY90" s="101"/>
      <c r="AZ90" s="101"/>
      <c r="BA90" s="101"/>
      <c r="BB90" s="101"/>
      <c r="BC90" s="101"/>
      <c r="BD90" s="101"/>
      <c r="BE90" s="101"/>
      <c r="BF90" s="101"/>
      <c r="BG90" s="102"/>
    </row>
    <row r="91" spans="1:61" ht="18.75" thickBot="1">
      <c r="Q91" s="336">
        <v>1</v>
      </c>
      <c r="R91" s="337">
        <v>0.2</v>
      </c>
      <c r="S91" s="337">
        <v>98</v>
      </c>
      <c r="T91" s="403">
        <v>1</v>
      </c>
      <c r="U91" s="404">
        <v>700</v>
      </c>
      <c r="V91" s="347">
        <v>1</v>
      </c>
      <c r="W91" s="337">
        <v>841</v>
      </c>
      <c r="X91" s="339">
        <v>0.2</v>
      </c>
      <c r="Y91" s="345">
        <v>1</v>
      </c>
      <c r="Z91" s="337">
        <v>23.7</v>
      </c>
      <c r="AA91" s="337">
        <v>3.3</v>
      </c>
      <c r="AB91" s="337">
        <v>6</v>
      </c>
      <c r="AC91" s="337">
        <v>1.3</v>
      </c>
      <c r="AD91" s="234"/>
      <c r="AE91" s="218"/>
      <c r="AF91" s="218">
        <f t="shared" ref="AF91:AF114" si="0">Q91</f>
        <v>1</v>
      </c>
      <c r="AG91" s="102">
        <f t="shared" ref="AG91:AG102" si="1">Q91-Q90</f>
        <v>1</v>
      </c>
      <c r="AH91" s="410">
        <f t="shared" ref="AH91:AH102" si="2">LN(R91/R90)/AG91</f>
        <v>-0.40546510810816427</v>
      </c>
      <c r="AI91" s="102">
        <f t="shared" ref="AI91:AI102" si="3">(R90+R91)/2</f>
        <v>0.25</v>
      </c>
      <c r="AJ91" s="410">
        <f t="shared" ref="AJ91:AJ102" si="4">R91-R90</f>
        <v>-9.9999999999999978E-2</v>
      </c>
      <c r="AK91" s="102">
        <f t="shared" ref="AK91:AK102" si="5">X91*AK$88/2*24</f>
        <v>0.14400000000000002</v>
      </c>
      <c r="AL91" s="102">
        <f t="shared" ref="AL91:AL97" si="6">AG91*AK91*27.75</f>
        <v>3.9960000000000004</v>
      </c>
      <c r="AM91" s="102">
        <f t="shared" ref="AM91:AM102" si="7">Z90-Z91+AL91</f>
        <v>7.5960000000000019</v>
      </c>
      <c r="AN91" s="102">
        <f t="shared" ref="AN91:AN97" si="8">AM91/AI91/AG91</f>
        <v>30.384000000000007</v>
      </c>
      <c r="AO91" s="400">
        <f>AN91/$I$20*1000</f>
        <v>218.97798298433881</v>
      </c>
      <c r="AP91" s="400"/>
      <c r="AQ91" s="400"/>
      <c r="AR91" s="102">
        <f>AG91*AK91*4</f>
        <v>0.57600000000000007</v>
      </c>
      <c r="AS91" s="102">
        <f>AA90-AA91+AR91</f>
        <v>1.2760000000000002</v>
      </c>
      <c r="AT91" s="409">
        <f>AS91/AI91/AG91</f>
        <v>5.104000000000001</v>
      </c>
      <c r="AU91" s="400">
        <f>AT91/$I$20*1000</f>
        <v>36.784611149027953</v>
      </c>
      <c r="AV91" s="102"/>
      <c r="AW91" s="102">
        <f>AO91/AU91</f>
        <v>5.9529780564263319</v>
      </c>
      <c r="AX91" s="101"/>
      <c r="AY91" s="102">
        <f>AG91*AK91*AVERAGE(AB90:AB91)</f>
        <v>0.48960000000000004</v>
      </c>
      <c r="AZ91" s="102">
        <f>AB91-AB90+AY91</f>
        <v>5.6896000000000004</v>
      </c>
      <c r="BA91" s="102">
        <f>AZ91/AI91/AG91</f>
        <v>22.758400000000002</v>
      </c>
      <c r="BB91" s="400">
        <f>BA91/$I$20*1000</f>
        <v>164.02015955604185</v>
      </c>
      <c r="BC91" s="102">
        <f>BB91/AO91</f>
        <v>0.74902580305423894</v>
      </c>
      <c r="BD91" s="102"/>
      <c r="BE91" s="102">
        <f>AG91*AK91*AVERAGE(AC90:AC91)</f>
        <v>0.15120000000000003</v>
      </c>
      <c r="BF91" s="102">
        <f>AC91-AC90+BE91</f>
        <v>0.6512</v>
      </c>
      <c r="BG91" s="102">
        <f>BF91/AI91/AG91</f>
        <v>2.6048</v>
      </c>
      <c r="BH91" s="400">
        <f>BG91/$I$20*1000</f>
        <v>18.772836034676331</v>
      </c>
      <c r="BI91" s="102">
        <f>BH91/AU91</f>
        <v>0.51034482758620681</v>
      </c>
    </row>
    <row r="92" spans="1:61" ht="18.75" thickBot="1">
      <c r="Q92" s="336">
        <v>2</v>
      </c>
      <c r="R92" s="337">
        <v>0.6</v>
      </c>
      <c r="S92" s="337">
        <v>99</v>
      </c>
      <c r="T92" s="403">
        <v>2</v>
      </c>
      <c r="U92" s="404">
        <v>700</v>
      </c>
      <c r="V92" s="347">
        <v>2</v>
      </c>
      <c r="W92" s="337">
        <v>287</v>
      </c>
      <c r="X92" s="339">
        <v>0.1</v>
      </c>
      <c r="Y92" s="345">
        <v>2</v>
      </c>
      <c r="Z92" s="337">
        <v>18.600000000000001</v>
      </c>
      <c r="AA92" s="337">
        <v>2.2000000000000002</v>
      </c>
      <c r="AB92" s="337">
        <v>18.100000000000001</v>
      </c>
      <c r="AC92" s="337">
        <v>2.2000000000000002</v>
      </c>
      <c r="AD92" s="234"/>
      <c r="AE92" s="218"/>
      <c r="AF92" s="218">
        <f t="shared" si="0"/>
        <v>2</v>
      </c>
      <c r="AG92" s="102">
        <f t="shared" si="1"/>
        <v>1</v>
      </c>
      <c r="AH92" s="102">
        <f t="shared" si="2"/>
        <v>1.0986122886681096</v>
      </c>
      <c r="AI92" s="102">
        <f t="shared" si="3"/>
        <v>0.4</v>
      </c>
      <c r="AJ92" s="102">
        <f t="shared" si="4"/>
        <v>0.39999999999999997</v>
      </c>
      <c r="AK92" s="102">
        <f t="shared" si="5"/>
        <v>7.2000000000000008E-2</v>
      </c>
      <c r="AL92" s="102">
        <f t="shared" si="6"/>
        <v>1.9980000000000002</v>
      </c>
      <c r="AM92" s="102">
        <f t="shared" si="7"/>
        <v>7.0979999999999981</v>
      </c>
      <c r="AN92" s="102">
        <f t="shared" si="8"/>
        <v>17.744999999999994</v>
      </c>
      <c r="AO92" s="400">
        <f t="shared" ref="AO92:AO114" si="9">AN92/$I$20*1000</f>
        <v>127.88850408297428</v>
      </c>
      <c r="AP92" s="400">
        <f>AO92</f>
        <v>127.88850408297428</v>
      </c>
      <c r="AQ92" s="400"/>
      <c r="AR92" s="102">
        <f t="shared" ref="AR92:AR97" si="10">AG92*AK92*4</f>
        <v>0.28800000000000003</v>
      </c>
      <c r="AS92" s="102">
        <f t="shared" ref="AS92:AS97" si="11">AA91-AA92+AR92</f>
        <v>1.3879999999999997</v>
      </c>
      <c r="AT92" s="409">
        <f t="shared" ref="AT92:AT97" si="12">AS92/AI92/AG92</f>
        <v>3.4699999999999989</v>
      </c>
      <c r="AU92" s="400">
        <f t="shared" ref="AU92:AU114" si="13">AT92/$I$20*1000</f>
        <v>25.008346529609511</v>
      </c>
      <c r="AV92" s="400">
        <f>AU92</f>
        <v>25.008346529609511</v>
      </c>
      <c r="AW92" s="102">
        <f t="shared" ref="AW92:AW114" si="14">AO92/AU92</f>
        <v>5.1138328530259365</v>
      </c>
      <c r="AX92" s="101"/>
      <c r="AY92" s="102">
        <f t="shared" ref="AY92:AY97" si="15">AG92*AK92*AVERAGE(AB91:AB92)</f>
        <v>0.86760000000000015</v>
      </c>
      <c r="AZ92" s="102">
        <f t="shared" ref="AZ92:AZ97" si="16">AB92-AB91+AY92</f>
        <v>12.967600000000001</v>
      </c>
      <c r="BA92" s="102">
        <f t="shared" ref="BA92:BA97" si="17">AZ92/AI92/AG92</f>
        <v>32.418999999999997</v>
      </c>
      <c r="BB92" s="400">
        <f t="shared" ref="BB92:BB109" si="18">BA92/$I$20*1000</f>
        <v>233.64426113642963</v>
      </c>
      <c r="BC92" s="102">
        <f>BB92/AO92</f>
        <v>1.8269371653987041</v>
      </c>
      <c r="BD92" s="102"/>
      <c r="BE92" s="102">
        <f t="shared" ref="BE92:BE102" si="19">AG92*AK92*AVERAGE(AC91:AC92)</f>
        <v>0.126</v>
      </c>
      <c r="BF92" s="102">
        <f t="shared" ref="BF92:BF102" si="20">AC92-AC91+BE92</f>
        <v>1.0260000000000002</v>
      </c>
      <c r="BG92" s="102">
        <f t="shared" ref="BG92:BG102" si="21">BF92/AI92/AG92</f>
        <v>2.5650000000000004</v>
      </c>
      <c r="BH92" s="400">
        <f t="shared" ref="BH92:BH109" si="22">BG92/$I$20*1000</f>
        <v>18.485996786296376</v>
      </c>
      <c r="BI92" s="102">
        <f>BH92/AU92</f>
        <v>0.73919308357348734</v>
      </c>
    </row>
    <row r="93" spans="1:61" ht="18.75" thickBot="1">
      <c r="Q93" s="336">
        <v>3</v>
      </c>
      <c r="R93" s="337">
        <v>0.8</v>
      </c>
      <c r="S93" s="337">
        <v>98</v>
      </c>
      <c r="T93" s="403">
        <v>3</v>
      </c>
      <c r="U93" s="404">
        <v>700</v>
      </c>
      <c r="V93" s="347"/>
      <c r="W93" s="337"/>
      <c r="X93" s="391">
        <v>0.1</v>
      </c>
      <c r="Y93" s="345">
        <v>3</v>
      </c>
      <c r="Z93" s="337">
        <v>15.6</v>
      </c>
      <c r="AA93" s="337">
        <v>1.8</v>
      </c>
      <c r="AB93" s="337">
        <v>32.9</v>
      </c>
      <c r="AC93" s="337">
        <v>2.9</v>
      </c>
      <c r="AD93" s="234"/>
      <c r="AE93" s="218"/>
      <c r="AF93" s="218">
        <f t="shared" si="0"/>
        <v>3</v>
      </c>
      <c r="AG93" s="102">
        <f t="shared" si="1"/>
        <v>1</v>
      </c>
      <c r="AH93" s="102">
        <f t="shared" si="2"/>
        <v>0.28768207245178101</v>
      </c>
      <c r="AI93" s="102">
        <f t="shared" si="3"/>
        <v>0.7</v>
      </c>
      <c r="AJ93" s="102">
        <f t="shared" si="4"/>
        <v>0.20000000000000007</v>
      </c>
      <c r="AK93" s="102">
        <f t="shared" si="5"/>
        <v>7.2000000000000008E-2</v>
      </c>
      <c r="AL93" s="102">
        <f t="shared" si="6"/>
        <v>1.9980000000000002</v>
      </c>
      <c r="AM93" s="102">
        <f t="shared" si="7"/>
        <v>4.998000000000002</v>
      </c>
      <c r="AN93" s="102">
        <f t="shared" si="8"/>
        <v>7.1400000000000032</v>
      </c>
      <c r="AO93" s="400">
        <f t="shared" si="9"/>
        <v>51.458096317409812</v>
      </c>
      <c r="AP93" s="400">
        <f t="shared" ref="AP93:AP97" si="23">AO93</f>
        <v>51.458096317409812</v>
      </c>
      <c r="AQ93" s="400"/>
      <c r="AR93" s="102">
        <f t="shared" si="10"/>
        <v>0.28800000000000003</v>
      </c>
      <c r="AS93" s="102">
        <f t="shared" si="11"/>
        <v>0.68800000000000017</v>
      </c>
      <c r="AT93" s="409">
        <f t="shared" si="12"/>
        <v>0.98285714285714321</v>
      </c>
      <c r="AU93" s="400">
        <f t="shared" si="13"/>
        <v>7.08346744025169</v>
      </c>
      <c r="AV93" s="400">
        <f>AU93</f>
        <v>7.08346744025169</v>
      </c>
      <c r="AW93" s="102">
        <f t="shared" si="14"/>
        <v>7.2645348837209314</v>
      </c>
      <c r="AX93" s="101"/>
      <c r="AY93" s="102">
        <f t="shared" si="15"/>
        <v>1.8360000000000003</v>
      </c>
      <c r="AZ93" s="102">
        <f t="shared" si="16"/>
        <v>16.635999999999996</v>
      </c>
      <c r="BA93" s="102">
        <f t="shared" si="17"/>
        <v>23.765714285714282</v>
      </c>
      <c r="BB93" s="400">
        <f t="shared" si="18"/>
        <v>171.27989002329511</v>
      </c>
      <c r="BC93" s="102">
        <f>BB93/AO93</f>
        <v>3.3285314125650234</v>
      </c>
      <c r="BD93" s="102"/>
      <c r="BE93" s="102">
        <f t="shared" si="19"/>
        <v>0.18360000000000001</v>
      </c>
      <c r="BF93" s="102">
        <f t="shared" si="20"/>
        <v>0.88359999999999972</v>
      </c>
      <c r="BG93" s="102">
        <f t="shared" si="21"/>
        <v>1.262285714285714</v>
      </c>
      <c r="BH93" s="400">
        <f t="shared" si="22"/>
        <v>9.0973137066953331</v>
      </c>
      <c r="BI93" s="102">
        <f>BH93/AU93</f>
        <v>1.2843023255813946</v>
      </c>
    </row>
    <row r="94" spans="1:61" ht="18.75" thickBot="1">
      <c r="Q94" s="336">
        <v>4</v>
      </c>
      <c r="R94" s="337">
        <v>0.8</v>
      </c>
      <c r="S94" s="337">
        <v>99</v>
      </c>
      <c r="T94" s="403">
        <v>4</v>
      </c>
      <c r="U94" s="404">
        <v>1200</v>
      </c>
      <c r="V94" s="347">
        <v>4</v>
      </c>
      <c r="W94" s="338"/>
      <c r="X94" s="339">
        <v>0.1</v>
      </c>
      <c r="Y94" s="345">
        <v>4</v>
      </c>
      <c r="Z94" s="337">
        <v>16.2</v>
      </c>
      <c r="AA94" s="337">
        <v>2.2000000000000002</v>
      </c>
      <c r="AB94" s="337">
        <v>26.9</v>
      </c>
      <c r="AC94" s="337">
        <v>2.2000000000000002</v>
      </c>
      <c r="AD94" s="234"/>
      <c r="AE94" s="218"/>
      <c r="AF94" s="218">
        <f t="shared" si="0"/>
        <v>4</v>
      </c>
      <c r="AG94" s="102">
        <f t="shared" si="1"/>
        <v>1</v>
      </c>
      <c r="AH94" s="102">
        <f t="shared" si="2"/>
        <v>0</v>
      </c>
      <c r="AI94" s="102">
        <f t="shared" si="3"/>
        <v>0.8</v>
      </c>
      <c r="AJ94" s="102">
        <f t="shared" si="4"/>
        <v>0</v>
      </c>
      <c r="AK94" s="102">
        <f t="shared" si="5"/>
        <v>7.2000000000000008E-2</v>
      </c>
      <c r="AL94" s="102">
        <f t="shared" si="6"/>
        <v>1.9980000000000002</v>
      </c>
      <c r="AM94" s="102">
        <f t="shared" si="7"/>
        <v>1.3980000000000006</v>
      </c>
      <c r="AN94" s="102">
        <f t="shared" si="8"/>
        <v>1.7475000000000007</v>
      </c>
      <c r="AO94" s="400">
        <f t="shared" si="9"/>
        <v>12.594260968441686</v>
      </c>
      <c r="AP94" s="400">
        <f t="shared" si="23"/>
        <v>12.594260968441686</v>
      </c>
      <c r="AQ94" s="400"/>
      <c r="AR94" s="102">
        <f t="shared" si="10"/>
        <v>0.28800000000000003</v>
      </c>
      <c r="AS94" s="102">
        <f t="shared" si="11"/>
        <v>-0.1120000000000001</v>
      </c>
      <c r="AT94" s="409">
        <f t="shared" si="12"/>
        <v>-0.14000000000000012</v>
      </c>
      <c r="AU94" s="400">
        <f t="shared" si="13"/>
        <v>-1.008982280733526</v>
      </c>
      <c r="AV94" s="102"/>
      <c r="AX94" s="101"/>
      <c r="AY94" s="102">
        <f t="shared" si="15"/>
        <v>2.1528</v>
      </c>
      <c r="AZ94" s="410">
        <f t="shared" si="16"/>
        <v>-3.8472</v>
      </c>
      <c r="BA94" s="410">
        <f t="shared" si="17"/>
        <v>-4.8089999999999993</v>
      </c>
      <c r="BB94" s="412">
        <f t="shared" si="18"/>
        <v>-34.658541343196582</v>
      </c>
      <c r="BC94" s="102"/>
      <c r="BD94" s="102"/>
      <c r="BE94" s="102">
        <f t="shared" si="19"/>
        <v>0.18360000000000001</v>
      </c>
      <c r="BF94" s="410">
        <f t="shared" si="20"/>
        <v>-0.51639999999999975</v>
      </c>
      <c r="BG94" s="410">
        <f t="shared" si="21"/>
        <v>-0.64549999999999963</v>
      </c>
      <c r="BH94" s="412">
        <f t="shared" si="22"/>
        <v>-4.6521290158106439</v>
      </c>
      <c r="BI94" s="102"/>
    </row>
    <row r="95" spans="1:61" ht="18.75" thickBot="1">
      <c r="Q95" s="336">
        <v>5</v>
      </c>
      <c r="R95" s="337">
        <v>1.2</v>
      </c>
      <c r="S95" s="337">
        <v>87</v>
      </c>
      <c r="T95" s="403">
        <v>5</v>
      </c>
      <c r="U95" s="404">
        <v>1200</v>
      </c>
      <c r="V95" s="347">
        <v>5</v>
      </c>
      <c r="W95" s="337">
        <v>701</v>
      </c>
      <c r="X95" s="339">
        <v>0.2</v>
      </c>
      <c r="Y95" s="345">
        <v>5</v>
      </c>
      <c r="Z95" s="337">
        <v>14.6</v>
      </c>
      <c r="AA95" s="337">
        <v>2.2999999999999998</v>
      </c>
      <c r="AB95" s="337">
        <v>17.3</v>
      </c>
      <c r="AC95" s="337">
        <v>1.8</v>
      </c>
      <c r="AD95" s="234"/>
      <c r="AE95" s="218"/>
      <c r="AF95" s="218">
        <f t="shared" si="0"/>
        <v>5</v>
      </c>
      <c r="AG95" s="102">
        <f t="shared" si="1"/>
        <v>1</v>
      </c>
      <c r="AH95" s="102">
        <f t="shared" si="2"/>
        <v>0.40546510810816422</v>
      </c>
      <c r="AI95" s="102">
        <f t="shared" si="3"/>
        <v>1</v>
      </c>
      <c r="AJ95" s="102">
        <f t="shared" si="4"/>
        <v>0.39999999999999991</v>
      </c>
      <c r="AK95" s="102">
        <f t="shared" si="5"/>
        <v>0.14400000000000002</v>
      </c>
      <c r="AL95" s="102">
        <f t="shared" si="6"/>
        <v>3.9960000000000004</v>
      </c>
      <c r="AM95" s="102">
        <f t="shared" si="7"/>
        <v>5.5960000000000001</v>
      </c>
      <c r="AN95" s="102">
        <f t="shared" si="8"/>
        <v>5.5960000000000001</v>
      </c>
      <c r="AO95" s="400">
        <f t="shared" si="9"/>
        <v>40.330463164177189</v>
      </c>
      <c r="AP95" s="400">
        <f t="shared" si="23"/>
        <v>40.330463164177189</v>
      </c>
      <c r="AQ95" s="400"/>
      <c r="AR95" s="102">
        <f t="shared" si="10"/>
        <v>0.57600000000000007</v>
      </c>
      <c r="AS95" s="102">
        <f t="shared" si="11"/>
        <v>0.47600000000000042</v>
      </c>
      <c r="AT95" s="409">
        <f t="shared" si="12"/>
        <v>0.47600000000000042</v>
      </c>
      <c r="AU95" s="400">
        <f t="shared" si="13"/>
        <v>3.4305397544939886</v>
      </c>
      <c r="AV95" s="400">
        <f t="shared" ref="AV95:AV114" si="24">AU95</f>
        <v>3.4305397544939886</v>
      </c>
      <c r="AW95" s="102">
        <f t="shared" si="14"/>
        <v>11.756302521008392</v>
      </c>
      <c r="AX95" s="101"/>
      <c r="AY95" s="102">
        <f t="shared" si="15"/>
        <v>3.1824000000000008</v>
      </c>
      <c r="AZ95" s="410">
        <f t="shared" si="16"/>
        <v>-6.4175999999999966</v>
      </c>
      <c r="BA95" s="410">
        <f t="shared" si="17"/>
        <v>-6.4175999999999966</v>
      </c>
      <c r="BB95" s="412">
        <f t="shared" si="18"/>
        <v>-46.251747748824769</v>
      </c>
      <c r="BC95" s="102"/>
      <c r="BD95" s="102"/>
      <c r="BE95" s="102">
        <f t="shared" si="19"/>
        <v>0.28800000000000003</v>
      </c>
      <c r="BF95" s="410">
        <f t="shared" si="20"/>
        <v>-0.1120000000000001</v>
      </c>
      <c r="BG95" s="410">
        <f t="shared" si="21"/>
        <v>-0.1120000000000001</v>
      </c>
      <c r="BH95" s="412">
        <f t="shared" si="22"/>
        <v>-0.80718582458682087</v>
      </c>
      <c r="BI95" s="102"/>
    </row>
    <row r="96" spans="1:61" ht="18.75" thickBot="1">
      <c r="Q96" s="336">
        <v>6</v>
      </c>
      <c r="R96" s="337">
        <v>1.4</v>
      </c>
      <c r="S96" s="337">
        <v>92</v>
      </c>
      <c r="T96" s="403">
        <v>6</v>
      </c>
      <c r="U96" s="404">
        <v>1200</v>
      </c>
      <c r="V96" s="347">
        <v>6</v>
      </c>
      <c r="W96" s="337">
        <v>650</v>
      </c>
      <c r="X96" s="339">
        <v>0.2</v>
      </c>
      <c r="Y96" s="345">
        <v>6</v>
      </c>
      <c r="Z96" s="337">
        <v>15.9</v>
      </c>
      <c r="AA96" s="337">
        <v>2.1</v>
      </c>
      <c r="AB96" s="337">
        <v>14.9</v>
      </c>
      <c r="AC96" s="337">
        <v>2.2000000000000002</v>
      </c>
      <c r="AD96" s="234"/>
      <c r="AE96" s="218"/>
      <c r="AF96" s="218">
        <f t="shared" si="0"/>
        <v>6</v>
      </c>
      <c r="AG96" s="102">
        <f t="shared" si="1"/>
        <v>1</v>
      </c>
      <c r="AH96" s="102">
        <f t="shared" si="2"/>
        <v>0.15415067982725836</v>
      </c>
      <c r="AI96" s="102">
        <f t="shared" si="3"/>
        <v>1.2999999999999998</v>
      </c>
      <c r="AJ96" s="102">
        <f t="shared" si="4"/>
        <v>0.19999999999999996</v>
      </c>
      <c r="AK96" s="102">
        <f t="shared" si="5"/>
        <v>0.14400000000000002</v>
      </c>
      <c r="AL96" s="102">
        <f t="shared" si="6"/>
        <v>3.9960000000000004</v>
      </c>
      <c r="AM96" s="102">
        <f t="shared" si="7"/>
        <v>2.6959999999999997</v>
      </c>
      <c r="AN96" s="102">
        <f t="shared" si="8"/>
        <v>2.0738461538461541</v>
      </c>
      <c r="AO96" s="400">
        <f t="shared" si="9"/>
        <v>14.946243015701011</v>
      </c>
      <c r="AP96" s="400">
        <f t="shared" si="23"/>
        <v>14.946243015701011</v>
      </c>
      <c r="AQ96" s="400"/>
      <c r="AR96" s="102">
        <f t="shared" si="10"/>
        <v>0.57600000000000007</v>
      </c>
      <c r="AS96" s="102">
        <f t="shared" si="11"/>
        <v>0.7759999999999998</v>
      </c>
      <c r="AT96" s="409">
        <f t="shared" si="12"/>
        <v>0.59692307692307689</v>
      </c>
      <c r="AU96" s="400">
        <f t="shared" si="13"/>
        <v>4.302034339830854</v>
      </c>
      <c r="AV96" s="400">
        <f t="shared" si="24"/>
        <v>4.302034339830854</v>
      </c>
      <c r="AW96" s="102">
        <f t="shared" si="14"/>
        <v>3.4742268041237119</v>
      </c>
      <c r="AX96" s="101"/>
      <c r="AY96" s="102">
        <f t="shared" si="15"/>
        <v>2.3184000000000005</v>
      </c>
      <c r="AZ96" s="410">
        <f t="shared" si="16"/>
        <v>-8.1599999999999895E-2</v>
      </c>
      <c r="BA96" s="410">
        <f t="shared" si="17"/>
        <v>-6.2769230769230702E-2</v>
      </c>
      <c r="BB96" s="412">
        <f t="shared" si="18"/>
        <v>-0.45237886872448113</v>
      </c>
      <c r="BC96" s="102">
        <f>BB96/AO96</f>
        <v>-3.0267062314540027E-2</v>
      </c>
      <c r="BD96" s="102"/>
      <c r="BE96" s="102">
        <f t="shared" si="19"/>
        <v>0.28800000000000003</v>
      </c>
      <c r="BF96" s="102">
        <f t="shared" si="20"/>
        <v>0.68800000000000017</v>
      </c>
      <c r="BG96" s="102">
        <f t="shared" si="21"/>
        <v>0.52923076923076939</v>
      </c>
      <c r="BH96" s="400">
        <f t="shared" si="22"/>
        <v>3.8141747755201405</v>
      </c>
      <c r="BI96" s="102">
        <f>BH96/AU96</f>
        <v>0.8865979381443303</v>
      </c>
    </row>
    <row r="97" spans="17:61" ht="18.75" thickBot="1">
      <c r="Q97" s="336">
        <v>7</v>
      </c>
      <c r="R97" s="337">
        <v>2.2999999999999998</v>
      </c>
      <c r="S97" s="337">
        <v>91</v>
      </c>
      <c r="T97" s="403">
        <v>7</v>
      </c>
      <c r="U97" s="404">
        <v>1200</v>
      </c>
      <c r="V97" s="347">
        <v>7</v>
      </c>
      <c r="W97" s="337">
        <v>34</v>
      </c>
      <c r="X97" s="339">
        <v>0.2</v>
      </c>
      <c r="Y97" s="345">
        <v>7</v>
      </c>
      <c r="Z97" s="337">
        <v>17.2</v>
      </c>
      <c r="AA97" s="337">
        <v>2.1</v>
      </c>
      <c r="AB97" s="337">
        <v>10.9</v>
      </c>
      <c r="AC97" s="337">
        <v>2.4</v>
      </c>
      <c r="AD97" s="234"/>
      <c r="AE97" s="218"/>
      <c r="AF97" s="218">
        <f t="shared" si="0"/>
        <v>7</v>
      </c>
      <c r="AG97" s="102">
        <f t="shared" si="1"/>
        <v>1</v>
      </c>
      <c r="AH97" s="102">
        <f t="shared" si="2"/>
        <v>0.49643688631389105</v>
      </c>
      <c r="AI97" s="102">
        <f t="shared" si="3"/>
        <v>1.8499999999999999</v>
      </c>
      <c r="AJ97" s="102">
        <f t="shared" si="4"/>
        <v>0.89999999999999991</v>
      </c>
      <c r="AK97" s="102">
        <f t="shared" si="5"/>
        <v>0.14400000000000002</v>
      </c>
      <c r="AL97" s="102">
        <f t="shared" si="6"/>
        <v>3.9960000000000004</v>
      </c>
      <c r="AM97" s="102">
        <f t="shared" si="7"/>
        <v>2.6960000000000015</v>
      </c>
      <c r="AN97" s="102">
        <f t="shared" si="8"/>
        <v>1.4572972972972982</v>
      </c>
      <c r="AO97" s="400">
        <f t="shared" si="9"/>
        <v>10.502765362384499</v>
      </c>
      <c r="AP97" s="400">
        <f t="shared" si="23"/>
        <v>10.502765362384499</v>
      </c>
      <c r="AQ97" s="400"/>
      <c r="AR97" s="102">
        <f t="shared" si="10"/>
        <v>0.57600000000000007</v>
      </c>
      <c r="AS97" s="102">
        <f t="shared" si="11"/>
        <v>0.57600000000000007</v>
      </c>
      <c r="AT97" s="409">
        <f t="shared" si="12"/>
        <v>0.31135135135135139</v>
      </c>
      <c r="AU97" s="400">
        <f t="shared" si="13"/>
        <v>2.2439142613996546</v>
      </c>
      <c r="AV97" s="400">
        <f t="shared" si="24"/>
        <v>2.2439142613996546</v>
      </c>
      <c r="AW97" s="102">
        <f t="shared" si="14"/>
        <v>4.680555555555558</v>
      </c>
      <c r="AX97" s="101"/>
      <c r="AY97" s="102">
        <f t="shared" si="15"/>
        <v>1.8576000000000004</v>
      </c>
      <c r="AZ97" s="410">
        <f t="shared" si="16"/>
        <v>-2.1423999999999994</v>
      </c>
      <c r="BA97" s="410">
        <f t="shared" si="17"/>
        <v>-1.1580540540540538</v>
      </c>
      <c r="BB97" s="412">
        <f t="shared" si="18"/>
        <v>-8.3461144333726018</v>
      </c>
      <c r="BC97" s="102">
        <f>BB97/AO97</f>
        <v>-0.79465875370919825</v>
      </c>
      <c r="BD97" s="102"/>
      <c r="BE97" s="102">
        <f t="shared" si="19"/>
        <v>0.33119999999999999</v>
      </c>
      <c r="BF97" s="102">
        <f t="shared" si="20"/>
        <v>0.53119999999999967</v>
      </c>
      <c r="BG97" s="102">
        <f t="shared" si="21"/>
        <v>0.287135135135135</v>
      </c>
      <c r="BH97" s="400">
        <f t="shared" si="22"/>
        <v>2.0693875966241251</v>
      </c>
      <c r="BI97" s="102">
        <f>BH97/AU97</f>
        <v>0.92222222222222183</v>
      </c>
    </row>
    <row r="98" spans="17:61" ht="18.75" thickBot="1">
      <c r="Q98" s="336">
        <v>8</v>
      </c>
      <c r="R98" s="337">
        <v>2</v>
      </c>
      <c r="S98" s="337">
        <v>95</v>
      </c>
      <c r="T98" s="403">
        <v>8</v>
      </c>
      <c r="U98" s="404">
        <v>1200</v>
      </c>
      <c r="V98" s="347">
        <v>8</v>
      </c>
      <c r="W98" s="337">
        <v>471</v>
      </c>
      <c r="X98" s="339">
        <v>0.3</v>
      </c>
      <c r="Y98" s="345">
        <v>8</v>
      </c>
      <c r="Z98" s="337">
        <v>22.1</v>
      </c>
      <c r="AA98" s="337">
        <v>2.8</v>
      </c>
      <c r="AB98" s="337">
        <v>13.9</v>
      </c>
      <c r="AC98" s="337">
        <v>2.5</v>
      </c>
      <c r="AD98" s="234"/>
      <c r="AE98" s="218"/>
      <c r="AF98" s="218">
        <f t="shared" si="0"/>
        <v>8</v>
      </c>
      <c r="AG98" s="102">
        <f t="shared" si="1"/>
        <v>1</v>
      </c>
      <c r="AH98" s="410">
        <f t="shared" si="2"/>
        <v>-0.1397619423751586</v>
      </c>
      <c r="AI98" s="102">
        <f t="shared" si="3"/>
        <v>2.15</v>
      </c>
      <c r="AJ98" s="410">
        <f t="shared" si="4"/>
        <v>-0.29999999999999982</v>
      </c>
      <c r="AK98" s="102">
        <f t="shared" si="5"/>
        <v>0.21599999999999997</v>
      </c>
      <c r="AL98" s="102">
        <f t="shared" ref="AL98:AL102" si="25">AG98*AK98*27.75</f>
        <v>5.9939999999999989</v>
      </c>
      <c r="AM98" s="102">
        <f t="shared" si="7"/>
        <v>1.0939999999999968</v>
      </c>
      <c r="AN98" s="102">
        <f t="shared" ref="AN98:AN102" si="26">AM98/AI98/AG98</f>
        <v>0.50883720930232412</v>
      </c>
      <c r="AO98" s="400">
        <f t="shared" si="9"/>
        <v>3.6671980568852938</v>
      </c>
      <c r="AP98" s="400"/>
      <c r="AQ98" s="400"/>
      <c r="AR98" s="102">
        <f t="shared" ref="AR98:AR102" si="27">AG98*AK98*4</f>
        <v>0.86399999999999988</v>
      </c>
      <c r="AS98" s="102">
        <f t="shared" ref="AS98:AS102" si="28">AA97-AA98+AR98</f>
        <v>0.16400000000000015</v>
      </c>
      <c r="AT98" s="409">
        <f t="shared" ref="AT98:AT102" si="29">AS98/AI98/AG98</f>
        <v>7.6279069767441934E-2</v>
      </c>
      <c r="AU98" s="400">
        <f t="shared" si="13"/>
        <v>0.54974449847275175</v>
      </c>
      <c r="AW98" s="102">
        <f t="shared" si="14"/>
        <v>6.6707317073170485</v>
      </c>
      <c r="AX98" s="101"/>
      <c r="AY98" s="102">
        <f t="shared" ref="AY98:AY102" si="30">AG98*AK98*AVERAGE(AB97:AB98)</f>
        <v>2.6783999999999999</v>
      </c>
      <c r="AZ98" s="410">
        <f t="shared" ref="AZ98:AZ102" si="31">AB98-AB97+AY98</f>
        <v>5.6783999999999999</v>
      </c>
      <c r="BA98" s="410">
        <f t="shared" ref="BA98:BA102" si="32">AZ98/AI98/AG98</f>
        <v>2.6411162790697675</v>
      </c>
      <c r="BB98" s="412">
        <f t="shared" si="18"/>
        <v>19.03456804955897</v>
      </c>
      <c r="BC98" s="102">
        <f t="shared" ref="BC98:BC102" si="33">BB98/AO98</f>
        <v>5.1904936014625385</v>
      </c>
      <c r="BD98" s="102"/>
      <c r="BE98" s="102">
        <f t="shared" si="19"/>
        <v>0.5292</v>
      </c>
      <c r="BF98" s="102">
        <f t="shared" si="20"/>
        <v>0.62920000000000009</v>
      </c>
      <c r="BG98" s="102">
        <f t="shared" si="21"/>
        <v>0.29265116279069775</v>
      </c>
      <c r="BH98" s="400">
        <f t="shared" si="22"/>
        <v>2.1091416977991169</v>
      </c>
      <c r="BI98" s="102">
        <f>BH98/AU98</f>
        <v>3.8365853658536557</v>
      </c>
    </row>
    <row r="99" spans="17:61" ht="18.75" thickBot="1">
      <c r="Q99" s="336">
        <v>9</v>
      </c>
      <c r="R99" s="337">
        <v>4.0999999999999996</v>
      </c>
      <c r="S99" s="337">
        <v>94</v>
      </c>
      <c r="T99" s="403">
        <v>9</v>
      </c>
      <c r="U99" s="404">
        <v>1200</v>
      </c>
      <c r="V99" s="347">
        <v>9</v>
      </c>
      <c r="W99" s="337">
        <v>342</v>
      </c>
      <c r="X99" s="339">
        <v>0.4</v>
      </c>
      <c r="Y99" s="345">
        <v>9</v>
      </c>
      <c r="Z99" s="337">
        <v>14.1</v>
      </c>
      <c r="AA99" s="337">
        <v>2.1</v>
      </c>
      <c r="AB99" s="337">
        <v>13.7</v>
      </c>
      <c r="AC99" s="337">
        <v>2.2000000000000002</v>
      </c>
      <c r="AD99" s="234"/>
      <c r="AE99" s="218"/>
      <c r="AF99" s="218">
        <f t="shared" si="0"/>
        <v>9</v>
      </c>
      <c r="AG99" s="102">
        <f t="shared" si="1"/>
        <v>1</v>
      </c>
      <c r="AH99" s="102">
        <f t="shared" si="2"/>
        <v>0.71783979315031676</v>
      </c>
      <c r="AI99" s="102">
        <f t="shared" si="3"/>
        <v>3.05</v>
      </c>
      <c r="AJ99" s="102">
        <f t="shared" si="4"/>
        <v>2.0999999999999996</v>
      </c>
      <c r="AK99" s="102">
        <f t="shared" si="5"/>
        <v>0.28800000000000003</v>
      </c>
      <c r="AL99" s="102">
        <f t="shared" si="25"/>
        <v>7.9920000000000009</v>
      </c>
      <c r="AM99" s="102">
        <f t="shared" si="7"/>
        <v>15.992000000000003</v>
      </c>
      <c r="AN99" s="102">
        <f t="shared" si="26"/>
        <v>5.2432786885245912</v>
      </c>
      <c r="AO99" s="400">
        <f t="shared" si="9"/>
        <v>37.788394926207353</v>
      </c>
      <c r="AP99" s="400">
        <f>AO99</f>
        <v>37.788394926207353</v>
      </c>
      <c r="AQ99" s="400"/>
      <c r="AR99" s="102">
        <f t="shared" si="27"/>
        <v>1.1520000000000001</v>
      </c>
      <c r="AS99" s="102">
        <f t="shared" si="28"/>
        <v>1.8519999999999999</v>
      </c>
      <c r="AT99" s="409">
        <f t="shared" si="29"/>
        <v>0.60721311475409834</v>
      </c>
      <c r="AU99" s="400">
        <f t="shared" si="13"/>
        <v>4.3761948101135557</v>
      </c>
      <c r="AV99" s="400">
        <f t="shared" si="24"/>
        <v>4.3761948101135557</v>
      </c>
      <c r="AW99" s="102">
        <f t="shared" si="14"/>
        <v>8.6349892008639344</v>
      </c>
      <c r="AX99" s="101"/>
      <c r="AY99" s="102">
        <f t="shared" si="30"/>
        <v>3.9744000000000006</v>
      </c>
      <c r="AZ99" s="410">
        <f t="shared" si="31"/>
        <v>3.7743999999999995</v>
      </c>
      <c r="BA99" s="410">
        <f t="shared" si="32"/>
        <v>1.2375081967213113</v>
      </c>
      <c r="BB99" s="412">
        <f t="shared" si="18"/>
        <v>8.9187417339592905</v>
      </c>
      <c r="BC99" s="102">
        <f t="shared" si="33"/>
        <v>0.23601800900450215</v>
      </c>
      <c r="BD99" s="102"/>
      <c r="BE99" s="102">
        <f t="shared" si="19"/>
        <v>0.67680000000000007</v>
      </c>
      <c r="BF99" s="102">
        <f t="shared" si="20"/>
        <v>0.37680000000000025</v>
      </c>
      <c r="BG99" s="102">
        <f t="shared" si="21"/>
        <v>0.12354098360655746</v>
      </c>
      <c r="BH99" s="400">
        <f t="shared" si="22"/>
        <v>0.89036188145290995</v>
      </c>
      <c r="BI99" s="102">
        <f>BH99/AU99</f>
        <v>0.2034557235421168</v>
      </c>
    </row>
    <row r="100" spans="17:61" ht="18.75" thickBot="1">
      <c r="Q100" s="336">
        <v>10</v>
      </c>
      <c r="R100" s="337">
        <v>4.5</v>
      </c>
      <c r="S100" s="337">
        <v>99</v>
      </c>
      <c r="T100" s="403">
        <v>10</v>
      </c>
      <c r="U100" s="404">
        <v>1200</v>
      </c>
      <c r="V100" s="347">
        <v>10</v>
      </c>
      <c r="W100" s="337">
        <v>264</v>
      </c>
      <c r="X100" s="339">
        <v>0.4</v>
      </c>
      <c r="Y100" s="345">
        <v>10</v>
      </c>
      <c r="Z100" s="337">
        <v>13.7</v>
      </c>
      <c r="AA100" s="338"/>
      <c r="AB100" s="337">
        <v>14.9</v>
      </c>
      <c r="AC100" s="337">
        <v>2.2000000000000002</v>
      </c>
      <c r="AD100" s="234"/>
      <c r="AE100" s="218"/>
      <c r="AF100" s="218">
        <f t="shared" si="0"/>
        <v>10</v>
      </c>
      <c r="AG100" s="102">
        <f t="shared" si="1"/>
        <v>1</v>
      </c>
      <c r="AH100" s="102">
        <f t="shared" si="2"/>
        <v>9.3090423066012035E-2</v>
      </c>
      <c r="AI100" s="102">
        <f t="shared" si="3"/>
        <v>4.3</v>
      </c>
      <c r="AJ100" s="102">
        <f t="shared" si="4"/>
        <v>0.40000000000000036</v>
      </c>
      <c r="AK100" s="102">
        <f t="shared" si="5"/>
        <v>0.28800000000000003</v>
      </c>
      <c r="AL100" s="102">
        <f t="shared" si="25"/>
        <v>7.9920000000000009</v>
      </c>
      <c r="AM100" s="102">
        <f t="shared" si="7"/>
        <v>8.3920000000000012</v>
      </c>
      <c r="AN100" s="102">
        <f t="shared" si="26"/>
        <v>1.9516279069767446</v>
      </c>
      <c r="AO100" s="400">
        <f t="shared" si="9"/>
        <v>14.065414119461369</v>
      </c>
      <c r="AP100" s="400">
        <f t="shared" ref="AP100:AP114" si="34">AO100</f>
        <v>14.065414119461369</v>
      </c>
      <c r="AQ100" s="400"/>
      <c r="AR100" s="102">
        <f t="shared" si="27"/>
        <v>1.1520000000000001</v>
      </c>
      <c r="AS100" s="102">
        <f t="shared" si="28"/>
        <v>3.2520000000000002</v>
      </c>
      <c r="AT100" s="409">
        <f t="shared" si="29"/>
        <v>0.75627906976744197</v>
      </c>
      <c r="AU100" s="400">
        <f t="shared" si="13"/>
        <v>5.4505155763213029</v>
      </c>
      <c r="AV100" s="400">
        <f t="shared" si="24"/>
        <v>5.4505155763213029</v>
      </c>
      <c r="AW100" s="102">
        <f t="shared" si="14"/>
        <v>2.5805658056580567</v>
      </c>
      <c r="AX100" s="101"/>
      <c r="AY100" s="102">
        <f t="shared" si="30"/>
        <v>4.1184000000000003</v>
      </c>
      <c r="AZ100" s="410">
        <f t="shared" si="31"/>
        <v>5.3184000000000013</v>
      </c>
      <c r="BA100" s="410">
        <f t="shared" si="32"/>
        <v>1.2368372093023259</v>
      </c>
      <c r="BB100" s="412">
        <f t="shared" si="18"/>
        <v>8.9139059166996386</v>
      </c>
      <c r="BC100" s="102">
        <f t="shared" si="33"/>
        <v>0.63374642516682578</v>
      </c>
      <c r="BD100" s="102"/>
      <c r="BE100" s="102">
        <f t="shared" si="19"/>
        <v>0.63360000000000016</v>
      </c>
      <c r="BF100" s="102">
        <f t="shared" si="20"/>
        <v>0.63360000000000016</v>
      </c>
      <c r="BG100" s="102">
        <f t="shared" si="21"/>
        <v>0.14734883720930236</v>
      </c>
      <c r="BH100" s="400">
        <f t="shared" si="22"/>
        <v>1.0619454702205344</v>
      </c>
      <c r="BI100" s="102">
        <f>BH100/AU100</f>
        <v>0.19483394833948342</v>
      </c>
    </row>
    <row r="101" spans="17:61" ht="18.75" thickBot="1">
      <c r="Q101" s="336">
        <v>11</v>
      </c>
      <c r="R101" s="337">
        <v>7.2</v>
      </c>
      <c r="S101" s="337">
        <v>99</v>
      </c>
      <c r="T101" s="403">
        <v>11</v>
      </c>
      <c r="U101" s="404">
        <v>1200</v>
      </c>
      <c r="V101" s="347">
        <v>11</v>
      </c>
      <c r="W101" s="337">
        <v>266</v>
      </c>
      <c r="X101" s="339">
        <v>0.5</v>
      </c>
      <c r="Y101" s="345">
        <v>11</v>
      </c>
      <c r="Z101" s="337">
        <v>12.8</v>
      </c>
      <c r="AA101" s="337">
        <v>1.7</v>
      </c>
      <c r="AB101" s="337">
        <v>13.3</v>
      </c>
      <c r="AC101" s="337">
        <v>2.4</v>
      </c>
      <c r="AD101" s="234"/>
      <c r="AE101" s="218"/>
      <c r="AF101" s="218">
        <f t="shared" si="0"/>
        <v>11</v>
      </c>
      <c r="AG101" s="102">
        <f t="shared" si="1"/>
        <v>1</v>
      </c>
      <c r="AH101" s="102">
        <f t="shared" si="2"/>
        <v>0.47000362924573563</v>
      </c>
      <c r="AI101" s="102">
        <f t="shared" si="3"/>
        <v>5.85</v>
      </c>
      <c r="AJ101" s="102">
        <f t="shared" si="4"/>
        <v>2.7</v>
      </c>
      <c r="AK101" s="102">
        <f t="shared" si="5"/>
        <v>0.36</v>
      </c>
      <c r="AL101" s="102">
        <f t="shared" si="25"/>
        <v>9.99</v>
      </c>
      <c r="AM101" s="102">
        <f t="shared" si="7"/>
        <v>10.889999999999999</v>
      </c>
      <c r="AN101" s="102">
        <f t="shared" si="26"/>
        <v>1.8615384615384614</v>
      </c>
      <c r="AO101" s="400">
        <f t="shared" si="9"/>
        <v>13.416138018544673</v>
      </c>
      <c r="AP101" s="400">
        <f t="shared" si="34"/>
        <v>13.416138018544673</v>
      </c>
      <c r="AQ101" s="400"/>
      <c r="AR101" s="102">
        <f t="shared" si="27"/>
        <v>1.44</v>
      </c>
      <c r="AS101" s="410">
        <f t="shared" si="28"/>
        <v>-0.26</v>
      </c>
      <c r="AT101" s="411">
        <f t="shared" si="29"/>
        <v>-4.4444444444444446E-2</v>
      </c>
      <c r="AU101" s="412">
        <f t="shared" si="13"/>
        <v>-0.32031183515350004</v>
      </c>
      <c r="AV101" s="400"/>
      <c r="AX101"/>
      <c r="AY101" s="102">
        <f t="shared" si="30"/>
        <v>5.0760000000000005</v>
      </c>
      <c r="AZ101" s="410">
        <f t="shared" si="31"/>
        <v>3.4760000000000009</v>
      </c>
      <c r="BA101" s="410">
        <f t="shared" si="32"/>
        <v>0.59418803418803434</v>
      </c>
      <c r="BB101" s="412">
        <f t="shared" si="18"/>
        <v>4.282322842282948</v>
      </c>
      <c r="BC101" s="102">
        <f t="shared" si="33"/>
        <v>0.3191919191919193</v>
      </c>
      <c r="BE101" s="102">
        <f t="shared" si="19"/>
        <v>0.82799999999999996</v>
      </c>
      <c r="BF101" s="102">
        <f t="shared" si="20"/>
        <v>1.0279999999999996</v>
      </c>
      <c r="BG101" s="102">
        <f t="shared" si="21"/>
        <v>0.17572649572649565</v>
      </c>
      <c r="BH101" s="400">
        <f t="shared" si="22"/>
        <v>1.2664637174530691</v>
      </c>
      <c r="BI101" s="102"/>
    </row>
    <row r="102" spans="17:61" ht="18.75" thickBot="1">
      <c r="Q102" s="336">
        <v>12</v>
      </c>
      <c r="R102" s="421">
        <v>9.3000000000000007</v>
      </c>
      <c r="S102" s="337">
        <v>93</v>
      </c>
      <c r="T102" s="403">
        <v>12</v>
      </c>
      <c r="U102" s="404">
        <v>1200</v>
      </c>
      <c r="V102" s="347">
        <v>12</v>
      </c>
      <c r="W102" s="337">
        <v>312</v>
      </c>
      <c r="X102" s="339">
        <v>0.6</v>
      </c>
      <c r="Y102" s="345">
        <v>12</v>
      </c>
      <c r="Z102" s="337">
        <v>13.7</v>
      </c>
      <c r="AA102" s="337">
        <v>2</v>
      </c>
      <c r="AB102" s="337">
        <v>13.2</v>
      </c>
      <c r="AC102" s="337">
        <v>2.4</v>
      </c>
      <c r="AD102" s="234"/>
      <c r="AE102" s="218"/>
      <c r="AF102" s="218">
        <f t="shared" si="0"/>
        <v>12</v>
      </c>
      <c r="AG102" s="102">
        <f t="shared" si="1"/>
        <v>1</v>
      </c>
      <c r="AH102" s="102">
        <f t="shared" si="2"/>
        <v>0.25593337413720069</v>
      </c>
      <c r="AI102" s="102">
        <f t="shared" si="3"/>
        <v>8.25</v>
      </c>
      <c r="AJ102" s="102">
        <f t="shared" si="4"/>
        <v>2.1000000000000005</v>
      </c>
      <c r="AK102" s="102">
        <f t="shared" si="5"/>
        <v>0.43199999999999994</v>
      </c>
      <c r="AL102" s="102">
        <f t="shared" si="25"/>
        <v>11.987999999999998</v>
      </c>
      <c r="AM102" s="102">
        <f t="shared" si="7"/>
        <v>11.087999999999999</v>
      </c>
      <c r="AN102" s="102">
        <f t="shared" si="26"/>
        <v>1.3439999999999999</v>
      </c>
      <c r="AO102" s="400">
        <f t="shared" si="9"/>
        <v>9.6862298950418406</v>
      </c>
      <c r="AP102" s="400">
        <f t="shared" si="34"/>
        <v>9.6862298950418406</v>
      </c>
      <c r="AQ102" s="400"/>
      <c r="AR102" s="102">
        <f t="shared" si="27"/>
        <v>1.7279999999999998</v>
      </c>
      <c r="AS102" s="102">
        <f t="shared" si="28"/>
        <v>1.4279999999999997</v>
      </c>
      <c r="AT102" s="409">
        <f t="shared" si="29"/>
        <v>0.17309090909090905</v>
      </c>
      <c r="AU102" s="400">
        <f t="shared" si="13"/>
        <v>1.2474690016341763</v>
      </c>
      <c r="AV102" s="400">
        <f t="shared" si="24"/>
        <v>1.2474690016341763</v>
      </c>
      <c r="AW102" s="102">
        <f t="shared" si="14"/>
        <v>7.764705882352942</v>
      </c>
      <c r="AX102"/>
      <c r="AY102" s="102">
        <f t="shared" si="30"/>
        <v>5.7239999999999993</v>
      </c>
      <c r="AZ102" s="410">
        <f t="shared" si="31"/>
        <v>5.6239999999999979</v>
      </c>
      <c r="BA102" s="410">
        <f t="shared" si="32"/>
        <v>0.68169696969696947</v>
      </c>
      <c r="BB102" s="412">
        <f t="shared" si="18"/>
        <v>4.9130011660998649</v>
      </c>
      <c r="BC102" s="102">
        <f t="shared" si="33"/>
        <v>0.50721500721500712</v>
      </c>
      <c r="BE102" s="102">
        <f t="shared" si="19"/>
        <v>1.0367999999999997</v>
      </c>
      <c r="BF102" s="102">
        <f t="shared" si="20"/>
        <v>1.0367999999999997</v>
      </c>
      <c r="BG102" s="102">
        <f t="shared" si="21"/>
        <v>0.12567272727272724</v>
      </c>
      <c r="BH102" s="400">
        <f t="shared" si="22"/>
        <v>0.90572539278313302</v>
      </c>
      <c r="BI102" s="102">
        <f>BH102/AU102</f>
        <v>0.7260504201680672</v>
      </c>
    </row>
    <row r="103" spans="17:61" ht="18.75" thickBot="1">
      <c r="Q103" s="336">
        <v>12</v>
      </c>
      <c r="R103" s="421">
        <v>7.1</v>
      </c>
      <c r="S103" s="348"/>
      <c r="T103" s="348"/>
      <c r="U103" s="348"/>
      <c r="V103" s="347"/>
      <c r="W103" s="349"/>
      <c r="X103" s="350"/>
      <c r="Y103" s="345"/>
      <c r="Z103" s="349"/>
      <c r="AA103" s="349"/>
      <c r="AB103" s="349"/>
      <c r="AC103" s="349"/>
      <c r="AD103" s="351"/>
      <c r="AE103" s="352"/>
      <c r="AF103" s="352"/>
      <c r="AG103" s="356"/>
      <c r="AH103" s="356"/>
      <c r="AI103" s="356"/>
      <c r="AJ103" s="356"/>
      <c r="AK103" s="356"/>
      <c r="AL103" s="356"/>
      <c r="AM103" s="356"/>
      <c r="AN103" s="356"/>
      <c r="AO103" s="356"/>
      <c r="AP103" s="356"/>
      <c r="AQ103" s="356"/>
      <c r="AR103" s="356"/>
      <c r="AS103" s="356"/>
      <c r="AT103" s="356"/>
      <c r="AU103" s="356"/>
      <c r="AV103" s="356"/>
      <c r="AW103" s="414"/>
      <c r="AX103" s="356"/>
      <c r="AY103" s="356"/>
      <c r="AZ103" s="356"/>
      <c r="BA103" s="356"/>
      <c r="BB103" s="356"/>
      <c r="BC103" s="356"/>
      <c r="BD103" s="356"/>
      <c r="BE103" s="356"/>
      <c r="BF103" s="356"/>
      <c r="BG103" s="356"/>
      <c r="BH103" s="356"/>
      <c r="BI103" s="356"/>
    </row>
    <row r="104" spans="17:61" ht="18.75" thickBot="1">
      <c r="Q104" s="336">
        <v>13</v>
      </c>
      <c r="R104" s="337">
        <v>8.1</v>
      </c>
      <c r="S104" s="337">
        <v>94</v>
      </c>
      <c r="T104" s="403">
        <v>13</v>
      </c>
      <c r="U104" s="404">
        <v>1200</v>
      </c>
      <c r="V104" s="347">
        <v>13</v>
      </c>
      <c r="W104" s="337">
        <v>402</v>
      </c>
      <c r="X104" s="339">
        <v>0.8</v>
      </c>
      <c r="Y104" s="345">
        <v>13</v>
      </c>
      <c r="Z104" s="337">
        <v>13.7</v>
      </c>
      <c r="AA104" s="337">
        <v>2</v>
      </c>
      <c r="AB104" s="337">
        <v>13.4</v>
      </c>
      <c r="AC104" s="337">
        <v>2.4</v>
      </c>
      <c r="AD104" s="234"/>
      <c r="AE104" s="218"/>
      <c r="AF104" s="218">
        <f t="shared" si="0"/>
        <v>13</v>
      </c>
      <c r="AG104" s="102">
        <f>Q104-Q103</f>
        <v>1</v>
      </c>
      <c r="AH104" s="102">
        <f>LN(R104/R103)/AG104</f>
        <v>0.13176927763112337</v>
      </c>
      <c r="AI104" s="102">
        <f>(R103+R104)/2</f>
        <v>7.6</v>
      </c>
      <c r="AJ104" s="102">
        <f>R104-R103</f>
        <v>1</v>
      </c>
      <c r="AK104" s="102">
        <f>X104*AK$88/2*24</f>
        <v>0.57600000000000007</v>
      </c>
      <c r="AL104" s="102">
        <f t="shared" ref="AL104:AL105" si="35">AG104*AK104*27.75</f>
        <v>15.984000000000002</v>
      </c>
      <c r="AM104" s="102">
        <f>Z102-Z104+AL104</f>
        <v>15.984000000000002</v>
      </c>
      <c r="AN104" s="102">
        <f t="shared" ref="AN104:AN105" si="36">AM104/AI104/AG104</f>
        <v>2.1031578947368423</v>
      </c>
      <c r="AO104" s="400">
        <f t="shared" si="9"/>
        <v>15.157493209816417</v>
      </c>
      <c r="AP104" s="400">
        <f t="shared" si="34"/>
        <v>15.157493209816417</v>
      </c>
      <c r="AQ104" s="400"/>
      <c r="AR104" s="102">
        <f t="shared" ref="AR104:AR105" si="37">AG104*AK104*4</f>
        <v>2.3040000000000003</v>
      </c>
      <c r="AS104" s="102">
        <f t="shared" ref="AS104:AS105" si="38">AA103-AA104+AR104</f>
        <v>0.30400000000000027</v>
      </c>
      <c r="AT104" s="409">
        <f t="shared" ref="AT104:AT105" si="39">AS104/AI104/AG104</f>
        <v>4.0000000000000036E-2</v>
      </c>
      <c r="AU104" s="400">
        <f t="shared" si="13"/>
        <v>0.28828065163815031</v>
      </c>
      <c r="AV104" s="400">
        <f t="shared" si="24"/>
        <v>0.28828065163815031</v>
      </c>
      <c r="AW104" s="102">
        <f t="shared" si="14"/>
        <v>52.578947368421012</v>
      </c>
      <c r="AX104"/>
      <c r="AY104" s="102">
        <f>AG104*AK104*AVERAGE(AB102:AB104)</f>
        <v>7.6608000000000009</v>
      </c>
      <c r="AZ104" s="102">
        <f>AB104-AB102+AY104</f>
        <v>7.860800000000002</v>
      </c>
      <c r="BA104" s="102">
        <f t="shared" ref="BA104:BA105" si="40">AZ104/AI104/AG104</f>
        <v>1.0343157894736845</v>
      </c>
      <c r="BB104" s="400">
        <f t="shared" si="18"/>
        <v>7.4543307447275353</v>
      </c>
      <c r="BC104" s="102">
        <f t="shared" ref="BC104:BC105" si="41">BB104/AO104</f>
        <v>0.49179179179179194</v>
      </c>
      <c r="BE104" s="102">
        <f>AG104*AK104*AVERAGE(AC102:AC104)</f>
        <v>1.3824000000000001</v>
      </c>
      <c r="BF104" s="102">
        <f>AC104-AC102+BE104</f>
        <v>1.3824000000000001</v>
      </c>
      <c r="BG104" s="102">
        <f t="shared" ref="BG104:BG105" si="42">BF104/AI104/AG104</f>
        <v>0.18189473684210528</v>
      </c>
      <c r="BH104" s="400">
        <f t="shared" si="22"/>
        <v>1.3109183316597983</v>
      </c>
      <c r="BI104" s="102">
        <f t="shared" ref="BI104:BI105" si="43">BH104/AU104</f>
        <v>4.547368421052628</v>
      </c>
    </row>
    <row r="105" spans="17:61" ht="18.75" thickBot="1">
      <c r="Q105" s="336">
        <v>14</v>
      </c>
      <c r="R105" s="421">
        <v>11.5</v>
      </c>
      <c r="S105" s="337">
        <v>95</v>
      </c>
      <c r="T105" s="403">
        <v>14</v>
      </c>
      <c r="U105" s="404">
        <v>1200</v>
      </c>
      <c r="V105" s="347">
        <v>14</v>
      </c>
      <c r="W105" s="337">
        <v>166</v>
      </c>
      <c r="X105" s="339">
        <v>0.8</v>
      </c>
      <c r="Y105" s="345">
        <v>14</v>
      </c>
      <c r="Z105" s="337">
        <v>13.2</v>
      </c>
      <c r="AA105" s="337">
        <v>1.9</v>
      </c>
      <c r="AB105" s="337">
        <v>14.9</v>
      </c>
      <c r="AC105" s="337">
        <v>2.4</v>
      </c>
      <c r="AD105" s="234"/>
      <c r="AE105" s="218"/>
      <c r="AF105" s="218">
        <f t="shared" si="0"/>
        <v>14</v>
      </c>
      <c r="AG105" s="102">
        <f>Q105-Q104</f>
        <v>1</v>
      </c>
      <c r="AH105" s="102">
        <f>LN(R105/R104)/AG105</f>
        <v>0.35048297369081138</v>
      </c>
      <c r="AI105" s="102">
        <f>(R104+R105)/2</f>
        <v>9.8000000000000007</v>
      </c>
      <c r="AJ105" s="102">
        <f>R105-R104</f>
        <v>3.4000000000000004</v>
      </c>
      <c r="AK105" s="102">
        <f>X105*AK$88/2*24</f>
        <v>0.57600000000000007</v>
      </c>
      <c r="AL105" s="102">
        <f t="shared" si="35"/>
        <v>15.984000000000002</v>
      </c>
      <c r="AM105" s="102">
        <f>Z104-Z105+AL105</f>
        <v>16.484000000000002</v>
      </c>
      <c r="AN105" s="102">
        <f t="shared" si="36"/>
        <v>1.6820408163265306</v>
      </c>
      <c r="AO105" s="400">
        <f t="shared" si="9"/>
        <v>12.122495565314452</v>
      </c>
      <c r="AP105" s="400">
        <f t="shared" si="34"/>
        <v>12.122495565314452</v>
      </c>
      <c r="AQ105" s="400"/>
      <c r="AR105" s="102">
        <f t="shared" si="37"/>
        <v>2.3040000000000003</v>
      </c>
      <c r="AS105" s="102">
        <f t="shared" si="38"/>
        <v>2.4040000000000004</v>
      </c>
      <c r="AT105" s="409">
        <f t="shared" si="39"/>
        <v>0.24530612244897962</v>
      </c>
      <c r="AU105" s="400">
        <f t="shared" si="13"/>
        <v>1.7679252207604919</v>
      </c>
      <c r="AV105" s="400">
        <f t="shared" si="24"/>
        <v>1.7679252207604919</v>
      </c>
      <c r="AW105" s="102">
        <f t="shared" si="14"/>
        <v>6.8569051580698819</v>
      </c>
      <c r="AX105"/>
      <c r="AY105" s="102">
        <f>AG105*AK105*AVERAGE(AB104:AB105)</f>
        <v>8.1504000000000012</v>
      </c>
      <c r="AZ105" s="102">
        <f>AB105-AB104+AY105</f>
        <v>9.6504000000000012</v>
      </c>
      <c r="BA105" s="102">
        <f t="shared" si="40"/>
        <v>0.98473469387755108</v>
      </c>
      <c r="BB105" s="400">
        <f t="shared" si="18"/>
        <v>7.0969989810428658</v>
      </c>
      <c r="BC105" s="102">
        <f t="shared" si="41"/>
        <v>0.58544042708080568</v>
      </c>
      <c r="BE105" s="102">
        <f>AG105*AK105*AVERAGE(AC104:AC105)</f>
        <v>1.3824000000000001</v>
      </c>
      <c r="BF105" s="102">
        <f>AC105-AC104+BE105</f>
        <v>1.3824000000000001</v>
      </c>
      <c r="BG105" s="102">
        <f t="shared" si="42"/>
        <v>0.14106122448979591</v>
      </c>
      <c r="BH105" s="400">
        <f t="shared" si="22"/>
        <v>1.0166305429198432</v>
      </c>
      <c r="BI105" s="102">
        <f t="shared" si="43"/>
        <v>0.57504159733777016</v>
      </c>
    </row>
    <row r="106" spans="17:61" ht="18.75" thickBot="1">
      <c r="Q106" s="336">
        <v>14</v>
      </c>
      <c r="R106" s="421">
        <v>5.8</v>
      </c>
      <c r="S106" s="348"/>
      <c r="T106" s="348"/>
      <c r="U106" s="348"/>
      <c r="V106" s="347"/>
      <c r="W106" s="349"/>
      <c r="X106" s="350"/>
      <c r="Y106" s="345"/>
      <c r="Z106" s="349"/>
      <c r="AA106" s="349"/>
      <c r="AB106" s="349"/>
      <c r="AC106" s="349"/>
      <c r="AD106" s="353"/>
      <c r="AE106" s="354"/>
      <c r="AF106" s="354"/>
      <c r="AG106" s="357"/>
      <c r="AH106" s="357"/>
      <c r="AI106" s="357"/>
      <c r="AJ106" s="357"/>
      <c r="AK106" s="357"/>
      <c r="AL106" s="357"/>
      <c r="AM106" s="357"/>
      <c r="AN106" s="357"/>
      <c r="AO106" s="357"/>
      <c r="AP106" s="357"/>
      <c r="AQ106" s="357"/>
      <c r="AR106" s="357"/>
      <c r="AS106" s="357"/>
      <c r="AT106" s="357"/>
      <c r="AU106" s="357"/>
      <c r="AV106" s="357"/>
      <c r="AW106" s="408"/>
      <c r="AX106" s="357"/>
      <c r="AY106" s="357"/>
      <c r="AZ106" s="357"/>
      <c r="BA106" s="357"/>
      <c r="BB106" s="357"/>
      <c r="BC106" s="357"/>
      <c r="BD106" s="357"/>
      <c r="BE106" s="357"/>
      <c r="BF106" s="357"/>
      <c r="BG106" s="357"/>
      <c r="BH106" s="357"/>
      <c r="BI106" s="357"/>
    </row>
    <row r="107" spans="17:61" ht="18.75" thickBot="1">
      <c r="Q107" s="336">
        <v>15</v>
      </c>
      <c r="R107" s="337">
        <v>9.4</v>
      </c>
      <c r="S107" s="337">
        <v>99</v>
      </c>
      <c r="T107" s="403">
        <v>15</v>
      </c>
      <c r="U107" s="404">
        <v>1200</v>
      </c>
      <c r="V107" s="347">
        <v>15</v>
      </c>
      <c r="W107" s="337">
        <v>534</v>
      </c>
      <c r="X107" s="339">
        <v>0.9</v>
      </c>
      <c r="Y107" s="345">
        <v>15</v>
      </c>
      <c r="Z107" s="337">
        <v>12.8</v>
      </c>
      <c r="AA107" s="337">
        <v>1.9</v>
      </c>
      <c r="AB107" s="337">
        <v>17.3</v>
      </c>
      <c r="AC107" s="337">
        <v>2.4</v>
      </c>
      <c r="AD107" s="234"/>
      <c r="AE107" s="218"/>
      <c r="AF107" s="218">
        <f t="shared" si="0"/>
        <v>15</v>
      </c>
      <c r="AG107" s="102">
        <f>Q107-Q106</f>
        <v>1</v>
      </c>
      <c r="AH107" s="102">
        <f>LN(R107/R106)/AG107</f>
        <v>0.48285177172358462</v>
      </c>
      <c r="AI107" s="102">
        <f>(R106+R107)/2</f>
        <v>7.6</v>
      </c>
      <c r="AJ107" s="102">
        <f>R107-R106</f>
        <v>3.6000000000000005</v>
      </c>
      <c r="AK107" s="102">
        <f>X107*AK$88/2*24</f>
        <v>0.64800000000000002</v>
      </c>
      <c r="AL107" s="102">
        <f t="shared" ref="AL107:AL108" si="44">AG107*AK107*27.75</f>
        <v>17.981999999999999</v>
      </c>
      <c r="AM107" s="102">
        <f>Z105-Z107+AL107</f>
        <v>18.381999999999998</v>
      </c>
      <c r="AN107" s="102">
        <f t="shared" ref="AN107:AN108" si="45">AM107/AI107/AG107</f>
        <v>2.4186842105263158</v>
      </c>
      <c r="AO107" s="400">
        <f t="shared" si="9"/>
        <v>17.431496507935773</v>
      </c>
      <c r="AP107" s="400">
        <f t="shared" si="34"/>
        <v>17.431496507935773</v>
      </c>
      <c r="AQ107" s="400"/>
      <c r="AR107" s="102">
        <f t="shared" ref="AR107:AR109" si="46">AG107*AK107*4</f>
        <v>2.5920000000000001</v>
      </c>
      <c r="AS107" s="102">
        <f t="shared" ref="AS107:AS109" si="47">AA106-AA107+AR107</f>
        <v>0.69200000000000017</v>
      </c>
      <c r="AT107" s="409">
        <f t="shared" ref="AT107:AT109" si="48">AS107/AI107/AG107</f>
        <v>9.1052631578947399E-2</v>
      </c>
      <c r="AU107" s="400">
        <f t="shared" si="13"/>
        <v>0.65621779912368383</v>
      </c>
      <c r="AV107" s="400">
        <f t="shared" si="24"/>
        <v>0.65621779912368383</v>
      </c>
      <c r="AW107" s="102">
        <f t="shared" si="14"/>
        <v>26.563583815028899</v>
      </c>
      <c r="AX107"/>
      <c r="AY107" s="102">
        <f>AG107*AK107*AVERAGE(AB105:AB107)</f>
        <v>10.432800000000002</v>
      </c>
      <c r="AZ107" s="102">
        <f>AB107-AB105+AY107</f>
        <v>12.832800000000002</v>
      </c>
      <c r="BA107" s="102">
        <f t="shared" ref="BA107:BA108" si="49">AZ107/AI107/AG107</f>
        <v>1.6885263157894741</v>
      </c>
      <c r="BB107" s="400">
        <f t="shared" si="18"/>
        <v>12.169236665598858</v>
      </c>
      <c r="BC107" s="102">
        <f t="shared" ref="BC107:BC108" si="50">BB107/AO107</f>
        <v>0.69811772386029813</v>
      </c>
      <c r="BE107" s="102">
        <f>AG107*AK107*AVERAGE(AC105:AC107)</f>
        <v>1.5551999999999999</v>
      </c>
      <c r="BF107" s="102">
        <f>AC107-AC105+BE107</f>
        <v>1.5551999999999999</v>
      </c>
      <c r="BG107" s="102">
        <f t="shared" ref="BG107:BG108" si="51">BF107/AI107/AG107</f>
        <v>0.20463157894736841</v>
      </c>
      <c r="BH107" s="400">
        <f t="shared" si="22"/>
        <v>1.4747831231172728</v>
      </c>
      <c r="BI107" s="102">
        <f t="shared" ref="BI107:BI108" si="52">BH107/AU107</f>
        <v>2.2473988439306352</v>
      </c>
    </row>
    <row r="108" spans="17:61" ht="18.75" thickBot="1">
      <c r="Q108" s="336">
        <v>16</v>
      </c>
      <c r="R108" s="337">
        <v>15.4</v>
      </c>
      <c r="S108" s="337">
        <v>97</v>
      </c>
      <c r="T108" s="403">
        <v>16</v>
      </c>
      <c r="U108" s="404">
        <v>1200</v>
      </c>
      <c r="V108" s="347">
        <v>16</v>
      </c>
      <c r="W108" s="337">
        <v>229</v>
      </c>
      <c r="X108" s="339">
        <v>1</v>
      </c>
      <c r="Y108" s="345">
        <v>16</v>
      </c>
      <c r="Z108" s="337">
        <v>13.2</v>
      </c>
      <c r="AA108" s="337">
        <v>1.8</v>
      </c>
      <c r="AB108" s="337">
        <v>14.7</v>
      </c>
      <c r="AC108" s="337">
        <v>2.4</v>
      </c>
      <c r="AD108" s="234"/>
      <c r="AE108" s="218"/>
      <c r="AF108" s="218">
        <f t="shared" si="0"/>
        <v>16</v>
      </c>
      <c r="AG108" s="102">
        <f>Q108-Q107</f>
        <v>1</v>
      </c>
      <c r="AH108" s="102">
        <f>LN(R108/R107)/AG108</f>
        <v>0.4936578201436253</v>
      </c>
      <c r="AI108" s="102">
        <f>(R107+R108)/2</f>
        <v>12.4</v>
      </c>
      <c r="AJ108" s="102">
        <f>R108-R107</f>
        <v>6</v>
      </c>
      <c r="AK108" s="102">
        <f>X108*AK$88/2*24</f>
        <v>0.72</v>
      </c>
      <c r="AL108" s="102">
        <f t="shared" si="44"/>
        <v>19.98</v>
      </c>
      <c r="AM108" s="102">
        <f>Z107-Z108+AL108</f>
        <v>19.580000000000002</v>
      </c>
      <c r="AN108" s="102">
        <f t="shared" si="45"/>
        <v>1.5790322580645162</v>
      </c>
      <c r="AO108" s="400">
        <f t="shared" si="9"/>
        <v>11.380111207812456</v>
      </c>
      <c r="AP108" s="400">
        <f t="shared" si="34"/>
        <v>11.380111207812456</v>
      </c>
      <c r="AQ108" s="400"/>
      <c r="AR108" s="102">
        <f t="shared" si="46"/>
        <v>2.88</v>
      </c>
      <c r="AS108" s="102">
        <f t="shared" si="47"/>
        <v>2.9799999999999995</v>
      </c>
      <c r="AT108" s="409">
        <f t="shared" si="48"/>
        <v>0.24032258064516124</v>
      </c>
      <c r="AU108" s="400">
        <f t="shared" si="13"/>
        <v>1.7320087537937239</v>
      </c>
      <c r="AV108" s="400">
        <f t="shared" si="24"/>
        <v>1.7320087537937239</v>
      </c>
      <c r="AW108" s="102">
        <f t="shared" si="14"/>
        <v>6.5704697986577196</v>
      </c>
      <c r="AX108"/>
      <c r="AY108" s="102">
        <f t="shared" ref="AY108" si="53">AG108*AK108*AVERAGE(AB107:AB108)</f>
        <v>11.52</v>
      </c>
      <c r="AZ108" s="102">
        <f t="shared" ref="AZ108" si="54">AB108-AB107+AY108</f>
        <v>8.9199999999999982</v>
      </c>
      <c r="BA108" s="102">
        <f t="shared" si="49"/>
        <v>0.7193548387096772</v>
      </c>
      <c r="BB108" s="400">
        <f t="shared" si="18"/>
        <v>5.1844020415570515</v>
      </c>
      <c r="BC108" s="102">
        <f t="shared" si="50"/>
        <v>0.45556690500510705</v>
      </c>
      <c r="BE108" s="102">
        <f t="shared" ref="BE108" si="55">AG108*AK108*AVERAGE(AC107:AC108)</f>
        <v>1.728</v>
      </c>
      <c r="BF108" s="102">
        <f t="shared" ref="BF108" si="56">AC108-AC107+BE108</f>
        <v>1.728</v>
      </c>
      <c r="BG108" s="102">
        <f t="shared" si="51"/>
        <v>0.13935483870967741</v>
      </c>
      <c r="BH108" s="400">
        <f t="shared" si="22"/>
        <v>1.0043325928038775</v>
      </c>
      <c r="BI108" s="102">
        <f t="shared" si="52"/>
        <v>0.57986577181208054</v>
      </c>
    </row>
    <row r="109" spans="17:61" ht="18.75" thickBot="1">
      <c r="Q109" s="336">
        <v>17</v>
      </c>
      <c r="R109" s="421">
        <v>27.6</v>
      </c>
      <c r="S109" s="337">
        <v>99</v>
      </c>
      <c r="T109" s="403">
        <v>17</v>
      </c>
      <c r="U109" s="404">
        <v>2000</v>
      </c>
      <c r="V109" s="347">
        <v>17</v>
      </c>
      <c r="W109" s="337">
        <v>253</v>
      </c>
      <c r="X109" s="339">
        <v>1.2</v>
      </c>
      <c r="Y109" s="345">
        <v>17</v>
      </c>
      <c r="Z109" s="337">
        <v>15.7</v>
      </c>
      <c r="AA109" s="337">
        <v>2.1</v>
      </c>
      <c r="AB109" s="337">
        <v>13.5</v>
      </c>
      <c r="AC109" s="337">
        <v>2.2999999999999998</v>
      </c>
      <c r="AD109" s="234"/>
      <c r="AE109" s="218"/>
      <c r="AF109" s="218">
        <f t="shared" si="0"/>
        <v>17</v>
      </c>
      <c r="AG109" s="102">
        <f>Q109-Q108</f>
        <v>1</v>
      </c>
      <c r="AH109" s="102">
        <f>LN(R109/R108)/AG109</f>
        <v>0.58344826330352095</v>
      </c>
      <c r="AI109" s="102">
        <f>(R108+R109)/2</f>
        <v>21.5</v>
      </c>
      <c r="AJ109" s="102">
        <f>R109-R108</f>
        <v>12.200000000000001</v>
      </c>
      <c r="AK109" s="102">
        <f>X109*AK$88/2*24</f>
        <v>0.86399999999999988</v>
      </c>
      <c r="AL109" s="102">
        <f t="shared" ref="AL109" si="57">AG109*AK109*27.75</f>
        <v>23.975999999999996</v>
      </c>
      <c r="AM109" s="102">
        <f>Z108-Z109+AL109</f>
        <v>21.475999999999996</v>
      </c>
      <c r="AN109" s="102">
        <f t="shared" ref="AN109" si="58">AM109/AI109/AG109</f>
        <v>0.99888372093023237</v>
      </c>
      <c r="AO109" s="400">
        <f t="shared" si="9"/>
        <v>7.1989712495126854</v>
      </c>
      <c r="AP109" s="400">
        <f t="shared" si="34"/>
        <v>7.1989712495126854</v>
      </c>
      <c r="AQ109" s="400"/>
      <c r="AR109" s="102">
        <f t="shared" si="46"/>
        <v>3.4559999999999995</v>
      </c>
      <c r="AS109" s="102">
        <f t="shared" si="47"/>
        <v>3.1559999999999997</v>
      </c>
      <c r="AT109" s="409">
        <f t="shared" si="48"/>
        <v>0.1467906976744186</v>
      </c>
      <c r="AU109" s="400">
        <f t="shared" si="13"/>
        <v>1.0579229495000018</v>
      </c>
      <c r="AV109" s="400">
        <f t="shared" si="24"/>
        <v>1.0579229495000018</v>
      </c>
      <c r="AW109" s="102">
        <f t="shared" si="14"/>
        <v>6.8048162230671725</v>
      </c>
      <c r="AX109"/>
      <c r="AY109" s="102">
        <f t="shared" ref="AY109" si="59">AG109*AK109*AVERAGE(AB108:AB109)</f>
        <v>12.182399999999998</v>
      </c>
      <c r="AZ109" s="102">
        <f t="shared" ref="AZ109" si="60">AB109-AB108+AY109</f>
        <v>10.982399999999998</v>
      </c>
      <c r="BA109" s="102">
        <f t="shared" ref="BA109" si="61">AZ109/AI109/AG109</f>
        <v>0.5108093023255813</v>
      </c>
      <c r="BB109" s="400">
        <f t="shared" si="18"/>
        <v>3.6814109634311842</v>
      </c>
      <c r="BC109" s="102">
        <f t="shared" ref="BC109" si="62">BB109/AO109</f>
        <v>0.51138014527845033</v>
      </c>
      <c r="BE109" s="102">
        <f t="shared" ref="BE109" si="63">AG109*AK109*AVERAGE(AC108:AC109)</f>
        <v>2.0303999999999993</v>
      </c>
      <c r="BF109" s="102">
        <f t="shared" ref="BF109" si="64">AC109-AC108+BE109</f>
        <v>1.9303999999999992</v>
      </c>
      <c r="BG109" s="102">
        <f t="shared" ref="BG109" si="65">BF109/AI109/AG109</f>
        <v>8.9786046511627873E-2</v>
      </c>
      <c r="BH109" s="400">
        <f t="shared" si="22"/>
        <v>0.64708949990963338</v>
      </c>
      <c r="BI109" s="102">
        <f t="shared" ref="BI109" si="66">BH109/AU109</f>
        <v>0.61166032953105187</v>
      </c>
    </row>
    <row r="110" spans="17:61" ht="18.75" thickBot="1">
      <c r="Q110" s="336">
        <v>17</v>
      </c>
      <c r="R110" s="421">
        <v>12</v>
      </c>
      <c r="S110" s="348"/>
      <c r="T110" s="348"/>
      <c r="U110" s="348"/>
      <c r="V110" s="347"/>
      <c r="W110" s="349"/>
      <c r="X110" s="350"/>
      <c r="Y110" s="345"/>
      <c r="Z110" s="349"/>
      <c r="AA110" s="349"/>
      <c r="AB110" s="349"/>
      <c r="AC110" s="349"/>
      <c r="AD110" s="353"/>
      <c r="AE110" s="354"/>
      <c r="AF110" s="354"/>
      <c r="AG110" s="357"/>
      <c r="AH110" s="357"/>
      <c r="AI110" s="357"/>
      <c r="AJ110" s="357"/>
      <c r="AK110" s="357"/>
      <c r="AL110" s="357"/>
      <c r="AM110" s="357"/>
      <c r="AN110" s="357"/>
      <c r="AO110" s="357"/>
      <c r="AP110" s="357"/>
      <c r="AQ110" s="357"/>
      <c r="AR110" s="357"/>
      <c r="AS110" s="357"/>
      <c r="AT110" s="357"/>
      <c r="AU110" s="357"/>
      <c r="AV110" s="357"/>
      <c r="AW110" s="408"/>
      <c r="AX110" s="357"/>
      <c r="AY110" s="357"/>
      <c r="AZ110" s="357"/>
      <c r="BA110" s="357"/>
      <c r="BB110" s="357"/>
      <c r="BC110" s="357"/>
      <c r="BD110" s="357"/>
      <c r="BE110" s="357"/>
      <c r="BF110" s="357"/>
      <c r="BG110" s="357"/>
      <c r="BH110" s="357"/>
      <c r="BI110" s="357"/>
    </row>
    <row r="111" spans="17:61" ht="18.75" thickBot="1">
      <c r="Q111" s="336">
        <v>18</v>
      </c>
      <c r="R111" s="337">
        <v>21.6</v>
      </c>
      <c r="S111" s="337">
        <v>99</v>
      </c>
      <c r="T111" s="403">
        <v>18</v>
      </c>
      <c r="U111" s="404">
        <v>1800</v>
      </c>
      <c r="V111" s="347">
        <v>18</v>
      </c>
      <c r="W111" s="337">
        <v>380</v>
      </c>
      <c r="X111" s="339">
        <v>1.4</v>
      </c>
      <c r="Y111" s="345">
        <v>18</v>
      </c>
      <c r="Z111" s="337">
        <v>14</v>
      </c>
      <c r="AA111" s="337">
        <v>1.9</v>
      </c>
      <c r="AB111" s="337">
        <v>15.1</v>
      </c>
      <c r="AC111" s="337">
        <v>2.4</v>
      </c>
      <c r="AD111" s="234"/>
      <c r="AE111" s="218"/>
      <c r="AF111" s="218">
        <f t="shared" si="0"/>
        <v>18</v>
      </c>
      <c r="AG111" s="102">
        <f>Q111-Q110</f>
        <v>1</v>
      </c>
      <c r="AH111" s="102">
        <f>LN(R111/R110)/AG111</f>
        <v>0.58778666490211906</v>
      </c>
      <c r="AI111" s="102">
        <f>(R110+R111)/2</f>
        <v>16.8</v>
      </c>
      <c r="AJ111" s="102">
        <f>R111-R110</f>
        <v>9.6000000000000014</v>
      </c>
      <c r="AK111" s="102">
        <f>X111*AK$88/2*24</f>
        <v>1.008</v>
      </c>
      <c r="AL111" s="102">
        <f t="shared" ref="AL111:AL112" si="67">AG111*AK111*27.75</f>
        <v>27.972000000000001</v>
      </c>
      <c r="AM111" s="102">
        <f>Z109-Z111+AL111</f>
        <v>29.672000000000001</v>
      </c>
      <c r="AN111" s="102">
        <f t="shared" ref="AN111:AN112" si="68">AM111/AI111/AG111</f>
        <v>1.7661904761904761</v>
      </c>
      <c r="AO111" s="400">
        <f t="shared" si="9"/>
        <v>12.728963534832124</v>
      </c>
      <c r="AP111" s="400">
        <f t="shared" si="34"/>
        <v>12.728963534832124</v>
      </c>
      <c r="AQ111" s="400"/>
      <c r="AR111" s="102">
        <f t="shared" ref="AR111:AR112" si="69">AG111*AK111*4</f>
        <v>4.032</v>
      </c>
      <c r="AS111" s="102">
        <f t="shared" ref="AS111:AS112" si="70">AA110-AA111+AR111</f>
        <v>2.1320000000000001</v>
      </c>
      <c r="AT111" s="409">
        <f t="shared" ref="AT111:AT112" si="71">AS111/AI111/AG111</f>
        <v>0.12690476190476191</v>
      </c>
      <c r="AU111" s="400">
        <f t="shared" si="13"/>
        <v>0.91460468644722603</v>
      </c>
      <c r="AV111" s="400">
        <f t="shared" si="24"/>
        <v>0.91460468644722603</v>
      </c>
      <c r="AW111" s="102">
        <f t="shared" si="14"/>
        <v>13.917448405253282</v>
      </c>
      <c r="AX111"/>
      <c r="AY111" s="102">
        <f>AG111*AK111*AVERAGE(AB109:AB111)</f>
        <v>14.414400000000001</v>
      </c>
      <c r="AZ111" s="102">
        <f>AB111-AB109+AY111</f>
        <v>16.014400000000002</v>
      </c>
      <c r="BA111" s="102">
        <f t="shared" ref="BA111:BA112" si="72">AZ111/AI111/AG111</f>
        <v>0.95323809523809533</v>
      </c>
      <c r="BB111" s="400">
        <f t="shared" ref="BB111:BB112" si="73">BA111/$I$20*1000</f>
        <v>6.870002481538676</v>
      </c>
      <c r="BC111" s="102">
        <f t="shared" ref="BC111:BC112" si="74">BB111/AO111</f>
        <v>0.53971420868158537</v>
      </c>
      <c r="BE111" s="102">
        <f>AG111*AK111*AVERAGE(AC109:AC111)</f>
        <v>2.3687999999999998</v>
      </c>
      <c r="BF111" s="102">
        <f>AC111-AC109+BE111</f>
        <v>2.4687999999999999</v>
      </c>
      <c r="BG111" s="102">
        <f t="shared" ref="BG111:BG112" si="75">BF111/AI111/AG111</f>
        <v>0.14695238095238095</v>
      </c>
      <c r="BH111" s="400">
        <f t="shared" ref="BH111:BH112" si="76">BG111/$I$20*1000</f>
        <v>1.0590882035182512</v>
      </c>
      <c r="BI111" s="102">
        <f t="shared" ref="BI111:BI112" si="77">BH111/AU111</f>
        <v>1.1579737335834897</v>
      </c>
    </row>
    <row r="112" spans="17:61" ht="18.75" thickBot="1">
      <c r="Q112" s="336">
        <v>19</v>
      </c>
      <c r="R112" s="421">
        <v>38.6</v>
      </c>
      <c r="S112" s="337">
        <v>94</v>
      </c>
      <c r="T112" s="403">
        <v>19</v>
      </c>
      <c r="U112" s="404">
        <v>2000</v>
      </c>
      <c r="V112" s="347">
        <v>19</v>
      </c>
      <c r="W112" s="337">
        <v>209</v>
      </c>
      <c r="X112" s="339">
        <v>1.6</v>
      </c>
      <c r="Y112" s="345">
        <v>19</v>
      </c>
      <c r="Z112" s="337">
        <v>15.8</v>
      </c>
      <c r="AA112" s="337">
        <v>2.2000000000000002</v>
      </c>
      <c r="AB112" s="337">
        <v>14.4</v>
      </c>
      <c r="AC112" s="337">
        <v>2.2999999999999998</v>
      </c>
      <c r="AF112" s="218">
        <f t="shared" si="0"/>
        <v>19</v>
      </c>
      <c r="AG112" s="102">
        <f>Q112-Q111</f>
        <v>1</v>
      </c>
      <c r="AH112" s="102">
        <f>LN(R112/R111)/AG112</f>
        <v>0.58055896178066579</v>
      </c>
      <c r="AI112" s="102">
        <f>(R111+R112)/2</f>
        <v>30.1</v>
      </c>
      <c r="AJ112" s="102">
        <f>R112-R111</f>
        <v>17</v>
      </c>
      <c r="AK112" s="102">
        <f>X112*AK$88/2*24</f>
        <v>1.1520000000000001</v>
      </c>
      <c r="AL112" s="102">
        <f t="shared" si="67"/>
        <v>31.968000000000004</v>
      </c>
      <c r="AM112" s="102">
        <f>Z111-Z112+AL112</f>
        <v>30.168000000000003</v>
      </c>
      <c r="AN112" s="102">
        <f t="shared" si="68"/>
        <v>1.0022591362126245</v>
      </c>
      <c r="AO112" s="400">
        <f t="shared" si="9"/>
        <v>7.2232979224416196</v>
      </c>
      <c r="AP112" s="400">
        <f t="shared" si="34"/>
        <v>7.2232979224416196</v>
      </c>
      <c r="AQ112" s="400"/>
      <c r="AR112" s="102">
        <f t="shared" si="69"/>
        <v>4.6080000000000005</v>
      </c>
      <c r="AS112" s="102">
        <f t="shared" si="70"/>
        <v>4.3079999999999998</v>
      </c>
      <c r="AT112" s="409">
        <f t="shared" si="71"/>
        <v>0.14312292358803985</v>
      </c>
      <c r="AU112" s="400">
        <f t="shared" si="13"/>
        <v>1.031489241907932</v>
      </c>
      <c r="AV112" s="400">
        <f t="shared" si="24"/>
        <v>1.031489241907932</v>
      </c>
      <c r="AW112" s="102">
        <f t="shared" si="14"/>
        <v>7.0027855153203351</v>
      </c>
      <c r="AX112"/>
      <c r="AY112" s="102">
        <f t="shared" ref="AY112" si="78">AG112*AK112*AVERAGE(AB111:AB112)</f>
        <v>16.992000000000001</v>
      </c>
      <c r="AZ112" s="102">
        <f t="shared" ref="AZ112" si="79">AB112-AB111+AY112</f>
        <v>16.292000000000002</v>
      </c>
      <c r="BA112" s="102">
        <f t="shared" si="72"/>
        <v>0.5412624584717608</v>
      </c>
      <c r="BB112" s="400">
        <f t="shared" si="73"/>
        <v>3.9008873558876584</v>
      </c>
      <c r="BC112" s="102">
        <f t="shared" si="74"/>
        <v>0.54004242906390887</v>
      </c>
      <c r="BE112" s="102">
        <f t="shared" ref="BE112" si="80">AG112*AK112*AVERAGE(AC111:AC112)</f>
        <v>2.7071999999999998</v>
      </c>
      <c r="BF112" s="102">
        <f t="shared" ref="BF112" si="81">AC112-AC111+BE112</f>
        <v>2.6071999999999997</v>
      </c>
      <c r="BG112" s="102">
        <f t="shared" si="75"/>
        <v>8.6617940199335539E-2</v>
      </c>
      <c r="BH112" s="400">
        <f t="shared" si="76"/>
        <v>0.62425690610546902</v>
      </c>
      <c r="BI112" s="102">
        <f t="shared" si="77"/>
        <v>0.60519962859795728</v>
      </c>
    </row>
    <row r="113" spans="1:61" ht="18.75" thickBot="1">
      <c r="Q113" s="336">
        <v>19</v>
      </c>
      <c r="R113" s="421">
        <v>20.5</v>
      </c>
      <c r="S113" s="348"/>
      <c r="T113" s="403">
        <v>19</v>
      </c>
      <c r="U113" s="404">
        <v>2000</v>
      </c>
      <c r="V113" s="347"/>
      <c r="W113" s="349"/>
      <c r="X113" s="350"/>
      <c r="Y113" s="345"/>
      <c r="Z113" s="349"/>
      <c r="AA113" s="349"/>
      <c r="AB113" s="349"/>
      <c r="AC113" s="349"/>
      <c r="AD113" s="346"/>
      <c r="AE113" s="346"/>
      <c r="AF113" s="346"/>
      <c r="AG113" s="357"/>
      <c r="AH113" s="357"/>
      <c r="AI113" s="357"/>
      <c r="AJ113" s="357"/>
      <c r="AK113" s="357"/>
      <c r="AL113" s="357"/>
      <c r="AM113" s="357"/>
      <c r="AN113" s="357"/>
      <c r="AO113" s="357"/>
      <c r="AP113" s="357"/>
      <c r="AQ113" s="357"/>
      <c r="AR113" s="357"/>
      <c r="AS113" s="357"/>
      <c r="AT113" s="357"/>
      <c r="AU113" s="357"/>
      <c r="AV113" s="357"/>
      <c r="AW113" s="408"/>
      <c r="AX113" s="357"/>
      <c r="AY113" s="357"/>
      <c r="AZ113" s="357"/>
      <c r="BA113" s="357"/>
      <c r="BB113" s="357"/>
      <c r="BC113" s="357"/>
      <c r="BD113" s="357"/>
      <c r="BE113" s="357"/>
      <c r="BF113" s="357"/>
      <c r="BG113" s="357"/>
      <c r="BH113" s="357"/>
      <c r="BI113" s="357"/>
    </row>
    <row r="114" spans="1:61" ht="18.75" thickBot="1">
      <c r="Q114" s="336">
        <v>20</v>
      </c>
      <c r="R114" s="337">
        <v>28.3</v>
      </c>
      <c r="S114" s="337">
        <v>96</v>
      </c>
      <c r="T114" s="403">
        <v>20</v>
      </c>
      <c r="U114" s="404">
        <v>2000</v>
      </c>
      <c r="V114" s="347">
        <v>20</v>
      </c>
      <c r="W114" s="337">
        <v>258</v>
      </c>
      <c r="X114" s="339">
        <v>1.8</v>
      </c>
      <c r="Y114" s="345">
        <v>20</v>
      </c>
      <c r="Z114" s="337">
        <v>15.3</v>
      </c>
      <c r="AA114" s="337">
        <v>2.2000000000000002</v>
      </c>
      <c r="AB114" s="337">
        <v>14.2</v>
      </c>
      <c r="AC114" s="337">
        <v>2.4</v>
      </c>
      <c r="AF114" s="218">
        <f t="shared" si="0"/>
        <v>20</v>
      </c>
      <c r="AG114" s="102">
        <f>Q114-Q113</f>
        <v>1</v>
      </c>
      <c r="AH114" s="102">
        <f>LN(R114/R113)/AG114</f>
        <v>0.32243691850482953</v>
      </c>
      <c r="AI114" s="102">
        <f>(R113+R114)/2</f>
        <v>24.4</v>
      </c>
      <c r="AJ114" s="102">
        <f>R114-R113</f>
        <v>7.8000000000000007</v>
      </c>
      <c r="AK114" s="102">
        <f>X114*AK$88/2*24</f>
        <v>1.296</v>
      </c>
      <c r="AL114" s="102">
        <f t="shared" ref="AL114" si="82">AG114*AK114*27.75</f>
        <v>35.963999999999999</v>
      </c>
      <c r="AM114" s="102">
        <f>Z112-Z114+AL114</f>
        <v>36.463999999999999</v>
      </c>
      <c r="AN114" s="102">
        <f t="shared" ref="AN114" si="83">AM114/AI114/AG114</f>
        <v>1.4944262295081967</v>
      </c>
      <c r="AO114" s="400">
        <f t="shared" si="9"/>
        <v>10.770354181694163</v>
      </c>
      <c r="AP114" s="400">
        <f t="shared" si="34"/>
        <v>10.770354181694163</v>
      </c>
      <c r="AQ114" s="400"/>
      <c r="AR114" s="102">
        <f t="shared" ref="AR114" si="84">AG114*AK114*4</f>
        <v>5.1840000000000002</v>
      </c>
      <c r="AS114" s="102">
        <f t="shared" ref="AS114" si="85">AA113-AA114+AR114</f>
        <v>2.984</v>
      </c>
      <c r="AT114" s="409">
        <f t="shared" ref="AT114" si="86">AS114/AI114/AG114</f>
        <v>0.12229508196721312</v>
      </c>
      <c r="AU114" s="400">
        <f t="shared" si="13"/>
        <v>0.88138264804122934</v>
      </c>
      <c r="AV114" s="400">
        <f t="shared" si="24"/>
        <v>0.88138264804122934</v>
      </c>
      <c r="AW114" s="102">
        <f t="shared" si="14"/>
        <v>12.219839142091152</v>
      </c>
      <c r="AX114"/>
      <c r="AY114" s="102">
        <f>AG114*AK114*AVERAGE(AB112:AB114)</f>
        <v>18.532800000000002</v>
      </c>
      <c r="AZ114" s="102">
        <f>AB114-AB112+AY114</f>
        <v>18.332799999999999</v>
      </c>
      <c r="BA114" s="102">
        <f>AZ114/AI114/AG114</f>
        <v>0.751344262295082</v>
      </c>
      <c r="BB114" s="400">
        <f t="shared" ref="BB114" si="87">BA114/$I$20*1000</f>
        <v>5.4149503384752844</v>
      </c>
      <c r="BC114" s="102">
        <f>BB114/AO114</f>
        <v>0.50276437033786758</v>
      </c>
      <c r="BE114" s="102">
        <f>AG114*AK114*AVERAGE(AC112:AC114)</f>
        <v>3.0455999999999994</v>
      </c>
      <c r="BF114" s="102">
        <f>AC114-AC112+BE114</f>
        <v>3.1455999999999995</v>
      </c>
      <c r="BG114" s="102">
        <f>BF114/AI114/AG114</f>
        <v>0.12891803278688524</v>
      </c>
      <c r="BH114" s="400">
        <f t="shared" ref="BH114" si="88">BG114/$I$20*1000</f>
        <v>0.92911436249279178</v>
      </c>
      <c r="BI114" s="102">
        <f>BH114/AU114</f>
        <v>1.0541554959785522</v>
      </c>
    </row>
    <row r="115" spans="1:61">
      <c r="Q115" s="218"/>
      <c r="R115" s="218"/>
      <c r="S115" s="218"/>
      <c r="T115" s="218"/>
      <c r="W115" s="218"/>
      <c r="X115" s="218"/>
      <c r="Y115" s="234"/>
      <c r="Z115" s="218"/>
      <c r="AA115" s="218"/>
      <c r="AF115" s="101"/>
      <c r="AG115" s="101"/>
      <c r="AH115" s="101"/>
      <c r="AX115"/>
    </row>
    <row r="116" spans="1:61" ht="18.75" thickBot="1">
      <c r="P116" s="234"/>
      <c r="R116" s="218"/>
      <c r="S116" s="218"/>
      <c r="T116"/>
      <c r="U116"/>
      <c r="V116"/>
      <c r="W116" s="234"/>
      <c r="X116" s="234"/>
      <c r="Y116" s="234"/>
      <c r="Z116" s="218"/>
      <c r="AA116" s="218"/>
      <c r="AF116" s="101"/>
      <c r="AG116" s="101"/>
      <c r="AH116" s="101"/>
      <c r="AN116" s="102"/>
      <c r="AO116"/>
      <c r="AP116"/>
      <c r="AQ116"/>
      <c r="AR116"/>
      <c r="AS116"/>
      <c r="AT116"/>
      <c r="AU116"/>
      <c r="AV116"/>
      <c r="AW116" s="4"/>
      <c r="AX116"/>
    </row>
    <row r="117" spans="1:61" s="13" customFormat="1" ht="19.5" thickBot="1">
      <c r="A117" s="380" t="s">
        <v>504</v>
      </c>
      <c r="B117" s="375"/>
      <c r="C117" s="375"/>
      <c r="D117" s="375"/>
      <c r="E117" s="375"/>
      <c r="F117" s="375"/>
      <c r="G117" s="375"/>
      <c r="H117" s="375"/>
      <c r="I117" s="377"/>
      <c r="J117" s="375"/>
      <c r="K117" s="377"/>
      <c r="L117" s="375"/>
      <c r="M117" s="375"/>
      <c r="N117" s="375"/>
      <c r="O117" s="375"/>
      <c r="P117" s="377"/>
      <c r="Q117" s="377"/>
      <c r="R117" s="375"/>
      <c r="S117" s="375"/>
      <c r="T117" s="901" t="s">
        <v>517</v>
      </c>
      <c r="U117" s="902"/>
      <c r="W117" s="377"/>
      <c r="X117" s="377"/>
      <c r="Y117" s="377"/>
      <c r="Z117" s="375"/>
      <c r="AA117" s="375"/>
      <c r="AF117" s="378"/>
      <c r="AG117" s="378"/>
      <c r="AH117" s="378"/>
      <c r="AI117" s="378"/>
      <c r="AJ117" s="378"/>
      <c r="AK117" s="378"/>
      <c r="AL117" s="378"/>
      <c r="AM117" s="378"/>
      <c r="AN117" s="378"/>
      <c r="AO117" s="379"/>
      <c r="AW117" s="415"/>
    </row>
    <row r="118" spans="1:61" ht="30.75" thickBot="1">
      <c r="P118" s="234"/>
      <c r="R118" s="218"/>
      <c r="S118" s="218"/>
      <c r="T118" s="343" t="s">
        <v>465</v>
      </c>
      <c r="U118" s="384" t="s">
        <v>516</v>
      </c>
      <c r="V118"/>
      <c r="W118" s="234"/>
      <c r="X118" s="234"/>
      <c r="Y118" s="234"/>
      <c r="Z118" s="218"/>
      <c r="AA118" s="218"/>
      <c r="AF118" s="101"/>
      <c r="AG118" s="101"/>
      <c r="AH118" s="101"/>
      <c r="AO118" s="102"/>
      <c r="AP118"/>
      <c r="AQ118"/>
      <c r="AR118"/>
      <c r="AS118"/>
      <c r="AT118"/>
      <c r="AU118"/>
      <c r="AV118"/>
      <c r="AW118" s="4"/>
      <c r="AX118"/>
    </row>
    <row r="119" spans="1:61" ht="18.75" thickBot="1">
      <c r="P119" s="234"/>
      <c r="R119" s="218"/>
      <c r="S119" s="218"/>
      <c r="T119" s="365">
        <v>0</v>
      </c>
      <c r="U119" s="323">
        <v>500</v>
      </c>
      <c r="V119"/>
      <c r="W119" s="234"/>
      <c r="X119" s="234"/>
      <c r="Y119" s="234"/>
      <c r="Z119" s="218"/>
      <c r="AA119" s="218"/>
      <c r="AF119" s="101"/>
      <c r="AG119" s="101"/>
      <c r="AH119" s="101"/>
      <c r="AO119" s="102"/>
      <c r="AP119"/>
      <c r="AQ119"/>
      <c r="AR119"/>
      <c r="AS119"/>
      <c r="AT119"/>
      <c r="AU119"/>
      <c r="AV119"/>
      <c r="AW119" s="4"/>
      <c r="AX119"/>
    </row>
    <row r="120" spans="1:61" ht="18.75" thickBot="1">
      <c r="P120" s="234"/>
      <c r="R120" s="218"/>
      <c r="S120" s="218"/>
      <c r="T120" s="365">
        <v>1</v>
      </c>
      <c r="U120" s="323">
        <v>500</v>
      </c>
      <c r="V120"/>
      <c r="W120" s="234"/>
      <c r="X120" s="234"/>
      <c r="Y120" s="234"/>
      <c r="Z120" s="218"/>
      <c r="AA120" s="218"/>
      <c r="AF120" s="101"/>
      <c r="AG120" s="101"/>
      <c r="AH120" s="101"/>
      <c r="AO120" s="102"/>
      <c r="AP120"/>
      <c r="AQ120"/>
      <c r="AR120"/>
      <c r="AS120"/>
      <c r="AT120"/>
      <c r="AU120"/>
      <c r="AV120"/>
      <c r="AW120" s="4"/>
      <c r="AX120"/>
    </row>
    <row r="121" spans="1:61" ht="18.75" thickBot="1">
      <c r="P121" s="234"/>
      <c r="R121" s="218"/>
      <c r="S121" s="218"/>
      <c r="T121" s="365">
        <v>2</v>
      </c>
      <c r="U121" s="323">
        <v>500</v>
      </c>
      <c r="V121"/>
      <c r="W121" s="234"/>
      <c r="X121" s="234"/>
      <c r="Y121" s="234"/>
      <c r="Z121" s="218"/>
      <c r="AA121" s="218"/>
      <c r="AF121" s="101"/>
      <c r="AG121" s="101"/>
      <c r="AH121" s="101"/>
      <c r="AO121" s="102"/>
      <c r="AP121"/>
      <c r="AQ121"/>
      <c r="AR121"/>
      <c r="AS121"/>
      <c r="AT121"/>
      <c r="AU121"/>
      <c r="AV121"/>
      <c r="AW121" s="4"/>
      <c r="AX121"/>
    </row>
    <row r="122" spans="1:61" ht="18.75" thickBot="1">
      <c r="P122" s="234"/>
      <c r="R122" s="218"/>
      <c r="S122" s="218"/>
      <c r="T122" s="365">
        <v>3</v>
      </c>
      <c r="U122" s="323">
        <v>500</v>
      </c>
      <c r="V122"/>
      <c r="W122" s="234"/>
      <c r="X122" s="234"/>
      <c r="Y122" s="234"/>
      <c r="Z122" s="218"/>
      <c r="AA122" s="218"/>
      <c r="AF122" s="101"/>
      <c r="AG122" s="101"/>
      <c r="AH122" s="101"/>
      <c r="AO122" s="102"/>
      <c r="AP122"/>
      <c r="AQ122"/>
      <c r="AR122"/>
      <c r="AS122"/>
      <c r="AT122"/>
      <c r="AU122"/>
      <c r="AV122"/>
      <c r="AW122" s="4"/>
      <c r="AX122"/>
    </row>
    <row r="123" spans="1:61" ht="18.75" thickBot="1">
      <c r="P123" s="234"/>
      <c r="R123" s="218"/>
      <c r="S123" s="218"/>
      <c r="T123" s="365">
        <v>4</v>
      </c>
      <c r="U123" s="323">
        <v>500</v>
      </c>
      <c r="V123"/>
      <c r="W123" s="234"/>
      <c r="X123" s="234"/>
      <c r="Y123" s="234"/>
      <c r="Z123" s="218"/>
      <c r="AA123" s="218"/>
      <c r="AF123" s="101"/>
      <c r="AG123" s="101"/>
      <c r="AH123" s="101"/>
      <c r="AO123" s="102"/>
      <c r="AP123"/>
      <c r="AQ123"/>
      <c r="AR123"/>
      <c r="AS123"/>
      <c r="AT123"/>
      <c r="AU123"/>
      <c r="AV123"/>
      <c r="AW123" s="4"/>
      <c r="AX123"/>
    </row>
    <row r="124" spans="1:61" ht="18.75" thickBot="1">
      <c r="P124" s="234"/>
      <c r="R124" s="218"/>
      <c r="S124" s="218"/>
      <c r="T124" s="365">
        <v>5</v>
      </c>
      <c r="U124" s="323">
        <v>500</v>
      </c>
      <c r="V124"/>
      <c r="W124" s="234"/>
      <c r="X124" s="234"/>
      <c r="Y124" s="234"/>
      <c r="Z124" s="218"/>
      <c r="AA124" s="218"/>
      <c r="AF124" s="101"/>
      <c r="AG124" s="101"/>
      <c r="AH124" s="101"/>
      <c r="AO124" s="102"/>
      <c r="AP124"/>
      <c r="AQ124"/>
      <c r="AR124"/>
      <c r="AS124"/>
      <c r="AT124"/>
      <c r="AU124"/>
      <c r="AV124"/>
      <c r="AW124" s="4"/>
      <c r="AX124"/>
    </row>
    <row r="125" spans="1:61" ht="18.75" thickBot="1">
      <c r="P125" s="234"/>
      <c r="R125" s="218"/>
      <c r="S125" s="218"/>
      <c r="T125" s="365">
        <v>6</v>
      </c>
      <c r="U125" s="323">
        <v>300</v>
      </c>
      <c r="V125"/>
      <c r="W125" s="234"/>
      <c r="X125" s="234"/>
      <c r="Y125" s="234"/>
      <c r="Z125" s="218"/>
      <c r="AA125" s="218"/>
      <c r="AF125" s="101"/>
      <c r="AG125" s="101"/>
      <c r="AH125" s="101"/>
      <c r="AO125" s="102"/>
      <c r="AP125"/>
      <c r="AQ125"/>
      <c r="AR125"/>
      <c r="AS125"/>
      <c r="AT125"/>
      <c r="AU125"/>
      <c r="AV125"/>
      <c r="AW125" s="4"/>
      <c r="AX125"/>
    </row>
    <row r="126" spans="1:61" ht="18.75" thickBot="1">
      <c r="P126" s="234"/>
      <c r="R126" s="218"/>
      <c r="S126" s="218"/>
      <c r="T126" s="365">
        <v>7</v>
      </c>
      <c r="U126" s="323">
        <v>700</v>
      </c>
      <c r="V126"/>
      <c r="W126" s="234"/>
      <c r="X126" s="234"/>
      <c r="Y126" s="234"/>
      <c r="Z126" s="218"/>
      <c r="AA126" s="218"/>
      <c r="AF126" s="101"/>
      <c r="AG126" s="101"/>
      <c r="AH126" s="101"/>
      <c r="AO126" s="102"/>
      <c r="AP126"/>
      <c r="AQ126"/>
      <c r="AR126"/>
      <c r="AS126"/>
      <c r="AT126"/>
      <c r="AU126"/>
      <c r="AV126"/>
      <c r="AW126" s="4"/>
      <c r="AX126"/>
    </row>
    <row r="127" spans="1:61" ht="18.75" thickBot="1">
      <c r="P127" s="234"/>
      <c r="R127" s="218"/>
      <c r="S127" s="218"/>
      <c r="T127" s="365">
        <v>8</v>
      </c>
      <c r="U127" s="323">
        <v>700</v>
      </c>
      <c r="V127"/>
      <c r="W127" s="234"/>
      <c r="X127" s="234"/>
      <c r="Y127" s="234"/>
      <c r="Z127" s="218"/>
      <c r="AA127" s="218"/>
      <c r="AF127" s="101"/>
      <c r="AG127" s="101"/>
      <c r="AH127" s="101"/>
      <c r="AO127" s="102"/>
      <c r="AP127"/>
      <c r="AQ127"/>
      <c r="AR127"/>
      <c r="AS127"/>
      <c r="AT127"/>
      <c r="AU127"/>
      <c r="AV127"/>
      <c r="AW127" s="4"/>
      <c r="AX127"/>
    </row>
    <row r="128" spans="1:61" ht="18.75" thickBot="1">
      <c r="P128" s="234"/>
      <c r="R128" s="218"/>
      <c r="S128" s="218"/>
      <c r="T128" s="365">
        <v>9</v>
      </c>
      <c r="U128" s="323">
        <v>700</v>
      </c>
      <c r="V128"/>
      <c r="W128" s="234"/>
      <c r="X128" s="234"/>
      <c r="Y128" s="234"/>
      <c r="Z128" s="218"/>
      <c r="AA128" s="218"/>
      <c r="AF128" s="101"/>
      <c r="AG128" s="101"/>
      <c r="AH128" s="101"/>
      <c r="AO128" s="102"/>
      <c r="AP128"/>
      <c r="AQ128"/>
      <c r="AR128"/>
      <c r="AS128"/>
      <c r="AT128"/>
      <c r="AU128"/>
      <c r="AV128"/>
      <c r="AW128" s="4"/>
      <c r="AX128"/>
    </row>
    <row r="129" spans="16:50" ht="18.75" thickBot="1">
      <c r="P129" s="234"/>
      <c r="R129" s="218"/>
      <c r="S129" s="218"/>
      <c r="T129" s="365">
        <v>10</v>
      </c>
      <c r="U129" s="323">
        <v>700</v>
      </c>
      <c r="V129"/>
      <c r="W129" s="234"/>
      <c r="X129" s="234"/>
      <c r="Y129" s="234"/>
      <c r="Z129" s="218"/>
      <c r="AA129" s="218"/>
      <c r="AF129" s="101"/>
      <c r="AG129" s="101"/>
      <c r="AH129" s="101"/>
      <c r="AO129" s="102"/>
      <c r="AP129"/>
      <c r="AQ129"/>
      <c r="AR129"/>
      <c r="AS129"/>
      <c r="AT129"/>
      <c r="AU129"/>
      <c r="AV129"/>
      <c r="AW129" s="4"/>
      <c r="AX129"/>
    </row>
    <row r="130" spans="16:50" ht="18.75" thickBot="1">
      <c r="P130" s="234"/>
      <c r="R130" s="218"/>
      <c r="S130" s="218"/>
      <c r="T130" s="365">
        <v>11</v>
      </c>
      <c r="U130" s="323">
        <v>780</v>
      </c>
      <c r="V130"/>
      <c r="W130" s="234"/>
      <c r="X130" s="234"/>
      <c r="Y130" s="234"/>
      <c r="Z130" s="218"/>
      <c r="AA130" s="218"/>
      <c r="AF130" s="101"/>
      <c r="AG130" s="101"/>
      <c r="AH130" s="101"/>
      <c r="AO130" s="102"/>
      <c r="AP130"/>
      <c r="AQ130"/>
      <c r="AR130"/>
      <c r="AS130"/>
      <c r="AT130"/>
      <c r="AU130"/>
      <c r="AV130"/>
      <c r="AW130" s="4"/>
      <c r="AX130"/>
    </row>
    <row r="131" spans="16:50" ht="18.75" thickBot="1">
      <c r="P131" s="234"/>
      <c r="R131" s="218"/>
      <c r="S131" s="218"/>
      <c r="T131" s="365">
        <v>12</v>
      </c>
      <c r="U131" s="323">
        <v>780</v>
      </c>
      <c r="V131"/>
      <c r="W131" s="234"/>
      <c r="X131" s="234"/>
      <c r="Y131" s="234"/>
      <c r="Z131" s="218"/>
      <c r="AA131" s="218"/>
      <c r="AF131" s="101"/>
      <c r="AG131" s="101"/>
      <c r="AH131" s="101"/>
      <c r="AO131" s="102"/>
      <c r="AP131"/>
      <c r="AQ131"/>
      <c r="AR131"/>
      <c r="AS131"/>
      <c r="AT131"/>
      <c r="AU131"/>
      <c r="AV131"/>
      <c r="AW131" s="4"/>
      <c r="AX131"/>
    </row>
    <row r="132" spans="16:50" ht="18.75" thickBot="1">
      <c r="P132" s="234"/>
      <c r="R132" s="218"/>
      <c r="S132" s="218"/>
      <c r="T132" s="365">
        <v>13</v>
      </c>
      <c r="U132" s="323">
        <v>780</v>
      </c>
      <c r="V132"/>
      <c r="W132" s="234"/>
      <c r="X132" s="234"/>
      <c r="Y132" s="234"/>
      <c r="Z132" s="218"/>
      <c r="AA132" s="218"/>
      <c r="AF132" s="101"/>
      <c r="AG132" s="101"/>
      <c r="AH132" s="101"/>
      <c r="AO132" s="102"/>
      <c r="AP132"/>
      <c r="AQ132"/>
      <c r="AR132"/>
      <c r="AS132"/>
      <c r="AT132"/>
      <c r="AU132"/>
      <c r="AV132"/>
      <c r="AW132" s="4"/>
      <c r="AX132"/>
    </row>
    <row r="133" spans="16:50" ht="18.75" thickBot="1">
      <c r="P133" s="234"/>
      <c r="R133" s="218"/>
      <c r="S133" s="218"/>
      <c r="T133" s="365">
        <v>14</v>
      </c>
      <c r="U133" s="323">
        <v>780</v>
      </c>
      <c r="V133"/>
      <c r="W133" s="234"/>
      <c r="X133" s="234"/>
      <c r="Y133" s="234"/>
      <c r="Z133" s="218"/>
      <c r="AA133" s="218"/>
      <c r="AF133" s="101"/>
      <c r="AG133" s="101"/>
      <c r="AH133" s="101"/>
      <c r="AO133" s="102"/>
      <c r="AP133"/>
      <c r="AQ133"/>
      <c r="AR133"/>
      <c r="AS133"/>
      <c r="AT133"/>
      <c r="AU133"/>
      <c r="AV133"/>
      <c r="AW133" s="4"/>
      <c r="AX133"/>
    </row>
    <row r="134" spans="16:50" ht="18.75" thickBot="1">
      <c r="P134" s="234"/>
      <c r="R134" s="218"/>
      <c r="S134" s="218"/>
      <c r="T134" s="365">
        <v>15</v>
      </c>
      <c r="U134" s="323">
        <v>1300</v>
      </c>
      <c r="V134"/>
      <c r="W134" s="234"/>
      <c r="X134" s="234"/>
      <c r="Y134" s="234"/>
      <c r="Z134" s="218"/>
      <c r="AA134" s="218"/>
      <c r="AF134" s="101"/>
      <c r="AG134" s="101"/>
      <c r="AH134" s="101"/>
      <c r="AO134" s="102"/>
      <c r="AP134"/>
      <c r="AQ134"/>
      <c r="AR134"/>
      <c r="AS134"/>
      <c r="AT134"/>
      <c r="AU134"/>
      <c r="AV134"/>
      <c r="AW134" s="4"/>
      <c r="AX134"/>
    </row>
    <row r="135" spans="16:50" ht="18.75" thickBot="1">
      <c r="P135" s="234"/>
      <c r="R135" s="218"/>
      <c r="S135" s="218"/>
      <c r="T135" s="365">
        <v>16</v>
      </c>
      <c r="U135" s="323">
        <v>1600</v>
      </c>
      <c r="V135"/>
      <c r="W135" s="234"/>
      <c r="X135" s="234"/>
      <c r="Y135" s="234"/>
      <c r="Z135" s="218"/>
      <c r="AA135" s="218"/>
      <c r="AF135" s="101"/>
      <c r="AG135" s="101"/>
      <c r="AH135" s="101"/>
      <c r="AO135" s="102"/>
      <c r="AP135"/>
      <c r="AQ135"/>
      <c r="AR135"/>
      <c r="AS135"/>
      <c r="AT135"/>
      <c r="AU135"/>
      <c r="AV135"/>
      <c r="AW135" s="4"/>
      <c r="AX135"/>
    </row>
    <row r="136" spans="16:50" ht="18.75" thickBot="1">
      <c r="P136" s="234"/>
      <c r="R136" s="218"/>
      <c r="S136" s="218"/>
      <c r="T136" s="365">
        <v>16</v>
      </c>
      <c r="U136" s="323">
        <v>1600</v>
      </c>
      <c r="V136"/>
      <c r="W136" s="234"/>
      <c r="X136" s="234"/>
      <c r="Y136" s="234"/>
      <c r="Z136" s="218"/>
      <c r="AA136" s="218"/>
      <c r="AF136" s="101"/>
      <c r="AG136" s="101"/>
      <c r="AH136" s="101"/>
      <c r="AO136" s="102"/>
      <c r="AP136"/>
      <c r="AQ136"/>
      <c r="AR136"/>
      <c r="AS136"/>
      <c r="AT136"/>
      <c r="AU136"/>
      <c r="AV136"/>
      <c r="AW136" s="4"/>
      <c r="AX136"/>
    </row>
    <row r="137" spans="16:50" ht="18.75" thickBot="1">
      <c r="P137" s="234"/>
      <c r="R137" s="218"/>
      <c r="S137" s="218"/>
      <c r="T137" s="365">
        <v>17</v>
      </c>
      <c r="U137" s="323">
        <v>1600</v>
      </c>
      <c r="V137"/>
      <c r="W137" s="234"/>
      <c r="X137" s="234"/>
      <c r="Y137" s="234"/>
      <c r="Z137" s="218"/>
      <c r="AA137" s="218"/>
      <c r="AF137" s="101"/>
      <c r="AG137" s="101"/>
      <c r="AH137" s="101"/>
      <c r="AO137" s="102"/>
      <c r="AP137"/>
      <c r="AQ137"/>
      <c r="AR137"/>
      <c r="AS137"/>
      <c r="AT137"/>
      <c r="AU137"/>
      <c r="AV137"/>
      <c r="AW137" s="4"/>
      <c r="AX137"/>
    </row>
    <row r="138" spans="16:50" ht="18.75" thickBot="1">
      <c r="P138" s="234"/>
      <c r="R138" s="218"/>
      <c r="S138" s="218"/>
      <c r="T138" s="365">
        <v>17</v>
      </c>
      <c r="U138" s="323">
        <v>1600</v>
      </c>
      <c r="V138"/>
      <c r="W138" s="234"/>
      <c r="X138" s="234"/>
      <c r="Y138" s="234"/>
      <c r="Z138" s="218"/>
      <c r="AA138" s="218"/>
      <c r="AF138" s="101"/>
      <c r="AG138" s="101"/>
      <c r="AH138" s="101"/>
      <c r="AO138" s="102"/>
      <c r="AP138"/>
      <c r="AQ138"/>
      <c r="AR138"/>
      <c r="AS138"/>
      <c r="AT138"/>
      <c r="AU138"/>
      <c r="AV138"/>
      <c r="AW138" s="4"/>
      <c r="AX138"/>
    </row>
    <row r="139" spans="16:50" ht="18.75" thickBot="1">
      <c r="P139" s="234"/>
      <c r="R139" s="218"/>
      <c r="S139" s="218"/>
      <c r="T139" s="365">
        <v>18</v>
      </c>
      <c r="U139" s="323">
        <v>1600</v>
      </c>
      <c r="V139"/>
      <c r="W139" s="234"/>
      <c r="X139" s="234"/>
      <c r="Y139" s="234"/>
      <c r="Z139" s="218"/>
      <c r="AA139" s="218"/>
      <c r="AF139" s="101"/>
      <c r="AG139" s="101"/>
      <c r="AH139" s="101"/>
      <c r="AO139" s="102"/>
      <c r="AP139"/>
      <c r="AQ139"/>
      <c r="AR139"/>
      <c r="AS139"/>
      <c r="AT139"/>
      <c r="AU139"/>
      <c r="AV139"/>
      <c r="AW139" s="4"/>
      <c r="AX139"/>
    </row>
    <row r="140" spans="16:50" ht="18.75" thickBot="1">
      <c r="P140" s="234"/>
      <c r="R140" s="218"/>
      <c r="S140" s="218"/>
      <c r="T140" s="365">
        <v>19</v>
      </c>
      <c r="U140" s="323">
        <v>1900</v>
      </c>
      <c r="V140"/>
      <c r="W140" s="234"/>
      <c r="X140" s="234"/>
      <c r="Y140" s="234"/>
      <c r="Z140" s="218"/>
      <c r="AA140" s="218"/>
      <c r="AF140" s="101"/>
      <c r="AG140" s="101"/>
      <c r="AH140" s="101"/>
      <c r="AO140" s="102"/>
      <c r="AP140"/>
      <c r="AQ140"/>
      <c r="AR140"/>
      <c r="AS140"/>
      <c r="AT140"/>
      <c r="AU140"/>
      <c r="AV140"/>
      <c r="AW140" s="4"/>
      <c r="AX140"/>
    </row>
    <row r="141" spans="16:50" ht="18.75" thickBot="1">
      <c r="P141" s="234"/>
      <c r="R141" s="218"/>
      <c r="S141" s="218"/>
      <c r="T141" s="365">
        <v>19</v>
      </c>
      <c r="U141" s="323">
        <v>2000</v>
      </c>
      <c r="V141"/>
      <c r="W141" s="234"/>
      <c r="X141" s="234"/>
      <c r="Y141" s="234"/>
      <c r="Z141" s="218"/>
      <c r="AA141" s="218"/>
      <c r="AF141" s="101"/>
      <c r="AG141" s="101"/>
      <c r="AH141" s="101"/>
      <c r="AO141" s="102"/>
      <c r="AP141"/>
      <c r="AQ141"/>
      <c r="AR141"/>
      <c r="AS141"/>
      <c r="AT141"/>
      <c r="AU141"/>
      <c r="AV141"/>
      <c r="AW141" s="4"/>
      <c r="AX141"/>
    </row>
    <row r="142" spans="16:50" ht="18.75" thickBot="1">
      <c r="P142" s="234"/>
      <c r="R142" s="218"/>
      <c r="S142" s="218"/>
      <c r="T142" s="365">
        <v>20</v>
      </c>
      <c r="U142" s="323">
        <v>2000</v>
      </c>
      <c r="V142"/>
      <c r="W142" s="234"/>
      <c r="X142" s="234"/>
      <c r="Y142" s="234"/>
      <c r="Z142" s="218"/>
      <c r="AA142" s="218"/>
      <c r="AF142" s="101"/>
      <c r="AG142" s="101"/>
      <c r="AH142" s="101"/>
      <c r="AO142" s="102"/>
      <c r="AP142"/>
      <c r="AQ142"/>
      <c r="AR142"/>
      <c r="AS142"/>
      <c r="AT142"/>
      <c r="AU142"/>
      <c r="AV142"/>
      <c r="AW142" s="4"/>
      <c r="AX142"/>
    </row>
    <row r="143" spans="16:50">
      <c r="P143" s="234"/>
      <c r="R143" s="218"/>
      <c r="S143" s="218"/>
      <c r="T143"/>
      <c r="U143"/>
      <c r="V143"/>
      <c r="W143" s="234"/>
      <c r="X143" s="234"/>
      <c r="Y143" s="234"/>
      <c r="Z143" s="218"/>
      <c r="AA143" s="218"/>
      <c r="AF143" s="101"/>
      <c r="AG143" s="101"/>
      <c r="AH143" s="101"/>
      <c r="AO143" s="102"/>
      <c r="AP143"/>
      <c r="AQ143"/>
      <c r="AR143"/>
      <c r="AS143"/>
      <c r="AT143"/>
      <c r="AU143"/>
      <c r="AV143"/>
      <c r="AW143" s="4"/>
      <c r="AX143"/>
    </row>
    <row r="144" spans="16:50">
      <c r="P144" s="234"/>
      <c r="R144" s="218"/>
      <c r="S144" s="218"/>
      <c r="T144"/>
      <c r="U144"/>
      <c r="V144"/>
      <c r="W144" s="234"/>
      <c r="X144" s="234"/>
      <c r="Y144" s="234"/>
      <c r="Z144" s="218"/>
      <c r="AA144" s="218"/>
      <c r="AF144" s="101"/>
      <c r="AG144" s="101"/>
      <c r="AH144" s="101"/>
      <c r="AO144" s="102"/>
      <c r="AP144"/>
      <c r="AQ144"/>
      <c r="AR144"/>
      <c r="AS144"/>
      <c r="AT144"/>
      <c r="AU144"/>
      <c r="AV144"/>
      <c r="AW144" s="4"/>
      <c r="AX144"/>
    </row>
    <row r="145" spans="1:50">
      <c r="P145" s="234"/>
      <c r="R145" s="218"/>
      <c r="S145" s="218"/>
      <c r="T145"/>
      <c r="U145"/>
      <c r="V145"/>
      <c r="W145" s="234"/>
      <c r="X145" s="234"/>
      <c r="Y145" s="234"/>
      <c r="Z145" s="218"/>
      <c r="AA145" s="218"/>
      <c r="AF145" s="101"/>
      <c r="AG145" s="101"/>
      <c r="AH145" s="101"/>
      <c r="AO145" s="102"/>
      <c r="AP145"/>
      <c r="AQ145"/>
      <c r="AR145"/>
      <c r="AS145"/>
      <c r="AT145"/>
      <c r="AU145"/>
      <c r="AV145"/>
      <c r="AW145" s="4"/>
      <c r="AX145"/>
    </row>
    <row r="146" spans="1:50">
      <c r="P146" s="234"/>
      <c r="R146" s="218"/>
      <c r="S146" s="218"/>
      <c r="T146"/>
      <c r="U146"/>
      <c r="V146"/>
      <c r="W146" s="234"/>
      <c r="X146" s="234"/>
      <c r="Y146" s="234"/>
      <c r="Z146" s="218"/>
      <c r="AA146" s="218"/>
      <c r="AF146" s="101"/>
      <c r="AG146" s="101"/>
      <c r="AH146" s="101"/>
      <c r="AO146" s="102"/>
      <c r="AP146"/>
      <c r="AQ146"/>
      <c r="AR146"/>
      <c r="AS146"/>
      <c r="AT146"/>
      <c r="AU146"/>
      <c r="AV146"/>
      <c r="AW146" s="4"/>
      <c r="AX146"/>
    </row>
    <row r="147" spans="1:50" s="13" customFormat="1">
      <c r="A147" s="375"/>
      <c r="B147" s="375"/>
      <c r="C147" s="375"/>
      <c r="D147" s="375"/>
      <c r="E147" s="375"/>
      <c r="F147" s="375"/>
      <c r="G147" s="375"/>
      <c r="H147" s="375"/>
      <c r="I147" s="377"/>
      <c r="J147" s="375"/>
      <c r="K147" s="377"/>
      <c r="L147" s="375"/>
      <c r="M147" s="375"/>
      <c r="N147" s="375"/>
      <c r="O147" s="375"/>
      <c r="P147" s="377"/>
      <c r="Q147" s="377"/>
      <c r="R147" s="375"/>
      <c r="S147" s="375"/>
      <c r="W147" s="377"/>
      <c r="X147" s="377"/>
      <c r="Y147" s="377"/>
      <c r="Z147" s="375"/>
      <c r="AA147" s="375"/>
      <c r="AF147" s="378"/>
      <c r="AG147" s="378"/>
      <c r="AH147" s="378"/>
      <c r="AI147" s="378"/>
      <c r="AJ147" s="378"/>
      <c r="AK147" s="378"/>
      <c r="AL147" s="378"/>
      <c r="AM147" s="378"/>
      <c r="AN147" s="378"/>
      <c r="AO147" s="379"/>
      <c r="AW147" s="415"/>
    </row>
    <row r="148" spans="1:50">
      <c r="P148" s="234"/>
      <c r="R148" s="218"/>
      <c r="S148" s="218"/>
      <c r="T148"/>
      <c r="U148"/>
      <c r="V148"/>
      <c r="W148" s="234"/>
      <c r="X148" s="234"/>
      <c r="Y148" s="234"/>
      <c r="Z148" s="218"/>
      <c r="AA148" s="218"/>
      <c r="AF148" s="101"/>
      <c r="AG148" s="101"/>
      <c r="AH148" s="101"/>
      <c r="AO148" s="102"/>
      <c r="AP148"/>
      <c r="AQ148"/>
      <c r="AR148"/>
      <c r="AS148"/>
      <c r="AT148"/>
      <c r="AU148"/>
      <c r="AV148"/>
      <c r="AW148" s="4"/>
      <c r="AX148"/>
    </row>
    <row r="149" spans="1:50">
      <c r="P149" s="234"/>
      <c r="R149" s="218"/>
      <c r="S149" s="218"/>
      <c r="T149"/>
      <c r="U149"/>
      <c r="V149"/>
      <c r="W149" s="234"/>
      <c r="X149" s="234"/>
      <c r="Y149" s="234"/>
      <c r="Z149" s="218"/>
      <c r="AA149" s="218"/>
      <c r="AF149" s="101"/>
      <c r="AG149" s="101"/>
      <c r="AH149" s="101"/>
      <c r="AO149" s="102"/>
      <c r="AP149"/>
      <c r="AQ149"/>
      <c r="AR149"/>
      <c r="AS149"/>
      <c r="AT149"/>
      <c r="AU149"/>
      <c r="AV149"/>
      <c r="AW149" s="4"/>
      <c r="AX149"/>
    </row>
    <row r="150" spans="1:50">
      <c r="P150" s="234"/>
      <c r="R150" s="218"/>
      <c r="S150" s="218"/>
      <c r="T150"/>
      <c r="U150"/>
      <c r="V150"/>
      <c r="W150" s="234"/>
      <c r="X150" s="234"/>
      <c r="Y150" s="234"/>
      <c r="Z150" s="218"/>
      <c r="AA150" s="218"/>
      <c r="AF150" s="101"/>
      <c r="AG150" s="101"/>
      <c r="AH150" s="101"/>
      <c r="AO150" s="102"/>
      <c r="AP150"/>
      <c r="AQ150"/>
      <c r="AR150"/>
      <c r="AS150"/>
      <c r="AT150"/>
      <c r="AU150"/>
      <c r="AV150"/>
      <c r="AW150" s="4"/>
      <c r="AX150"/>
    </row>
    <row r="151" spans="1:50">
      <c r="P151" s="234"/>
      <c r="R151" s="218"/>
      <c r="S151" s="218"/>
      <c r="T151"/>
      <c r="U151"/>
      <c r="V151"/>
      <c r="W151" s="234"/>
      <c r="X151" s="234"/>
      <c r="Y151" s="234"/>
      <c r="Z151" s="218"/>
      <c r="AA151" s="218"/>
      <c r="AF151" s="101"/>
      <c r="AG151" s="101"/>
      <c r="AH151" s="101"/>
      <c r="AO151" s="102"/>
      <c r="AP151"/>
      <c r="AQ151"/>
      <c r="AR151"/>
      <c r="AS151"/>
      <c r="AT151"/>
      <c r="AU151"/>
      <c r="AV151"/>
      <c r="AW151" s="4"/>
      <c r="AX151"/>
    </row>
    <row r="152" spans="1:50">
      <c r="P152" s="234"/>
      <c r="R152" s="218"/>
      <c r="S152" s="218"/>
      <c r="T152"/>
      <c r="U152"/>
      <c r="V152"/>
      <c r="W152" s="234"/>
      <c r="X152" s="234"/>
      <c r="Y152" s="234"/>
      <c r="Z152" s="218"/>
      <c r="AA152" s="218"/>
      <c r="AF152" s="101"/>
      <c r="AG152" s="101"/>
      <c r="AH152" s="101"/>
      <c r="AO152" s="102"/>
      <c r="AP152"/>
      <c r="AQ152"/>
      <c r="AR152"/>
      <c r="AS152"/>
      <c r="AT152"/>
      <c r="AU152"/>
      <c r="AV152"/>
      <c r="AW152" s="4"/>
      <c r="AX152"/>
    </row>
    <row r="153" spans="1:50">
      <c r="P153" s="234"/>
      <c r="R153" s="218"/>
      <c r="S153" s="218"/>
      <c r="T153"/>
      <c r="U153"/>
      <c r="V153"/>
      <c r="W153" s="234"/>
      <c r="X153" s="234"/>
      <c r="Y153" s="234"/>
      <c r="Z153" s="218"/>
      <c r="AA153" s="218"/>
      <c r="AF153" s="101"/>
      <c r="AG153" s="101"/>
      <c r="AH153" s="101"/>
      <c r="AO153" s="102"/>
      <c r="AP153"/>
      <c r="AQ153"/>
      <c r="AR153"/>
      <c r="AS153"/>
      <c r="AT153"/>
      <c r="AU153"/>
      <c r="AV153"/>
      <c r="AW153" s="4"/>
      <c r="AX153"/>
    </row>
    <row r="154" spans="1:50">
      <c r="P154" s="234"/>
      <c r="R154" s="218"/>
      <c r="S154" s="218"/>
      <c r="T154"/>
      <c r="U154"/>
      <c r="V154"/>
      <c r="W154" s="234"/>
      <c r="X154" s="234"/>
      <c r="Y154" s="234"/>
      <c r="Z154" s="218"/>
      <c r="AA154" s="218"/>
      <c r="AF154" s="101"/>
      <c r="AG154" s="101"/>
      <c r="AH154" s="101"/>
      <c r="AO154" s="102"/>
      <c r="AP154"/>
      <c r="AQ154"/>
      <c r="AR154"/>
      <c r="AS154"/>
      <c r="AT154"/>
      <c r="AU154"/>
      <c r="AV154"/>
      <c r="AW154" s="4"/>
      <c r="AX154"/>
    </row>
    <row r="155" spans="1:50">
      <c r="P155" s="234"/>
      <c r="R155" s="218"/>
      <c r="S155" s="218"/>
      <c r="T155"/>
      <c r="U155"/>
      <c r="V155"/>
      <c r="W155" s="234"/>
      <c r="X155" s="234"/>
      <c r="Y155" s="234"/>
      <c r="Z155" s="218"/>
      <c r="AA155" s="218"/>
      <c r="AF155" s="101"/>
      <c r="AG155" s="101"/>
      <c r="AH155" s="101"/>
      <c r="AO155" s="102"/>
      <c r="AP155"/>
      <c r="AQ155"/>
      <c r="AR155"/>
      <c r="AS155"/>
      <c r="AT155"/>
      <c r="AU155"/>
      <c r="AV155"/>
      <c r="AW155" s="4"/>
      <c r="AX155"/>
    </row>
    <row r="156" spans="1:50">
      <c r="P156" s="234"/>
      <c r="R156" s="218"/>
      <c r="S156" s="218"/>
      <c r="T156"/>
      <c r="U156"/>
      <c r="V156"/>
      <c r="W156" s="234"/>
      <c r="X156" s="234"/>
      <c r="Y156" s="234"/>
      <c r="Z156" s="218"/>
      <c r="AA156" s="218"/>
      <c r="AF156" s="101"/>
      <c r="AG156" s="101"/>
      <c r="AH156" s="101"/>
      <c r="AO156" s="102"/>
      <c r="AP156"/>
      <c r="AQ156"/>
      <c r="AR156"/>
      <c r="AS156"/>
      <c r="AT156"/>
      <c r="AU156"/>
      <c r="AV156"/>
      <c r="AW156" s="4"/>
      <c r="AX156"/>
    </row>
    <row r="157" spans="1:50">
      <c r="P157" s="234"/>
      <c r="R157" s="218"/>
      <c r="S157" s="218"/>
      <c r="T157"/>
      <c r="U157"/>
      <c r="V157"/>
      <c r="W157" s="234"/>
      <c r="X157" s="234"/>
      <c r="Y157" s="234"/>
      <c r="Z157" s="218"/>
      <c r="AA157" s="218"/>
      <c r="AF157" s="101"/>
      <c r="AG157" s="101"/>
      <c r="AH157" s="101"/>
      <c r="AO157" s="102"/>
      <c r="AP157"/>
      <c r="AQ157"/>
      <c r="AR157"/>
      <c r="AS157"/>
      <c r="AT157"/>
      <c r="AU157"/>
      <c r="AV157"/>
      <c r="AW157" s="4"/>
      <c r="AX157"/>
    </row>
    <row r="158" spans="1:50">
      <c r="P158" s="234"/>
      <c r="R158" s="218"/>
      <c r="S158" s="218"/>
      <c r="T158"/>
      <c r="U158"/>
      <c r="V158"/>
      <c r="W158" s="234"/>
      <c r="X158" s="234"/>
      <c r="Y158" s="234"/>
      <c r="Z158" s="218"/>
      <c r="AA158" s="218"/>
      <c r="AF158" s="101"/>
      <c r="AG158" s="101"/>
      <c r="AH158" s="101"/>
      <c r="AO158" s="102"/>
      <c r="AP158"/>
      <c r="AQ158"/>
      <c r="AR158"/>
      <c r="AS158"/>
      <c r="AT158"/>
      <c r="AU158"/>
      <c r="AV158"/>
      <c r="AW158" s="4"/>
      <c r="AX158"/>
    </row>
    <row r="159" spans="1:50">
      <c r="P159" s="234"/>
      <c r="R159" s="218"/>
      <c r="S159" s="218"/>
      <c r="T159"/>
      <c r="U159"/>
      <c r="V159"/>
      <c r="W159" s="234"/>
      <c r="X159" s="234"/>
      <c r="Y159" s="234"/>
      <c r="Z159" s="218"/>
      <c r="AA159" s="218"/>
      <c r="AF159" s="101"/>
      <c r="AG159" s="101"/>
      <c r="AH159" s="101"/>
      <c r="AO159" s="102"/>
      <c r="AP159"/>
      <c r="AQ159"/>
      <c r="AR159"/>
      <c r="AS159"/>
      <c r="AT159"/>
      <c r="AU159"/>
      <c r="AV159"/>
      <c r="AW159" s="4"/>
      <c r="AX159"/>
    </row>
    <row r="160" spans="1:50">
      <c r="P160" s="234"/>
      <c r="R160" s="218"/>
      <c r="S160" s="218"/>
      <c r="T160"/>
      <c r="U160"/>
      <c r="V160"/>
      <c r="W160" s="234"/>
      <c r="X160" s="234"/>
      <c r="Y160" s="234"/>
      <c r="Z160" s="218"/>
      <c r="AA160" s="218"/>
      <c r="AF160" s="101"/>
      <c r="AG160" s="101"/>
      <c r="AH160" s="101"/>
      <c r="AO160" s="102"/>
      <c r="AP160"/>
      <c r="AQ160"/>
      <c r="AR160"/>
      <c r="AS160"/>
      <c r="AT160"/>
      <c r="AU160"/>
      <c r="AV160"/>
      <c r="AW160" s="4"/>
      <c r="AX160"/>
    </row>
    <row r="161" spans="16:50">
      <c r="P161" s="234"/>
      <c r="R161" s="218"/>
      <c r="S161" s="218"/>
      <c r="T161"/>
      <c r="U161"/>
      <c r="V161"/>
      <c r="W161" s="234"/>
      <c r="X161" s="234"/>
      <c r="Y161" s="234"/>
      <c r="Z161" s="218"/>
      <c r="AA161" s="218"/>
      <c r="AF161" s="101"/>
      <c r="AG161" s="101"/>
      <c r="AH161" s="101"/>
      <c r="AO161" s="102"/>
      <c r="AP161"/>
      <c r="AQ161"/>
      <c r="AR161"/>
      <c r="AS161"/>
      <c r="AT161"/>
      <c r="AU161"/>
      <c r="AV161"/>
      <c r="AW161" s="4"/>
      <c r="AX161"/>
    </row>
    <row r="162" spans="16:50">
      <c r="P162" s="234"/>
      <c r="R162" s="218"/>
      <c r="S162" s="218"/>
      <c r="T162"/>
      <c r="U162"/>
      <c r="V162"/>
      <c r="W162" s="234"/>
      <c r="X162" s="234"/>
      <c r="Y162" s="234"/>
      <c r="Z162" s="218"/>
      <c r="AA162" s="218"/>
      <c r="AF162" s="101"/>
      <c r="AG162" s="101"/>
      <c r="AH162" s="101"/>
      <c r="AO162" s="102"/>
      <c r="AP162"/>
      <c r="AQ162"/>
      <c r="AR162"/>
      <c r="AS162"/>
      <c r="AT162"/>
      <c r="AU162"/>
      <c r="AV162"/>
      <c r="AW162" s="4"/>
      <c r="AX162"/>
    </row>
    <row r="163" spans="16:50">
      <c r="P163" s="234"/>
      <c r="R163" s="218"/>
      <c r="S163" s="218"/>
      <c r="T163"/>
      <c r="U163"/>
      <c r="V163"/>
      <c r="W163" s="234"/>
      <c r="X163" s="234"/>
      <c r="Y163" s="234"/>
      <c r="Z163" s="218"/>
      <c r="AA163" s="218"/>
      <c r="AF163" s="101"/>
      <c r="AG163" s="101"/>
      <c r="AH163" s="101"/>
      <c r="AO163" s="102"/>
      <c r="AP163"/>
      <c r="AQ163"/>
      <c r="AR163"/>
      <c r="AS163"/>
      <c r="AT163"/>
      <c r="AU163"/>
      <c r="AV163"/>
      <c r="AW163" s="4"/>
      <c r="AX163"/>
    </row>
    <row r="164" spans="16:50">
      <c r="P164" s="234"/>
      <c r="R164" s="218"/>
      <c r="S164" s="218"/>
      <c r="T164"/>
      <c r="U164"/>
      <c r="V164"/>
      <c r="W164" s="234"/>
      <c r="X164" s="234"/>
      <c r="Y164" s="234"/>
      <c r="Z164" s="218"/>
      <c r="AA164" s="218"/>
      <c r="AF164" s="101"/>
      <c r="AG164" s="101"/>
      <c r="AH164" s="101"/>
      <c r="AO164" s="102"/>
      <c r="AP164"/>
      <c r="AQ164"/>
      <c r="AR164"/>
      <c r="AS164"/>
      <c r="AT164"/>
      <c r="AU164"/>
      <c r="AV164"/>
      <c r="AW164" s="4"/>
      <c r="AX164"/>
    </row>
    <row r="165" spans="16:50">
      <c r="P165" s="234"/>
      <c r="R165" s="218"/>
      <c r="S165" s="218"/>
      <c r="T165"/>
      <c r="U165"/>
      <c r="V165"/>
      <c r="W165" s="234"/>
      <c r="X165" s="234"/>
      <c r="Y165" s="234"/>
      <c r="Z165" s="218"/>
      <c r="AA165" s="218"/>
      <c r="AF165" s="101"/>
      <c r="AG165" s="101"/>
      <c r="AH165" s="101"/>
      <c r="AO165" s="102"/>
      <c r="AP165"/>
      <c r="AQ165"/>
      <c r="AR165"/>
      <c r="AS165"/>
      <c r="AT165"/>
      <c r="AU165"/>
      <c r="AV165"/>
      <c r="AW165" s="4"/>
      <c r="AX165"/>
    </row>
    <row r="166" spans="16:50">
      <c r="P166" s="234"/>
      <c r="R166" s="218"/>
      <c r="S166" s="218"/>
      <c r="T166"/>
      <c r="U166"/>
      <c r="V166"/>
      <c r="W166" s="234"/>
      <c r="X166" s="234"/>
      <c r="Y166" s="234"/>
      <c r="Z166" s="218"/>
      <c r="AA166" s="218"/>
      <c r="AF166" s="101"/>
      <c r="AG166" s="101"/>
      <c r="AH166" s="101"/>
      <c r="AO166" s="102"/>
      <c r="AP166"/>
      <c r="AQ166"/>
      <c r="AR166"/>
      <c r="AS166"/>
      <c r="AT166"/>
      <c r="AU166"/>
      <c r="AV166"/>
      <c r="AW166" s="4"/>
      <c r="AX166"/>
    </row>
    <row r="167" spans="16:50">
      <c r="P167" s="234"/>
      <c r="R167" s="218"/>
      <c r="S167" s="218"/>
      <c r="T167"/>
      <c r="U167"/>
      <c r="V167"/>
      <c r="W167" s="234"/>
      <c r="X167" s="234"/>
      <c r="Y167" s="234"/>
      <c r="Z167" s="218"/>
      <c r="AA167" s="218"/>
      <c r="AF167" s="101"/>
      <c r="AG167" s="101"/>
      <c r="AH167" s="101"/>
      <c r="AO167" s="102"/>
      <c r="AP167"/>
      <c r="AQ167"/>
      <c r="AR167"/>
      <c r="AS167"/>
      <c r="AT167"/>
      <c r="AU167"/>
      <c r="AV167"/>
      <c r="AW167" s="4"/>
      <c r="AX167"/>
    </row>
    <row r="168" spans="16:50">
      <c r="P168" s="234"/>
      <c r="R168" s="218"/>
      <c r="S168" s="218"/>
      <c r="T168"/>
      <c r="U168"/>
      <c r="V168"/>
      <c r="W168" s="234"/>
      <c r="X168" s="234"/>
      <c r="Y168" s="234"/>
      <c r="Z168" s="218"/>
      <c r="AA168" s="218"/>
      <c r="AF168" s="101"/>
      <c r="AG168" s="101"/>
      <c r="AH168" s="101"/>
      <c r="AO168" s="102"/>
      <c r="AP168"/>
      <c r="AQ168"/>
      <c r="AR168"/>
      <c r="AS168"/>
      <c r="AT168"/>
      <c r="AU168"/>
      <c r="AV168"/>
      <c r="AW168" s="4"/>
      <c r="AX168"/>
    </row>
    <row r="169" spans="16:50">
      <c r="P169" s="234"/>
      <c r="R169" s="218"/>
      <c r="S169" s="218"/>
      <c r="T169"/>
      <c r="U169"/>
      <c r="V169"/>
      <c r="W169" s="234"/>
      <c r="X169" s="234"/>
      <c r="Y169" s="234"/>
      <c r="Z169" s="218"/>
      <c r="AA169" s="218"/>
      <c r="AF169" s="101"/>
      <c r="AG169" s="101"/>
      <c r="AH169" s="101"/>
      <c r="AO169" s="102"/>
      <c r="AP169"/>
      <c r="AQ169"/>
      <c r="AR169"/>
      <c r="AS169"/>
      <c r="AT169"/>
      <c r="AU169"/>
      <c r="AV169"/>
      <c r="AW169" s="4"/>
      <c r="AX169"/>
    </row>
    <row r="170" spans="16:50">
      <c r="P170" s="234"/>
      <c r="R170" s="218"/>
      <c r="S170" s="218"/>
      <c r="T170"/>
      <c r="U170"/>
      <c r="V170"/>
      <c r="W170" s="234"/>
      <c r="X170" s="234"/>
      <c r="Y170" s="234"/>
      <c r="Z170" s="218"/>
      <c r="AA170" s="218"/>
      <c r="AF170" s="101"/>
      <c r="AG170" s="101"/>
      <c r="AH170" s="101"/>
      <c r="AO170" s="102"/>
      <c r="AP170"/>
      <c r="AQ170"/>
      <c r="AR170"/>
      <c r="AS170"/>
      <c r="AT170"/>
      <c r="AU170"/>
      <c r="AV170"/>
      <c r="AW170" s="4"/>
      <c r="AX170"/>
    </row>
    <row r="171" spans="16:50">
      <c r="P171" s="234"/>
      <c r="R171" s="218"/>
      <c r="S171" s="218"/>
      <c r="T171"/>
      <c r="U171"/>
      <c r="V171"/>
      <c r="W171" s="234"/>
      <c r="X171" s="234"/>
      <c r="Y171" s="234"/>
      <c r="Z171" s="218"/>
      <c r="AA171" s="218"/>
      <c r="AF171" s="101"/>
      <c r="AG171" s="101"/>
      <c r="AH171" s="101"/>
      <c r="AO171" s="102"/>
      <c r="AP171"/>
      <c r="AQ171"/>
      <c r="AR171"/>
      <c r="AS171"/>
      <c r="AT171"/>
      <c r="AU171"/>
      <c r="AV171"/>
      <c r="AW171" s="4"/>
      <c r="AX171"/>
    </row>
    <row r="172" spans="16:50">
      <c r="P172" s="234"/>
      <c r="R172" s="218"/>
      <c r="S172" s="218"/>
      <c r="T172"/>
      <c r="U172"/>
      <c r="V172"/>
      <c r="W172" s="234"/>
      <c r="X172" s="234"/>
      <c r="Y172" s="234"/>
      <c r="Z172" s="218"/>
      <c r="AA172" s="218"/>
      <c r="AF172" s="101"/>
      <c r="AG172" s="101"/>
      <c r="AH172" s="101"/>
      <c r="AO172" s="102"/>
      <c r="AP172"/>
      <c r="AQ172"/>
      <c r="AR172"/>
      <c r="AS172"/>
      <c r="AT172"/>
      <c r="AU172"/>
      <c r="AV172"/>
      <c r="AW172" s="4"/>
      <c r="AX172"/>
    </row>
    <row r="173" spans="16:50">
      <c r="P173" s="234"/>
      <c r="R173" s="218"/>
      <c r="S173" s="218"/>
      <c r="T173"/>
      <c r="U173"/>
      <c r="V173"/>
      <c r="W173" s="234"/>
      <c r="X173" s="234"/>
      <c r="Y173" s="234"/>
      <c r="Z173" s="218"/>
      <c r="AA173" s="218"/>
      <c r="AF173" s="101"/>
      <c r="AG173" s="101"/>
      <c r="AH173" s="101"/>
      <c r="AO173" s="102"/>
      <c r="AP173"/>
      <c r="AQ173"/>
      <c r="AR173"/>
      <c r="AS173"/>
      <c r="AT173"/>
      <c r="AU173"/>
      <c r="AV173"/>
      <c r="AW173" s="4"/>
      <c r="AX173"/>
    </row>
    <row r="174" spans="16:50">
      <c r="P174" s="234"/>
      <c r="R174" s="218"/>
      <c r="S174" s="218"/>
      <c r="T174"/>
      <c r="U174"/>
      <c r="V174"/>
      <c r="W174" s="234"/>
      <c r="X174" s="234"/>
      <c r="Y174" s="234"/>
      <c r="Z174" s="218"/>
      <c r="AA174" s="218"/>
      <c r="AF174" s="101"/>
      <c r="AG174" s="101"/>
      <c r="AH174" s="101"/>
      <c r="AO174" s="102"/>
      <c r="AP174"/>
      <c r="AQ174"/>
      <c r="AR174"/>
      <c r="AS174"/>
      <c r="AT174"/>
      <c r="AU174"/>
      <c r="AV174"/>
      <c r="AW174" s="4"/>
      <c r="AX174"/>
    </row>
    <row r="175" spans="16:50">
      <c r="P175" s="234"/>
      <c r="R175" s="218"/>
      <c r="S175" s="218"/>
      <c r="T175"/>
      <c r="U175"/>
      <c r="V175"/>
      <c r="W175" s="234"/>
      <c r="X175" s="234"/>
      <c r="Y175" s="234"/>
      <c r="Z175" s="218"/>
      <c r="AA175" s="218"/>
      <c r="AF175" s="101"/>
      <c r="AG175" s="101"/>
      <c r="AH175" s="101"/>
      <c r="AO175" s="102"/>
      <c r="AP175"/>
      <c r="AQ175"/>
      <c r="AR175"/>
      <c r="AS175"/>
      <c r="AT175"/>
      <c r="AU175"/>
      <c r="AV175"/>
      <c r="AW175" s="4"/>
      <c r="AX175"/>
    </row>
    <row r="176" spans="16:50">
      <c r="Z176" s="234"/>
      <c r="AA176" s="234"/>
      <c r="AB176" s="234"/>
      <c r="AC176" s="218"/>
      <c r="AD176" s="218"/>
    </row>
    <row r="177" spans="1:61" ht="18.75" thickBot="1"/>
    <row r="178" spans="1:61" s="13" customFormat="1" ht="21.75" customHeight="1" thickBot="1">
      <c r="A178" s="375"/>
      <c r="B178" s="375"/>
      <c r="C178" s="376" t="s">
        <v>474</v>
      </c>
      <c r="D178" s="375"/>
      <c r="E178" s="375"/>
      <c r="F178" s="375"/>
      <c r="G178" s="375"/>
      <c r="H178" s="375"/>
      <c r="I178" s="377"/>
      <c r="J178" s="375"/>
      <c r="K178" s="377"/>
      <c r="L178" s="375"/>
      <c r="M178" s="375"/>
      <c r="N178" s="375"/>
      <c r="O178" s="375"/>
      <c r="P178" s="375"/>
      <c r="Q178" s="903" t="s">
        <v>475</v>
      </c>
      <c r="R178" s="904"/>
      <c r="S178" s="905"/>
      <c r="T178" s="377"/>
      <c r="U178" s="375"/>
      <c r="V178" s="906" t="s">
        <v>474</v>
      </c>
      <c r="W178" s="907"/>
      <c r="X178" s="908"/>
      <c r="Y178" s="903" t="s">
        <v>475</v>
      </c>
      <c r="Z178" s="904"/>
      <c r="AA178" s="904"/>
      <c r="AB178" s="904"/>
      <c r="AC178" s="905"/>
      <c r="AH178" s="378"/>
      <c r="AI178" s="378"/>
      <c r="AJ178" s="378"/>
      <c r="AK178" s="378"/>
      <c r="AL178" s="378"/>
      <c r="AM178" s="378"/>
      <c r="AN178" s="378"/>
      <c r="AO178" s="378"/>
      <c r="AP178" s="378"/>
      <c r="AQ178" s="378"/>
      <c r="AR178" s="379"/>
      <c r="AS178" s="379"/>
      <c r="AT178" s="379"/>
      <c r="AU178" s="379"/>
      <c r="AV178" s="379"/>
      <c r="AW178" s="417">
        <f>AVERAGE(AW180:AW211)</f>
        <v>8.1629825593012626</v>
      </c>
      <c r="BC178" s="417">
        <f>AVERAGE(BC180:BC211)</f>
        <v>0.85174678161061412</v>
      </c>
      <c r="BI178" s="417">
        <f>AVERAGE(BI180:BI211)</f>
        <v>0.72525152168432105</v>
      </c>
    </row>
    <row r="179" spans="1:61" ht="61.5" thickBot="1">
      <c r="Q179" s="340" t="s">
        <v>465</v>
      </c>
      <c r="R179" s="341" t="s">
        <v>466</v>
      </c>
      <c r="S179" s="341" t="s">
        <v>467</v>
      </c>
      <c r="V179" s="343" t="s">
        <v>465</v>
      </c>
      <c r="W179" s="341" t="s">
        <v>472</v>
      </c>
      <c r="X179" s="341" t="s">
        <v>473</v>
      </c>
      <c r="Y179" s="340" t="s">
        <v>465</v>
      </c>
      <c r="Z179" s="341" t="s">
        <v>468</v>
      </c>
      <c r="AA179" s="341" t="s">
        <v>469</v>
      </c>
      <c r="AB179" s="341" t="s">
        <v>470</v>
      </c>
      <c r="AC179" s="341" t="s">
        <v>471</v>
      </c>
      <c r="AF179" s="355" t="s">
        <v>478</v>
      </c>
      <c r="AG179" s="358" t="s">
        <v>477</v>
      </c>
      <c r="AH179" s="358" t="s">
        <v>527</v>
      </c>
      <c r="AI179" s="358" t="s">
        <v>523</v>
      </c>
      <c r="AJ179" s="358" t="s">
        <v>522</v>
      </c>
      <c r="AK179" s="358" t="s">
        <v>521</v>
      </c>
      <c r="AL179" s="358" t="s">
        <v>524</v>
      </c>
      <c r="AM179" s="358" t="s">
        <v>525</v>
      </c>
      <c r="AN179" s="101" t="s">
        <v>526</v>
      </c>
      <c r="AO179" s="101" t="s">
        <v>528</v>
      </c>
      <c r="AP179" s="101" t="s">
        <v>528</v>
      </c>
      <c r="AR179" s="358" t="s">
        <v>529</v>
      </c>
      <c r="AS179" s="358" t="s">
        <v>530</v>
      </c>
      <c r="AT179" s="101" t="s">
        <v>531</v>
      </c>
      <c r="AU179" s="101" t="s">
        <v>532</v>
      </c>
      <c r="AV179" s="101" t="s">
        <v>532</v>
      </c>
      <c r="AW179" s="102" t="s">
        <v>234</v>
      </c>
      <c r="AX179" s="101"/>
      <c r="AY179" s="358" t="s">
        <v>533</v>
      </c>
      <c r="AZ179" s="358" t="s">
        <v>534</v>
      </c>
      <c r="BA179" s="101" t="s">
        <v>535</v>
      </c>
      <c r="BB179" s="101" t="s">
        <v>536</v>
      </c>
      <c r="BC179" s="101" t="s">
        <v>537</v>
      </c>
      <c r="BD179" s="358"/>
      <c r="BE179" s="358" t="s">
        <v>538</v>
      </c>
      <c r="BF179" s="358" t="s">
        <v>539</v>
      </c>
      <c r="BG179" s="101" t="s">
        <v>540</v>
      </c>
      <c r="BH179" s="101" t="s">
        <v>541</v>
      </c>
      <c r="BI179" s="101" t="s">
        <v>542</v>
      </c>
    </row>
    <row r="180" spans="1:61" ht="18.75" thickBot="1">
      <c r="Q180" s="322">
        <v>0</v>
      </c>
      <c r="R180" s="333">
        <v>0.8</v>
      </c>
      <c r="S180" s="333">
        <v>95</v>
      </c>
      <c r="V180" s="343"/>
      <c r="W180" s="341"/>
      <c r="X180" s="341"/>
      <c r="Y180" s="322">
        <v>0</v>
      </c>
      <c r="Z180" s="333">
        <v>27.3</v>
      </c>
      <c r="AA180" s="323">
        <v>4.0199999999999996</v>
      </c>
      <c r="AB180" s="323">
        <v>0.8</v>
      </c>
      <c r="AC180" s="323">
        <v>0.78</v>
      </c>
      <c r="AF180" s="218">
        <f>Q180</f>
        <v>0</v>
      </c>
      <c r="AG180" s="101"/>
      <c r="AH180" s="101"/>
      <c r="AX180" s="101"/>
      <c r="AY180" s="101"/>
      <c r="AZ180" s="101"/>
      <c r="BA180" s="101"/>
      <c r="BB180" s="101"/>
      <c r="BC180" s="101"/>
      <c r="BD180" s="101"/>
      <c r="BE180" s="101"/>
      <c r="BF180" s="101"/>
      <c r="BG180" s="102"/>
    </row>
    <row r="181" spans="1:61" ht="18.75" thickBot="1">
      <c r="Q181" s="322">
        <v>1</v>
      </c>
      <c r="R181" s="333">
        <v>1.5</v>
      </c>
      <c r="S181" s="333">
        <v>99</v>
      </c>
      <c r="V181" s="322">
        <v>1</v>
      </c>
      <c r="W181" s="333">
        <v>0</v>
      </c>
      <c r="X181" s="333">
        <v>0</v>
      </c>
      <c r="Y181" s="322">
        <v>0.7</v>
      </c>
      <c r="Z181" s="333">
        <v>23.7</v>
      </c>
      <c r="AA181" s="323">
        <v>3.34</v>
      </c>
      <c r="AB181" s="323">
        <v>6</v>
      </c>
      <c r="AC181" s="323">
        <v>1.32</v>
      </c>
      <c r="AF181" s="218">
        <f t="shared" ref="AF181:AF211" si="89">Q181</f>
        <v>1</v>
      </c>
      <c r="AG181" s="102">
        <f t="shared" ref="AG181:AG186" si="90">Q181-Q180</f>
        <v>1</v>
      </c>
      <c r="AH181" s="102">
        <f t="shared" ref="AH181:AH186" si="91">LN(R181/R180)/AG181</f>
        <v>0.62860865942237409</v>
      </c>
      <c r="AI181" s="102">
        <f t="shared" ref="AI181:AI186" si="92">(R180+R181)/2</f>
        <v>1.1499999999999999</v>
      </c>
      <c r="AJ181" s="102">
        <f t="shared" ref="AJ181:AJ186" si="93">R181-R180</f>
        <v>0.7</v>
      </c>
      <c r="AK181" s="102">
        <f t="shared" ref="AK181:AK186" si="94">X181*AK$88/2*24</f>
        <v>0</v>
      </c>
      <c r="AL181" s="102">
        <f t="shared" ref="AL181:AL186" si="95">AG181*AK181*27.75</f>
        <v>0</v>
      </c>
      <c r="AM181" s="102">
        <f t="shared" ref="AM181:AM186" si="96">Z180-Z181+AL181</f>
        <v>3.6000000000000014</v>
      </c>
      <c r="AN181" s="102">
        <f t="shared" ref="AN181:AN186" si="97">AM181/AI181/AG181</f>
        <v>3.1304347826086971</v>
      </c>
      <c r="AO181" s="400">
        <f>AN181/$I$20*1000</f>
        <v>22.561094476029144</v>
      </c>
      <c r="AP181" s="400">
        <f>AO181</f>
        <v>22.561094476029144</v>
      </c>
      <c r="AQ181" s="400"/>
      <c r="AR181" s="102">
        <f>AG181*AK181*4</f>
        <v>0</v>
      </c>
      <c r="AS181" s="102">
        <f>AA180-AA181+AR181</f>
        <v>0.67999999999999972</v>
      </c>
      <c r="AT181" s="409">
        <f>AS181/AI181/AG181</f>
        <v>0.59130434782608676</v>
      </c>
      <c r="AU181" s="400">
        <f>AT181/$I$20*1000</f>
        <v>4.2615400676943906</v>
      </c>
      <c r="AV181" s="416">
        <f>AU181</f>
        <v>4.2615400676943906</v>
      </c>
      <c r="AW181" s="416">
        <f>AO181/AU181</f>
        <v>5.2941176470588278</v>
      </c>
      <c r="AX181" s="399"/>
      <c r="AY181" s="416">
        <f>AG181*AK181*AVERAGE(AB180:AB181)</f>
        <v>0</v>
      </c>
      <c r="AZ181" s="416">
        <f>AB181-AB180+AY181</f>
        <v>5.2</v>
      </c>
      <c r="BA181" s="416">
        <f>AZ181/AI181/AG181</f>
        <v>4.5217391304347831</v>
      </c>
      <c r="BB181" s="416">
        <f>BA181/$I$20*1000</f>
        <v>32.58824757648653</v>
      </c>
      <c r="BC181" s="416">
        <f>BB181/AO181</f>
        <v>1.444444444444444</v>
      </c>
      <c r="BD181" s="416"/>
      <c r="BE181" s="416">
        <f>AG181*AK181*AVERAGE(AC180:AC181)</f>
        <v>0</v>
      </c>
      <c r="BF181" s="416">
        <f>AC181-AC180+BE181</f>
        <v>0.54</v>
      </c>
      <c r="BG181" s="416">
        <f>BF181/AI181/AG181</f>
        <v>0.46956521739130441</v>
      </c>
      <c r="BH181" s="416">
        <f>BG181/$I$20*1000</f>
        <v>3.3841641714043704</v>
      </c>
      <c r="BI181" s="416">
        <f>BH181/AU181</f>
        <v>0.79411764705882382</v>
      </c>
    </row>
    <row r="182" spans="1:61" ht="18.75" thickBot="1">
      <c r="Q182" s="322">
        <v>2</v>
      </c>
      <c r="R182" s="333">
        <v>3.3</v>
      </c>
      <c r="S182" s="333">
        <v>96</v>
      </c>
      <c r="V182" s="322">
        <v>2</v>
      </c>
      <c r="W182" s="333">
        <v>0</v>
      </c>
      <c r="X182" s="333">
        <v>0</v>
      </c>
      <c r="Y182" s="322">
        <v>1.7</v>
      </c>
      <c r="Z182" s="333">
        <v>18.600000000000001</v>
      </c>
      <c r="AA182" s="323">
        <v>2.23</v>
      </c>
      <c r="AB182" s="323">
        <v>18.100000000000001</v>
      </c>
      <c r="AC182" s="323">
        <v>2.2200000000000002</v>
      </c>
      <c r="AF182" s="218">
        <f t="shared" si="89"/>
        <v>2</v>
      </c>
      <c r="AG182" s="102">
        <f t="shared" si="90"/>
        <v>1</v>
      </c>
      <c r="AH182" s="102">
        <f t="shared" si="91"/>
        <v>0.78845736036427005</v>
      </c>
      <c r="AI182" s="102">
        <f t="shared" si="92"/>
        <v>2.4</v>
      </c>
      <c r="AJ182" s="102">
        <f t="shared" si="93"/>
        <v>1.7999999999999998</v>
      </c>
      <c r="AK182" s="102">
        <f t="shared" si="94"/>
        <v>0</v>
      </c>
      <c r="AL182" s="102">
        <f t="shared" si="95"/>
        <v>0</v>
      </c>
      <c r="AM182" s="102">
        <f t="shared" si="96"/>
        <v>5.0999999999999979</v>
      </c>
      <c r="AN182" s="102">
        <f t="shared" si="97"/>
        <v>2.1249999999999991</v>
      </c>
      <c r="AO182" s="400">
        <f t="shared" ref="AO182:AO186" si="98">AN182/$I$20*1000</f>
        <v>15.314909618276713</v>
      </c>
      <c r="AP182" s="400">
        <f>AO182</f>
        <v>15.314909618276713</v>
      </c>
      <c r="AQ182" s="400"/>
      <c r="AR182" s="102">
        <f t="shared" ref="AR182:AR186" si="99">AG182*AK182*4</f>
        <v>0</v>
      </c>
      <c r="AS182" s="102">
        <f t="shared" ref="AS182:AS186" si="100">AA181-AA182+AR182</f>
        <v>1.1099999999999999</v>
      </c>
      <c r="AT182" s="409">
        <f t="shared" ref="AT182:AT186" si="101">AS182/AI182/AG182</f>
        <v>0.46249999999999997</v>
      </c>
      <c r="AU182" s="400">
        <f t="shared" ref="AU182:AU186" si="102">AT182/$I$20*1000</f>
        <v>3.3332450345661098</v>
      </c>
      <c r="AV182" s="416">
        <f t="shared" ref="AV182:AV186" si="103">AU182</f>
        <v>3.3332450345661098</v>
      </c>
      <c r="AW182" s="416">
        <f t="shared" ref="AW182:AW186" si="104">AO182/AU182</f>
        <v>4.5945945945945921</v>
      </c>
      <c r="AX182" s="399"/>
      <c r="AY182" s="416">
        <f t="shared" ref="AY182:AY186" si="105">AG182*AK182*AVERAGE(AB181:AB182)</f>
        <v>0</v>
      </c>
      <c r="AZ182" s="416">
        <f t="shared" ref="AZ182:AZ186" si="106">AB182-AB181+AY182</f>
        <v>12.100000000000001</v>
      </c>
      <c r="BA182" s="416">
        <f t="shared" ref="BA182:BA186" si="107">AZ182/AI182/AG182</f>
        <v>5.0416666666666679</v>
      </c>
      <c r="BB182" s="416">
        <f t="shared" ref="BB182:BB186" si="108">BA182/$I$20*1000</f>
        <v>36.33537380022517</v>
      </c>
      <c r="BC182" s="416">
        <f t="shared" ref="BC182:BC186" si="109">BB182/AO182</f>
        <v>2.3725490196078449</v>
      </c>
      <c r="BD182" s="416"/>
      <c r="BE182" s="416">
        <f t="shared" ref="BE182:BE186" si="110">AG182*AK182*AVERAGE(AC181:AC182)</f>
        <v>0</v>
      </c>
      <c r="BF182" s="416">
        <f t="shared" ref="BF182:BF186" si="111">AC182-AC181+BE182</f>
        <v>0.90000000000000013</v>
      </c>
      <c r="BG182" s="416">
        <f t="shared" ref="BG182:BG186" si="112">BF182/AI182/AG182</f>
        <v>0.37500000000000006</v>
      </c>
      <c r="BH182" s="416">
        <f t="shared" ref="BH182:BH186" si="113">BG182/$I$20*1000</f>
        <v>2.7026311091076569</v>
      </c>
      <c r="BI182" s="416">
        <f t="shared" ref="BI182:BI186" si="114">BH182/AU182</f>
        <v>0.81081081081081097</v>
      </c>
    </row>
    <row r="183" spans="1:61" ht="18.75" thickBot="1">
      <c r="Q183" s="322">
        <v>3</v>
      </c>
      <c r="R183" s="333">
        <v>5</v>
      </c>
      <c r="S183" s="333">
        <v>96</v>
      </c>
      <c r="V183" s="322">
        <v>3</v>
      </c>
      <c r="W183" s="333">
        <v>0</v>
      </c>
      <c r="X183" s="333">
        <v>0</v>
      </c>
      <c r="Y183" s="322">
        <v>2.7</v>
      </c>
      <c r="Z183" s="333">
        <v>15.6</v>
      </c>
      <c r="AA183" s="323">
        <v>1.75</v>
      </c>
      <c r="AB183" s="323">
        <v>32.9</v>
      </c>
      <c r="AC183" s="323">
        <v>2.92</v>
      </c>
      <c r="AF183" s="218">
        <f t="shared" si="89"/>
        <v>3</v>
      </c>
      <c r="AG183" s="102">
        <f t="shared" si="90"/>
        <v>1</v>
      </c>
      <c r="AH183" s="102">
        <f t="shared" si="91"/>
        <v>0.41551544396166579</v>
      </c>
      <c r="AI183" s="102">
        <f t="shared" si="92"/>
        <v>4.1500000000000004</v>
      </c>
      <c r="AJ183" s="102">
        <f t="shared" si="93"/>
        <v>1.7000000000000002</v>
      </c>
      <c r="AK183" s="102">
        <f t="shared" si="94"/>
        <v>0</v>
      </c>
      <c r="AL183" s="102">
        <f t="shared" si="95"/>
        <v>0</v>
      </c>
      <c r="AM183" s="102">
        <f t="shared" si="96"/>
        <v>3.0000000000000018</v>
      </c>
      <c r="AN183" s="102">
        <f t="shared" si="97"/>
        <v>0.72289156626506057</v>
      </c>
      <c r="AO183" s="400">
        <f t="shared" si="98"/>
        <v>5.2098912946653648</v>
      </c>
      <c r="AP183" s="400">
        <f t="shared" ref="AP183:AP186" si="115">AO183</f>
        <v>5.2098912946653648</v>
      </c>
      <c r="AQ183" s="400"/>
      <c r="AR183" s="102">
        <f t="shared" si="99"/>
        <v>0</v>
      </c>
      <c r="AS183" s="102">
        <f t="shared" si="100"/>
        <v>0.48</v>
      </c>
      <c r="AT183" s="409">
        <f t="shared" si="101"/>
        <v>0.11566265060240963</v>
      </c>
      <c r="AU183" s="400">
        <f t="shared" si="102"/>
        <v>0.83358260714645793</v>
      </c>
      <c r="AV183" s="416">
        <f t="shared" si="103"/>
        <v>0.83358260714645793</v>
      </c>
      <c r="AW183" s="416">
        <f t="shared" si="104"/>
        <v>6.2500000000000036</v>
      </c>
      <c r="AX183" s="399"/>
      <c r="AY183" s="416">
        <f t="shared" si="105"/>
        <v>0</v>
      </c>
      <c r="AZ183" s="416">
        <f t="shared" si="106"/>
        <v>14.799999999999997</v>
      </c>
      <c r="BA183" s="416">
        <f t="shared" si="107"/>
        <v>3.5662650602409629</v>
      </c>
      <c r="BB183" s="416">
        <f t="shared" si="108"/>
        <v>25.702130387015782</v>
      </c>
      <c r="BC183" s="416">
        <f t="shared" si="109"/>
        <v>4.93333333333333</v>
      </c>
      <c r="BD183" s="416"/>
      <c r="BE183" s="416">
        <f t="shared" si="110"/>
        <v>0</v>
      </c>
      <c r="BF183" s="416">
        <f t="shared" si="111"/>
        <v>0.69999999999999973</v>
      </c>
      <c r="BG183" s="416">
        <f t="shared" si="112"/>
        <v>0.16867469879518066</v>
      </c>
      <c r="BH183" s="416">
        <f t="shared" si="113"/>
        <v>1.2156413020885841</v>
      </c>
      <c r="BI183" s="416">
        <f t="shared" si="114"/>
        <v>1.4583333333333328</v>
      </c>
    </row>
    <row r="184" spans="1:61" ht="18.75" thickBot="1">
      <c r="Q184" s="322">
        <v>4</v>
      </c>
      <c r="R184" s="333">
        <v>8.1999999999999993</v>
      </c>
      <c r="S184" s="333">
        <v>98</v>
      </c>
      <c r="V184" s="322">
        <v>4</v>
      </c>
      <c r="W184" s="333">
        <v>175</v>
      </c>
      <c r="X184" s="333">
        <v>0.4</v>
      </c>
      <c r="Y184" s="322">
        <v>3.7</v>
      </c>
      <c r="Z184" s="333">
        <v>16.2</v>
      </c>
      <c r="AA184" s="323">
        <v>2.2200000000000002</v>
      </c>
      <c r="AB184" s="323">
        <v>26.9</v>
      </c>
      <c r="AC184" s="323">
        <v>2.21</v>
      </c>
      <c r="AF184" s="218">
        <f t="shared" si="89"/>
        <v>4</v>
      </c>
      <c r="AG184" s="102">
        <f t="shared" si="90"/>
        <v>1</v>
      </c>
      <c r="AH184" s="102">
        <f t="shared" si="91"/>
        <v>0.494696241836107</v>
      </c>
      <c r="AI184" s="102">
        <f t="shared" si="92"/>
        <v>6.6</v>
      </c>
      <c r="AJ184" s="102">
        <f t="shared" si="93"/>
        <v>3.1999999999999993</v>
      </c>
      <c r="AK184" s="102">
        <f t="shared" si="94"/>
        <v>0.28800000000000003</v>
      </c>
      <c r="AL184" s="102">
        <f t="shared" si="95"/>
        <v>7.9920000000000009</v>
      </c>
      <c r="AM184" s="102">
        <f t="shared" si="96"/>
        <v>7.3920000000000012</v>
      </c>
      <c r="AN184" s="102">
        <f t="shared" si="97"/>
        <v>1.1200000000000003</v>
      </c>
      <c r="AO184" s="400">
        <f t="shared" si="98"/>
        <v>8.0718582458682029</v>
      </c>
      <c r="AP184" s="400">
        <f t="shared" si="115"/>
        <v>8.0718582458682029</v>
      </c>
      <c r="AQ184" s="400"/>
      <c r="AR184" s="102">
        <f t="shared" si="99"/>
        <v>1.1520000000000001</v>
      </c>
      <c r="AS184" s="102">
        <f t="shared" si="100"/>
        <v>0.68199999999999994</v>
      </c>
      <c r="AT184" s="409">
        <f t="shared" si="101"/>
        <v>0.10333333333333333</v>
      </c>
      <c r="AU184" s="400">
        <f t="shared" si="102"/>
        <v>0.74472501673188762</v>
      </c>
      <c r="AV184" s="416">
        <f t="shared" si="103"/>
        <v>0.74472501673188762</v>
      </c>
      <c r="AW184" s="416">
        <f t="shared" si="104"/>
        <v>10.838709677419358</v>
      </c>
      <c r="AX184" s="399"/>
      <c r="AY184" s="416">
        <f t="shared" si="105"/>
        <v>8.6112000000000002</v>
      </c>
      <c r="AZ184" s="416">
        <f t="shared" si="106"/>
        <v>2.6112000000000002</v>
      </c>
      <c r="BA184" s="416">
        <f t="shared" si="107"/>
        <v>0.39563636363636367</v>
      </c>
      <c r="BB184" s="416">
        <f t="shared" si="108"/>
        <v>2.8513577180209753</v>
      </c>
      <c r="BC184" s="416">
        <f t="shared" si="109"/>
        <v>0.3532467532467532</v>
      </c>
      <c r="BD184" s="416"/>
      <c r="BE184" s="416">
        <f t="shared" si="110"/>
        <v>0.73872000000000004</v>
      </c>
      <c r="BF184" s="416">
        <f t="shared" si="111"/>
        <v>2.8720000000000079E-2</v>
      </c>
      <c r="BG184" s="416">
        <f t="shared" si="112"/>
        <v>4.3515151515151635E-3</v>
      </c>
      <c r="BH184" s="416">
        <f t="shared" si="113"/>
        <v>3.1361440587301864E-2</v>
      </c>
      <c r="BI184" s="416">
        <f t="shared" si="114"/>
        <v>4.2111436950146741E-2</v>
      </c>
    </row>
    <row r="185" spans="1:61" ht="18.75" thickBot="1">
      <c r="Q185" s="322">
        <v>5</v>
      </c>
      <c r="R185" s="333">
        <v>15.2</v>
      </c>
      <c r="S185" s="333">
        <v>96</v>
      </c>
      <c r="V185" s="322">
        <v>5</v>
      </c>
      <c r="W185" s="333">
        <v>219</v>
      </c>
      <c r="X185" s="333">
        <v>1</v>
      </c>
      <c r="Y185" s="322">
        <v>4.7</v>
      </c>
      <c r="Z185" s="333">
        <v>14.6</v>
      </c>
      <c r="AA185" s="323">
        <v>2.27</v>
      </c>
      <c r="AB185" s="323">
        <v>17.3</v>
      </c>
      <c r="AC185" s="323">
        <v>1.84</v>
      </c>
      <c r="AF185" s="218">
        <f t="shared" si="89"/>
        <v>5</v>
      </c>
      <c r="AG185" s="102">
        <f t="shared" si="90"/>
        <v>1</v>
      </c>
      <c r="AH185" s="102">
        <f t="shared" si="91"/>
        <v>0.61716127358202333</v>
      </c>
      <c r="AI185" s="102">
        <f t="shared" si="92"/>
        <v>11.7</v>
      </c>
      <c r="AJ185" s="102">
        <f t="shared" si="93"/>
        <v>7</v>
      </c>
      <c r="AK185" s="102">
        <f t="shared" si="94"/>
        <v>0.72</v>
      </c>
      <c r="AL185" s="102">
        <f t="shared" si="95"/>
        <v>19.98</v>
      </c>
      <c r="AM185" s="102">
        <f t="shared" si="96"/>
        <v>21.58</v>
      </c>
      <c r="AN185" s="102">
        <f t="shared" si="97"/>
        <v>1.8444444444444443</v>
      </c>
      <c r="AO185" s="400">
        <f t="shared" si="98"/>
        <v>13.292941158870251</v>
      </c>
      <c r="AP185" s="400">
        <f t="shared" si="115"/>
        <v>13.292941158870251</v>
      </c>
      <c r="AQ185" s="400"/>
      <c r="AR185" s="102">
        <f t="shared" si="99"/>
        <v>2.88</v>
      </c>
      <c r="AS185" s="102">
        <f t="shared" si="100"/>
        <v>2.83</v>
      </c>
      <c r="AT185" s="409">
        <f t="shared" si="101"/>
        <v>0.24188034188034191</v>
      </c>
      <c r="AU185" s="400">
        <f t="shared" si="102"/>
        <v>1.743235564393087</v>
      </c>
      <c r="AV185" s="416">
        <f t="shared" si="103"/>
        <v>1.743235564393087</v>
      </c>
      <c r="AW185" s="416">
        <f t="shared" si="104"/>
        <v>7.6254416961130724</v>
      </c>
      <c r="AX185" s="399"/>
      <c r="AY185" s="416">
        <f t="shared" si="105"/>
        <v>15.912000000000001</v>
      </c>
      <c r="AZ185" s="416">
        <f t="shared" si="106"/>
        <v>6.3120000000000029</v>
      </c>
      <c r="BA185" s="416">
        <f t="shared" si="107"/>
        <v>0.53948717948717972</v>
      </c>
      <c r="BB185" s="416">
        <f t="shared" si="108"/>
        <v>3.8880928913247943</v>
      </c>
      <c r="BC185" s="416">
        <f t="shared" si="109"/>
        <v>0.29249304911955526</v>
      </c>
      <c r="BD185" s="416"/>
      <c r="BE185" s="416">
        <f t="shared" si="110"/>
        <v>1.458</v>
      </c>
      <c r="BF185" s="416">
        <f t="shared" si="111"/>
        <v>1.0880000000000001</v>
      </c>
      <c r="BG185" s="416">
        <f t="shared" si="112"/>
        <v>9.2991452991453005E-2</v>
      </c>
      <c r="BH185" s="416">
        <f t="shared" si="113"/>
        <v>0.67019091662886177</v>
      </c>
      <c r="BI185" s="416">
        <f t="shared" si="114"/>
        <v>0.38445229681978799</v>
      </c>
    </row>
    <row r="186" spans="1:61" ht="18.75" thickBot="1">
      <c r="Q186" s="322">
        <v>6</v>
      </c>
      <c r="R186" s="333">
        <v>21.8</v>
      </c>
      <c r="S186" s="333">
        <v>96</v>
      </c>
      <c r="V186" s="322">
        <v>6</v>
      </c>
      <c r="W186" s="333">
        <v>168</v>
      </c>
      <c r="X186" s="333">
        <v>1.6</v>
      </c>
      <c r="Y186" s="322">
        <v>5.9</v>
      </c>
      <c r="Z186" s="333">
        <v>15.9</v>
      </c>
      <c r="AA186" s="323">
        <v>2.12</v>
      </c>
      <c r="AB186" s="323">
        <v>14.9</v>
      </c>
      <c r="AC186" s="323">
        <v>2.21</v>
      </c>
      <c r="AF186" s="218">
        <f t="shared" si="89"/>
        <v>6</v>
      </c>
      <c r="AG186" s="102">
        <f t="shared" si="90"/>
        <v>1</v>
      </c>
      <c r="AH186" s="102">
        <f t="shared" si="91"/>
        <v>0.36061454194281273</v>
      </c>
      <c r="AI186" s="102">
        <f t="shared" si="92"/>
        <v>18.5</v>
      </c>
      <c r="AJ186" s="102">
        <f t="shared" si="93"/>
        <v>6.6000000000000014</v>
      </c>
      <c r="AK186" s="102">
        <f t="shared" si="94"/>
        <v>1.1520000000000001</v>
      </c>
      <c r="AL186" s="102">
        <f t="shared" si="95"/>
        <v>31.968000000000004</v>
      </c>
      <c r="AM186" s="102">
        <f t="shared" si="96"/>
        <v>30.668000000000003</v>
      </c>
      <c r="AN186" s="102">
        <f t="shared" si="97"/>
        <v>1.65772972972973</v>
      </c>
      <c r="AO186" s="400">
        <f t="shared" si="98"/>
        <v>11.947285168160523</v>
      </c>
      <c r="AP186" s="400">
        <f t="shared" si="115"/>
        <v>11.947285168160523</v>
      </c>
      <c r="AQ186" s="400"/>
      <c r="AR186" s="102">
        <f t="shared" si="99"/>
        <v>4.6080000000000005</v>
      </c>
      <c r="AS186" s="102">
        <f t="shared" si="100"/>
        <v>4.7580000000000009</v>
      </c>
      <c r="AT186" s="409">
        <f t="shared" si="101"/>
        <v>0.25718918918918926</v>
      </c>
      <c r="AU186" s="400">
        <f t="shared" si="102"/>
        <v>1.8535666763436733</v>
      </c>
      <c r="AV186" s="416">
        <f t="shared" si="103"/>
        <v>1.8535666763436733</v>
      </c>
      <c r="AW186" s="416">
        <f t="shared" si="104"/>
        <v>6.44556536359815</v>
      </c>
      <c r="AX186" s="399"/>
      <c r="AY186" s="416">
        <f t="shared" si="105"/>
        <v>18.547200000000004</v>
      </c>
      <c r="AZ186" s="416">
        <f t="shared" si="106"/>
        <v>16.147200000000005</v>
      </c>
      <c r="BA186" s="416">
        <f t="shared" si="107"/>
        <v>0.87282162162162191</v>
      </c>
      <c r="BB186" s="416">
        <f t="shared" si="108"/>
        <v>6.2904396461236995</v>
      </c>
      <c r="BC186" s="416">
        <f t="shared" si="109"/>
        <v>0.52651623842441642</v>
      </c>
      <c r="BD186" s="416"/>
      <c r="BE186" s="416">
        <f t="shared" si="110"/>
        <v>2.3328000000000002</v>
      </c>
      <c r="BF186" s="416">
        <f t="shared" si="111"/>
        <v>2.7027999999999999</v>
      </c>
      <c r="BG186" s="416">
        <f t="shared" si="112"/>
        <v>0.14609729729729728</v>
      </c>
      <c r="BH186" s="416">
        <f t="shared" si="113"/>
        <v>1.052925601685935</v>
      </c>
      <c r="BI186" s="416">
        <f t="shared" si="114"/>
        <v>0.56805380411937767</v>
      </c>
    </row>
    <row r="187" spans="1:61" ht="18.75" thickBot="1">
      <c r="Q187" s="322">
        <v>6</v>
      </c>
      <c r="R187" s="333">
        <v>16.5</v>
      </c>
      <c r="S187" s="405"/>
      <c r="T187" s="353"/>
      <c r="U187" s="354"/>
      <c r="V187" s="406">
        <v>6</v>
      </c>
      <c r="W187" s="407"/>
      <c r="X187" s="407"/>
      <c r="Y187" s="406"/>
      <c r="Z187" s="407"/>
      <c r="AA187" s="404"/>
      <c r="AB187" s="404"/>
      <c r="AC187" s="404"/>
      <c r="AD187" s="346"/>
      <c r="AE187" s="346"/>
      <c r="AF187" s="354">
        <f t="shared" si="89"/>
        <v>6</v>
      </c>
      <c r="AG187" s="408"/>
      <c r="AH187" s="408"/>
      <c r="AI187" s="408"/>
      <c r="AJ187" s="408"/>
      <c r="AK187" s="408"/>
      <c r="AL187" s="408"/>
      <c r="AM187" s="408"/>
      <c r="AN187" s="408"/>
      <c r="AO187" s="408"/>
      <c r="AP187" s="408"/>
      <c r="AQ187" s="408"/>
      <c r="AR187" s="408"/>
      <c r="AS187" s="408"/>
      <c r="AT187" s="408"/>
      <c r="AU187" s="408"/>
      <c r="AV187" s="408"/>
      <c r="AW187" s="408"/>
      <c r="AX187" s="346"/>
      <c r="AY187" s="346"/>
      <c r="AZ187" s="346"/>
      <c r="BA187" s="346"/>
      <c r="BB187" s="346"/>
      <c r="BC187" s="346"/>
      <c r="BD187" s="346"/>
      <c r="BE187" s="346"/>
      <c r="BF187" s="346"/>
      <c r="BG187" s="346"/>
      <c r="BH187" s="346"/>
      <c r="BI187" s="346"/>
    </row>
    <row r="188" spans="1:61" ht="18.75" thickBot="1">
      <c r="Q188" s="322">
        <v>7</v>
      </c>
      <c r="R188" s="333">
        <v>19.3</v>
      </c>
      <c r="S188" s="333">
        <v>92</v>
      </c>
      <c r="V188" s="322">
        <v>7</v>
      </c>
      <c r="W188" s="333">
        <v>293</v>
      </c>
      <c r="X188" s="333">
        <v>2.1</v>
      </c>
      <c r="Y188" s="322">
        <v>6.7</v>
      </c>
      <c r="Z188" s="333">
        <v>17.2</v>
      </c>
      <c r="AA188" s="323">
        <v>2.12</v>
      </c>
      <c r="AB188" s="323">
        <v>10.9</v>
      </c>
      <c r="AC188" s="323">
        <v>2.37</v>
      </c>
      <c r="AF188" s="218">
        <f t="shared" si="89"/>
        <v>7</v>
      </c>
      <c r="AG188" s="102">
        <f>Q188-Q187</f>
        <v>1</v>
      </c>
      <c r="AH188" s="102">
        <f>LN(R188/R187)/AG188</f>
        <v>0.15674471500430492</v>
      </c>
      <c r="AI188" s="102">
        <f>(R187+R188)/2</f>
        <v>17.899999999999999</v>
      </c>
      <c r="AJ188" s="102">
        <f>R188-R187</f>
        <v>2.8000000000000007</v>
      </c>
      <c r="AK188" s="102">
        <f>X188*AK$88/2*24</f>
        <v>1.512</v>
      </c>
      <c r="AL188" s="102">
        <f t="shared" ref="AL188" si="116">AG188*AK188*27.75</f>
        <v>41.957999999999998</v>
      </c>
      <c r="AM188" s="102">
        <f>Z186-Z188+AL188</f>
        <v>40.658000000000001</v>
      </c>
      <c r="AN188" s="102">
        <f t="shared" ref="AN188" si="117">AM188/AI188/AG188</f>
        <v>2.2713966480446928</v>
      </c>
      <c r="AO188" s="400">
        <f t="shared" ref="AO188:AO195" si="118">AN188/$I$20*1000</f>
        <v>16.369992645675847</v>
      </c>
      <c r="AP188" s="400">
        <f t="shared" ref="AP188:AP195" si="119">AO188</f>
        <v>16.369992645675847</v>
      </c>
      <c r="AQ188" s="400"/>
      <c r="AR188" s="102">
        <f t="shared" ref="AR188" si="120">AG188*AK188*4</f>
        <v>6.048</v>
      </c>
      <c r="AS188" s="102">
        <f t="shared" ref="AS188" si="121">AA187-AA188+AR188</f>
        <v>3.9279999999999999</v>
      </c>
      <c r="AT188" s="409">
        <f t="shared" ref="AT188" si="122">AS188/AI188/AG188</f>
        <v>0.21944134078212291</v>
      </c>
      <c r="AU188" s="400">
        <f t="shared" ref="AU188" si="123">AT188/$I$20*1000</f>
        <v>1.5815173179254935</v>
      </c>
      <c r="AV188" s="400">
        <f t="shared" ref="AV188" si="124">AU188</f>
        <v>1.5815173179254935</v>
      </c>
      <c r="AW188" s="102">
        <f t="shared" ref="AW188" si="125">AO188/AU188</f>
        <v>10.350814663951121</v>
      </c>
      <c r="AX188"/>
      <c r="AY188" s="102">
        <f>AG188*AK188*AVERAGE(AB186:AB188)</f>
        <v>19.504799999999999</v>
      </c>
      <c r="AZ188" s="102">
        <f>AB188-AB186+AY188</f>
        <v>15.504799999999999</v>
      </c>
      <c r="BA188" s="102">
        <f t="shared" ref="BA188" si="126">AZ188/AI188/AG188</f>
        <v>0.86618994413407824</v>
      </c>
      <c r="BB188" s="400">
        <f t="shared" ref="BB188" si="127">BA188/$I$20*1000</f>
        <v>6.2426450384346213</v>
      </c>
      <c r="BC188" s="102">
        <f t="shared" ref="BC188" si="128">BB188/AO188</f>
        <v>0.38134684440946426</v>
      </c>
      <c r="BE188" s="102">
        <f>AG188*AK188*AVERAGE(AC186:AC188)</f>
        <v>3.4624800000000002</v>
      </c>
      <c r="BF188" s="102">
        <f>AC188-AC186+BE188</f>
        <v>3.6224800000000004</v>
      </c>
      <c r="BG188" s="102">
        <f t="shared" ref="BG188" si="129">BF188/AI188/AG188</f>
        <v>0.20237318435754192</v>
      </c>
      <c r="BH188" s="400">
        <f t="shared" ref="BH188" si="130">BG188/$I$20*1000</f>
        <v>1.4585068365169915</v>
      </c>
      <c r="BI188" s="102">
        <f t="shared" ref="BI188" si="131">BH188/AU188</f>
        <v>0.92221995926680256</v>
      </c>
    </row>
    <row r="189" spans="1:61" ht="18.75" thickBot="1">
      <c r="Q189" s="322">
        <v>7</v>
      </c>
      <c r="R189" s="333">
        <v>14</v>
      </c>
      <c r="S189" s="405"/>
      <c r="T189" s="353"/>
      <c r="U189" s="354"/>
      <c r="V189" s="406"/>
      <c r="W189" s="407"/>
      <c r="X189" s="407"/>
      <c r="Y189" s="406"/>
      <c r="Z189" s="407"/>
      <c r="AA189" s="404"/>
      <c r="AB189" s="404"/>
      <c r="AC189" s="404"/>
      <c r="AD189" s="346"/>
      <c r="AE189" s="346"/>
      <c r="AF189" s="354">
        <f t="shared" si="89"/>
        <v>7</v>
      </c>
      <c r="AG189" s="408"/>
      <c r="AH189" s="408"/>
      <c r="AI189" s="408"/>
      <c r="AJ189" s="408"/>
      <c r="AK189" s="408"/>
      <c r="AL189" s="408"/>
      <c r="AM189" s="408"/>
      <c r="AN189" s="408"/>
      <c r="AO189" s="408"/>
      <c r="AP189" s="408"/>
      <c r="AQ189" s="408"/>
      <c r="AR189" s="408"/>
      <c r="AS189" s="408"/>
      <c r="AT189" s="408"/>
      <c r="AU189" s="408"/>
      <c r="AV189" s="408"/>
      <c r="AW189" s="408"/>
      <c r="AX189" s="346"/>
      <c r="AY189" s="346"/>
      <c r="AZ189" s="346"/>
      <c r="BA189" s="346"/>
      <c r="BB189" s="346"/>
      <c r="BC189" s="346"/>
      <c r="BD189" s="346"/>
      <c r="BE189" s="346"/>
      <c r="BF189" s="346"/>
      <c r="BG189" s="346"/>
      <c r="BH189" s="346"/>
      <c r="BI189" s="346"/>
    </row>
    <row r="190" spans="1:61" ht="18.75" thickBot="1">
      <c r="Q190" s="322">
        <v>8</v>
      </c>
      <c r="R190" s="333">
        <v>17.600000000000001</v>
      </c>
      <c r="S190" s="333">
        <v>95</v>
      </c>
      <c r="V190" s="322">
        <v>8</v>
      </c>
      <c r="W190" s="333">
        <v>253</v>
      </c>
      <c r="X190" s="333">
        <v>2.2999999999999998</v>
      </c>
      <c r="Y190" s="322">
        <v>7.7</v>
      </c>
      <c r="Z190" s="333">
        <v>22.1</v>
      </c>
      <c r="AA190" s="323">
        <v>2.78</v>
      </c>
      <c r="AB190" s="323">
        <v>13.9</v>
      </c>
      <c r="AC190" s="323">
        <v>2.4900000000000002</v>
      </c>
      <c r="AF190" s="218">
        <f t="shared" si="89"/>
        <v>8</v>
      </c>
      <c r="AG190" s="102">
        <f>Q190-Q189</f>
        <v>1</v>
      </c>
      <c r="AH190" s="102">
        <f>LN(R190/R189)/AG190</f>
        <v>0.22884157242884764</v>
      </c>
      <c r="AI190" s="102">
        <f>(R189+R190)/2</f>
        <v>15.8</v>
      </c>
      <c r="AJ190" s="102">
        <f>R190-R189</f>
        <v>3.6000000000000014</v>
      </c>
      <c r="AK190" s="102">
        <f>X190*AK$88/2*24</f>
        <v>1.6559999999999997</v>
      </c>
      <c r="AL190" s="102">
        <f t="shared" ref="AL190" si="132">AG190*AK190*27.75</f>
        <v>45.953999999999994</v>
      </c>
      <c r="AM190" s="102">
        <f>Z188-Z190+AL190</f>
        <v>41.053999999999988</v>
      </c>
      <c r="AN190" s="102">
        <f t="shared" ref="AN190" si="133">AM190/AI190/AG190</f>
        <v>2.5983544303797461</v>
      </c>
      <c r="AO190" s="400">
        <f t="shared" si="118"/>
        <v>18.726382709418683</v>
      </c>
      <c r="AP190" s="400">
        <f t="shared" si="119"/>
        <v>18.726382709418683</v>
      </c>
      <c r="AQ190" s="400"/>
      <c r="AR190" s="102">
        <f t="shared" ref="AR190" si="134">AG190*AK190*4</f>
        <v>6.6239999999999988</v>
      </c>
      <c r="AS190" s="102">
        <f t="shared" ref="AS190" si="135">AA189-AA190+AR190</f>
        <v>3.843999999999999</v>
      </c>
      <c r="AT190" s="409">
        <f t="shared" ref="AT190" si="136">AS190/AI190/AG190</f>
        <v>0.24329113924050624</v>
      </c>
      <c r="AU190" s="400">
        <f t="shared" ref="AU190" si="137">AT190/$I$20*1000</f>
        <v>1.7534032039510259</v>
      </c>
      <c r="AV190" s="400">
        <f t="shared" ref="AV190" si="138">AU190</f>
        <v>1.7534032039510259</v>
      </c>
      <c r="AW190" s="102">
        <f t="shared" ref="AW190" si="139">AO190/AU190</f>
        <v>10.680020811654527</v>
      </c>
      <c r="AX190"/>
      <c r="AY190" s="102">
        <f>AG190*AK190*AVERAGE(AB188:AB190)</f>
        <v>20.534399999999998</v>
      </c>
      <c r="AZ190" s="102">
        <f>AB190-AB188+AY190</f>
        <v>23.534399999999998</v>
      </c>
      <c r="BA190" s="102">
        <f t="shared" ref="BA190" si="140">AZ190/AI190/AG190</f>
        <v>1.489518987341772</v>
      </c>
      <c r="BB190" s="400">
        <f t="shared" ref="BB190" si="141">BA190/$I$20*1000</f>
        <v>10.734987607457086</v>
      </c>
      <c r="BC190" s="102">
        <f t="shared" ref="BC190" si="142">BB190/AO190</f>
        <v>0.57325473766259094</v>
      </c>
      <c r="BE190" s="102">
        <f>AG190*AK190*AVERAGE(AC188:AC190)</f>
        <v>4.0240799999999997</v>
      </c>
      <c r="BF190" s="102">
        <f>AC190-AC188+BE190</f>
        <v>4.1440799999999998</v>
      </c>
      <c r="BG190" s="102">
        <f t="shared" ref="BG190" si="143">BF190/AI190/AG190</f>
        <v>0.26228354430379747</v>
      </c>
      <c r="BH190" s="400">
        <f t="shared" ref="BH190" si="144">BG190/$I$20*1000</f>
        <v>1.8902817766465583</v>
      </c>
      <c r="BI190" s="102">
        <f t="shared" ref="BI190" si="145">BH190/AU190</f>
        <v>1.0780645161290328</v>
      </c>
    </row>
    <row r="191" spans="1:61" ht="18.75" thickBot="1">
      <c r="Q191" s="322">
        <v>8</v>
      </c>
      <c r="R191" s="333">
        <v>14.5</v>
      </c>
      <c r="S191" s="405"/>
      <c r="T191" s="353"/>
      <c r="U191" s="354"/>
      <c r="V191" s="406"/>
      <c r="W191" s="407"/>
      <c r="X191" s="407"/>
      <c r="Y191" s="406"/>
      <c r="Z191" s="407"/>
      <c r="AA191" s="404"/>
      <c r="AB191" s="404"/>
      <c r="AC191" s="404"/>
      <c r="AD191" s="346"/>
      <c r="AE191" s="346"/>
      <c r="AF191" s="354">
        <f t="shared" si="89"/>
        <v>8</v>
      </c>
      <c r="AG191" s="346"/>
      <c r="AH191" s="357"/>
      <c r="AI191" s="357"/>
      <c r="AJ191" s="357"/>
      <c r="AK191" s="357"/>
      <c r="AL191" s="357"/>
      <c r="AM191" s="357"/>
      <c r="AN191" s="357"/>
      <c r="AO191" s="357"/>
      <c r="AP191" s="357"/>
      <c r="AQ191" s="357"/>
      <c r="AR191" s="408"/>
      <c r="AS191" s="408"/>
      <c r="AT191" s="408"/>
      <c r="AU191" s="408"/>
      <c r="AV191" s="408"/>
      <c r="AW191" s="408"/>
      <c r="AX191" s="346"/>
      <c r="AY191" s="346"/>
      <c r="AZ191" s="346"/>
      <c r="BA191" s="346"/>
      <c r="BB191" s="346"/>
      <c r="BC191" s="346"/>
      <c r="BD191" s="346"/>
      <c r="BE191" s="346"/>
      <c r="BF191" s="346"/>
      <c r="BG191" s="346"/>
      <c r="BH191" s="346"/>
      <c r="BI191" s="346"/>
    </row>
    <row r="192" spans="1:61" ht="18.75" thickBot="1">
      <c r="Q192" s="322">
        <v>9</v>
      </c>
      <c r="R192" s="333">
        <v>21.7</v>
      </c>
      <c r="S192" s="333">
        <v>96</v>
      </c>
      <c r="V192" s="322">
        <v>9</v>
      </c>
      <c r="W192" s="333">
        <v>262</v>
      </c>
      <c r="X192" s="333">
        <v>2.5</v>
      </c>
      <c r="Y192" s="322">
        <v>8.6999999999999993</v>
      </c>
      <c r="Z192" s="333">
        <v>14.1</v>
      </c>
      <c r="AA192" s="323">
        <v>2.1</v>
      </c>
      <c r="AB192" s="323">
        <v>13.7</v>
      </c>
      <c r="AC192" s="323">
        <v>2.2000000000000002</v>
      </c>
      <c r="AF192" s="218">
        <f t="shared" si="89"/>
        <v>9</v>
      </c>
      <c r="AG192" s="102">
        <f>Q192-Q191</f>
        <v>1</v>
      </c>
      <c r="AH192" s="102">
        <f>LN(R192/R191)/AG192</f>
        <v>0.40316361111988508</v>
      </c>
      <c r="AI192" s="102">
        <f>(R191+R192)/2</f>
        <v>18.100000000000001</v>
      </c>
      <c r="AJ192" s="102">
        <f>R192-R191</f>
        <v>7.1999999999999993</v>
      </c>
      <c r="AK192" s="102">
        <f>X192*AK$88/2*24</f>
        <v>1.7999999999999998</v>
      </c>
      <c r="AL192" s="102">
        <f t="shared" ref="AL192" si="146">AG192*AK192*27.75</f>
        <v>49.949999999999996</v>
      </c>
      <c r="AM192" s="102">
        <f>Z190-Z192+AL192</f>
        <v>57.949999999999996</v>
      </c>
      <c r="AN192" s="102">
        <f t="shared" ref="AN192" si="147">AM192/AI192/AG192</f>
        <v>3.2016574585635356</v>
      </c>
      <c r="AO192" s="400">
        <f t="shared" si="118"/>
        <v>23.074397461920984</v>
      </c>
      <c r="AP192" s="400">
        <f t="shared" si="119"/>
        <v>23.074397461920984</v>
      </c>
      <c r="AQ192" s="400"/>
      <c r="AR192" s="102">
        <f t="shared" ref="AR192" si="148">AG192*AK192*4</f>
        <v>7.1999999999999993</v>
      </c>
      <c r="AS192" s="102">
        <f t="shared" ref="AS192" si="149">AA191-AA192+AR192</f>
        <v>5.0999999999999996</v>
      </c>
      <c r="AT192" s="409">
        <f t="shared" ref="AT192" si="150">AS192/AI192/AG192</f>
        <v>0.28176795580110492</v>
      </c>
      <c r="AU192" s="400">
        <f t="shared" ref="AU192" si="151">AT192/$I$20*1000</f>
        <v>2.0307062477272999</v>
      </c>
      <c r="AV192" s="400">
        <f t="shared" ref="AV192" si="152">AU192</f>
        <v>2.0307062477272999</v>
      </c>
      <c r="AW192" s="102">
        <f t="shared" ref="AW192" si="153">AO192/AU192</f>
        <v>11.362745098039214</v>
      </c>
      <c r="AX192"/>
      <c r="AY192" s="102">
        <f>AG192*AK192*AVERAGE(AB190:AB192)</f>
        <v>24.84</v>
      </c>
      <c r="AZ192" s="102">
        <f>AB192-AB190+AY192</f>
        <v>24.64</v>
      </c>
      <c r="BA192" s="102">
        <f t="shared" ref="BA192" si="154">AZ192/AI192/AG192</f>
        <v>1.3613259668508286</v>
      </c>
      <c r="BB192" s="400">
        <f t="shared" ref="BB192" si="155">BA192/$I$20*1000</f>
        <v>9.8110984203922875</v>
      </c>
      <c r="BC192" s="102">
        <f t="shared" ref="BC192" si="156">BB192/AO192</f>
        <v>0.42519413287316654</v>
      </c>
      <c r="BE192" s="102">
        <f>AG192*AK192*AVERAGE(AC190:AC192)</f>
        <v>4.2210000000000001</v>
      </c>
      <c r="BF192" s="102">
        <f>AC192-AC190+BE192</f>
        <v>3.931</v>
      </c>
      <c r="BG192" s="102">
        <f t="shared" ref="BG192" si="157">BF192/AI192/AG192</f>
        <v>0.21718232044198893</v>
      </c>
      <c r="BH192" s="400">
        <f t="shared" ref="BH192" si="158">BG192/$I$20*1000</f>
        <v>1.5652365215325521</v>
      </c>
      <c r="BI192" s="102">
        <f t="shared" ref="BI192" si="159">BH192/AU192</f>
        <v>0.77078431372549017</v>
      </c>
    </row>
    <row r="193" spans="17:61" ht="18.75" thickBot="1">
      <c r="Q193" s="322">
        <v>9</v>
      </c>
      <c r="R193" s="333">
        <v>13.5</v>
      </c>
      <c r="S193" s="405"/>
      <c r="T193" s="353"/>
      <c r="U193" s="354"/>
      <c r="V193" s="406"/>
      <c r="W193" s="407"/>
      <c r="X193" s="407"/>
      <c r="Y193" s="406"/>
      <c r="Z193" s="407"/>
      <c r="AA193" s="404"/>
      <c r="AB193" s="404"/>
      <c r="AC193" s="404"/>
      <c r="AD193" s="346"/>
      <c r="AE193" s="346"/>
      <c r="AF193" s="354">
        <f t="shared" si="89"/>
        <v>9</v>
      </c>
      <c r="AG193" s="346"/>
      <c r="AH193" s="357"/>
      <c r="AI193" s="357"/>
      <c r="AJ193" s="357"/>
      <c r="AK193" s="357"/>
      <c r="AL193" s="357"/>
      <c r="AM193" s="357"/>
      <c r="AN193" s="357"/>
      <c r="AO193" s="357"/>
      <c r="AP193" s="357"/>
      <c r="AQ193" s="357"/>
      <c r="AR193" s="408"/>
      <c r="AS193" s="408"/>
      <c r="AT193" s="408"/>
      <c r="AU193" s="408"/>
      <c r="AV193" s="408"/>
      <c r="AW193" s="408"/>
      <c r="AX193" s="346"/>
      <c r="AY193" s="346"/>
      <c r="AZ193" s="346"/>
      <c r="BA193" s="346"/>
      <c r="BB193" s="346"/>
      <c r="BC193" s="346"/>
      <c r="BD193" s="346"/>
      <c r="BE193" s="346"/>
      <c r="BF193" s="346"/>
      <c r="BG193" s="346"/>
      <c r="BH193" s="346"/>
      <c r="BI193" s="346"/>
    </row>
    <row r="194" spans="17:61" ht="18.75" thickBot="1">
      <c r="Q194" s="322">
        <v>10</v>
      </c>
      <c r="R194" s="333">
        <v>16</v>
      </c>
      <c r="S194" s="333">
        <v>96</v>
      </c>
      <c r="V194" s="322">
        <v>10</v>
      </c>
      <c r="W194" s="333">
        <v>264</v>
      </c>
      <c r="X194" s="333">
        <v>2.7</v>
      </c>
      <c r="Y194" s="322">
        <v>9.6999999999999993</v>
      </c>
      <c r="Z194" s="333">
        <v>13.7</v>
      </c>
      <c r="AA194" s="324"/>
      <c r="AB194" s="323">
        <v>14.9</v>
      </c>
      <c r="AC194" s="323">
        <v>2.23</v>
      </c>
      <c r="AF194" s="218">
        <f t="shared" si="89"/>
        <v>10</v>
      </c>
      <c r="AG194" s="102">
        <f>Q194-Q193</f>
        <v>1</v>
      </c>
      <c r="AH194" s="102">
        <f>LN(R194/R193)/AG194</f>
        <v>0.16989903679539742</v>
      </c>
      <c r="AI194" s="102">
        <f>(R193+R194)/2</f>
        <v>14.75</v>
      </c>
      <c r="AJ194" s="102">
        <f>R194-R193</f>
        <v>2.5</v>
      </c>
      <c r="AK194" s="102">
        <f>X194*AK$88/2*24</f>
        <v>1.944</v>
      </c>
      <c r="AL194" s="102">
        <f t="shared" ref="AL194" si="160">AG194*AK194*27.75</f>
        <v>53.945999999999998</v>
      </c>
      <c r="AM194" s="102">
        <f>Z192-Z194+AL194</f>
        <v>54.345999999999997</v>
      </c>
      <c r="AN194" s="102">
        <f t="shared" ref="AN194" si="161">AM194/AI194/AG194</f>
        <v>3.6844745762711861</v>
      </c>
      <c r="AO194" s="400">
        <f t="shared" si="118"/>
        <v>26.554068294791357</v>
      </c>
      <c r="AP194" s="400">
        <f t="shared" si="119"/>
        <v>26.554068294791357</v>
      </c>
      <c r="AQ194" s="400"/>
      <c r="AR194" s="102">
        <f t="shared" ref="AR194:AR195" si="162">AG194*AK194*4</f>
        <v>7.7759999999999998</v>
      </c>
      <c r="AS194" s="102">
        <f t="shared" ref="AS194:AS195" si="163">AA193-AA194+AR194</f>
        <v>7.7759999999999998</v>
      </c>
      <c r="AT194" s="409">
        <f t="shared" ref="AT194:AT195" si="164">AS194/AI194/AG194</f>
        <v>0.52718644067796605</v>
      </c>
      <c r="AU194" s="400">
        <f t="shared" ref="AU194:AU195" si="165">AT194/$I$20*1000</f>
        <v>3.7994412663360246</v>
      </c>
      <c r="AV194" s="400">
        <f t="shared" ref="AV194:AV195" si="166">AU194</f>
        <v>3.7994412663360246</v>
      </c>
      <c r="AW194" s="102">
        <f t="shared" ref="AW194:AW195" si="167">AO194/AU194</f>
        <v>6.9889403292181065</v>
      </c>
      <c r="AX194"/>
      <c r="AY194" s="102">
        <f>AG194*AK194*AVERAGE(AB192:AB194)</f>
        <v>27.799199999999999</v>
      </c>
      <c r="AZ194" s="102">
        <f>AB194-AB192+AY194</f>
        <v>28.999200000000002</v>
      </c>
      <c r="BA194" s="102">
        <f t="shared" ref="BA194:BA195" si="168">AZ194/AI194/AG194</f>
        <v>1.9660474576271187</v>
      </c>
      <c r="BB194" s="400">
        <f t="shared" ref="BB194:BB195" si="169">BA194/$I$20*1000</f>
        <v>14.16933605590685</v>
      </c>
      <c r="BC194" s="102">
        <f t="shared" ref="BC194:BC195" si="170">BB194/AO194</f>
        <v>0.53360320906782477</v>
      </c>
      <c r="BE194" s="102">
        <f>AG194*AK194*AVERAGE(AC192:AC194)</f>
        <v>4.3059599999999998</v>
      </c>
      <c r="BF194" s="102">
        <f>AC194-AC192+BE194</f>
        <v>4.33596</v>
      </c>
      <c r="BG194" s="102">
        <f t="shared" ref="BG194:BG195" si="171">BF194/AI194/AG194</f>
        <v>0.29396338983050846</v>
      </c>
      <c r="BH194" s="400">
        <f t="shared" ref="BH194:BH195" si="172">BG194/$I$20*1000</f>
        <v>2.1185989394524625</v>
      </c>
      <c r="BI194" s="102">
        <f t="shared" ref="BI194:BI195" si="173">BH194/AU194</f>
        <v>0.55760802469135795</v>
      </c>
    </row>
    <row r="195" spans="17:61" ht="18.75" thickBot="1">
      <c r="Q195" s="322">
        <v>11</v>
      </c>
      <c r="R195" s="333">
        <v>28.1</v>
      </c>
      <c r="S195" s="333">
        <v>95</v>
      </c>
      <c r="V195" s="322">
        <v>11</v>
      </c>
      <c r="W195" s="333">
        <v>169</v>
      </c>
      <c r="X195" s="333">
        <v>2.9</v>
      </c>
      <c r="Y195" s="322">
        <v>10.8</v>
      </c>
      <c r="Z195" s="333">
        <v>12.8</v>
      </c>
      <c r="AA195" s="323">
        <v>1.74</v>
      </c>
      <c r="AB195" s="323">
        <v>13.3</v>
      </c>
      <c r="AC195" s="323">
        <v>2.41</v>
      </c>
      <c r="AF195" s="218">
        <f t="shared" si="89"/>
        <v>11</v>
      </c>
      <c r="AG195" s="102">
        <f>Q195-Q194</f>
        <v>1</v>
      </c>
      <c r="AH195" s="102">
        <f>LN(R195/R194)/AG195</f>
        <v>0.56318085409991891</v>
      </c>
      <c r="AI195" s="102">
        <f>(R194+R195)/2</f>
        <v>22.05</v>
      </c>
      <c r="AJ195" s="102">
        <f>R195-R194</f>
        <v>12.100000000000001</v>
      </c>
      <c r="AK195" s="102">
        <f>X195*AK$88/2*24</f>
        <v>2.0880000000000001</v>
      </c>
      <c r="AL195" s="102">
        <f>AG195*AK195*27.75</f>
        <v>57.942</v>
      </c>
      <c r="AM195" s="102">
        <f>Z194-Z195+AL195</f>
        <v>58.841999999999999</v>
      </c>
      <c r="AN195" s="102">
        <f>AM195/AI195/AG195</f>
        <v>2.6685714285714286</v>
      </c>
      <c r="AO195" s="400">
        <f t="shared" si="118"/>
        <v>19.232437759288008</v>
      </c>
      <c r="AP195" s="400">
        <f t="shared" si="119"/>
        <v>19.232437759288008</v>
      </c>
      <c r="AQ195" s="400"/>
      <c r="AR195" s="102">
        <f t="shared" si="162"/>
        <v>8.3520000000000003</v>
      </c>
      <c r="AS195" s="102">
        <f t="shared" si="163"/>
        <v>6.6120000000000001</v>
      </c>
      <c r="AT195" s="409">
        <f t="shared" si="164"/>
        <v>0.29986394557823126</v>
      </c>
      <c r="AU195" s="400">
        <f t="shared" si="165"/>
        <v>2.1611243408519814</v>
      </c>
      <c r="AV195" s="416">
        <f t="shared" si="166"/>
        <v>2.1611243408519814</v>
      </c>
      <c r="AW195" s="416">
        <f t="shared" si="167"/>
        <v>8.8992740471869336</v>
      </c>
      <c r="AX195" s="399"/>
      <c r="AY195" s="416">
        <f t="shared" ref="AY195" si="174">AG195*AK195*AVERAGE(AB194:AB195)</f>
        <v>29.440800000000003</v>
      </c>
      <c r="AZ195" s="416">
        <f t="shared" ref="AZ195" si="175">AB195-AB194+AY195</f>
        <v>27.840800000000002</v>
      </c>
      <c r="BA195" s="416">
        <f t="shared" si="168"/>
        <v>1.2626213151927439</v>
      </c>
      <c r="BB195" s="416">
        <f t="shared" si="169"/>
        <v>9.0997323878995555</v>
      </c>
      <c r="BC195" s="416">
        <f t="shared" si="170"/>
        <v>0.47314503245980771</v>
      </c>
      <c r="BD195" s="416"/>
      <c r="BE195" s="416">
        <f t="shared" ref="BE195" si="176">AG195*AK195*AVERAGE(AC194:AC195)</f>
        <v>4.8441600000000005</v>
      </c>
      <c r="BF195" s="416">
        <f t="shared" ref="BF195" si="177">AC195-AC194+BE195</f>
        <v>5.0241600000000002</v>
      </c>
      <c r="BG195" s="416">
        <f t="shared" si="171"/>
        <v>0.22785306122448978</v>
      </c>
      <c r="BH195" s="416">
        <f t="shared" si="172"/>
        <v>1.6421407241885801</v>
      </c>
      <c r="BI195" s="416">
        <f t="shared" si="173"/>
        <v>0.7598548094373867</v>
      </c>
    </row>
    <row r="196" spans="17:61" ht="18.75" thickBot="1">
      <c r="Q196" s="322">
        <v>11</v>
      </c>
      <c r="R196" s="333">
        <v>15.4</v>
      </c>
      <c r="S196" s="405"/>
      <c r="T196" s="353"/>
      <c r="U196" s="354"/>
      <c r="V196" s="406"/>
      <c r="W196" s="407"/>
      <c r="X196" s="407"/>
      <c r="Y196" s="406"/>
      <c r="Z196" s="407"/>
      <c r="AA196" s="404"/>
      <c r="AB196" s="404"/>
      <c r="AC196" s="404"/>
      <c r="AD196" s="346"/>
      <c r="AE196" s="346"/>
      <c r="AF196" s="354">
        <f t="shared" si="89"/>
        <v>11</v>
      </c>
      <c r="AG196" s="346"/>
      <c r="AH196" s="357"/>
      <c r="AI196" s="357"/>
      <c r="AJ196" s="357"/>
      <c r="AK196" s="357"/>
      <c r="AL196" s="357"/>
      <c r="AM196" s="357"/>
      <c r="AN196" s="357"/>
      <c r="AO196" s="357"/>
      <c r="AP196" s="357"/>
      <c r="AQ196" s="357"/>
      <c r="AR196" s="408"/>
      <c r="AS196" s="408"/>
      <c r="AT196" s="408"/>
      <c r="AU196" s="408"/>
      <c r="AV196" s="408"/>
      <c r="AW196" s="408"/>
      <c r="AX196" s="346"/>
      <c r="AY196" s="346"/>
      <c r="AZ196" s="346"/>
      <c r="BA196" s="346"/>
      <c r="BB196" s="346"/>
      <c r="BC196" s="346"/>
      <c r="BD196" s="346"/>
      <c r="BE196" s="346"/>
      <c r="BF196" s="346"/>
      <c r="BG196" s="346"/>
      <c r="BH196" s="346"/>
      <c r="BI196" s="346"/>
    </row>
    <row r="197" spans="17:61" ht="18.75" thickBot="1">
      <c r="Q197" s="322">
        <v>12</v>
      </c>
      <c r="R197" s="333">
        <v>20.7</v>
      </c>
      <c r="S197" s="333">
        <v>96</v>
      </c>
      <c r="V197" s="322">
        <v>12</v>
      </c>
      <c r="W197" s="333">
        <v>251</v>
      </c>
      <c r="X197" s="333">
        <v>3.1</v>
      </c>
      <c r="Y197" s="322">
        <v>11.7</v>
      </c>
      <c r="Z197" s="333">
        <v>13.7</v>
      </c>
      <c r="AA197" s="323">
        <v>1.96</v>
      </c>
      <c r="AB197" s="323">
        <v>13.2</v>
      </c>
      <c r="AC197" s="323">
        <v>2.35</v>
      </c>
      <c r="AF197" s="218">
        <f t="shared" si="89"/>
        <v>12</v>
      </c>
      <c r="AG197" s="102">
        <f>Q197-Q196</f>
        <v>1</v>
      </c>
      <c r="AH197" s="102">
        <f>LN(R197/R196)/AG197</f>
        <v>0.29576619085173989</v>
      </c>
      <c r="AI197" s="102">
        <f>(R196+R197)/2</f>
        <v>18.05</v>
      </c>
      <c r="AJ197" s="102">
        <f>R197-R196</f>
        <v>5.2999999999999989</v>
      </c>
      <c r="AK197" s="102">
        <f>X197*AK$88/2*24</f>
        <v>2.2320000000000002</v>
      </c>
      <c r="AL197" s="102">
        <f t="shared" ref="AL197" si="178">AG197*AK197*27.75</f>
        <v>61.938000000000002</v>
      </c>
      <c r="AM197" s="102">
        <f>Z195-Z197+AL197</f>
        <v>61.038000000000004</v>
      </c>
      <c r="AN197" s="102">
        <f t="shared" ref="AN197" si="179">AM197/AI197/AG197</f>
        <v>3.3816066481994462</v>
      </c>
      <c r="AO197" s="400">
        <f t="shared" ref="AO197" si="180">AN197/$I$20*1000</f>
        <v>24.371294203170919</v>
      </c>
      <c r="AP197" s="400">
        <f t="shared" ref="AP197" si="181">AO197</f>
        <v>24.371294203170919</v>
      </c>
      <c r="AQ197" s="400"/>
      <c r="AR197" s="102">
        <f t="shared" ref="AR197" si="182">AG197*AK197*4</f>
        <v>8.9280000000000008</v>
      </c>
      <c r="AS197" s="102">
        <f t="shared" ref="AS197" si="183">AA196-AA197+AR197</f>
        <v>6.9680000000000009</v>
      </c>
      <c r="AT197" s="409">
        <f t="shared" ref="AT197" si="184">AS197/AI197/AG197</f>
        <v>0.38603878116343493</v>
      </c>
      <c r="AU197" s="400">
        <f t="shared" ref="AU197" si="185">AT197/$I$20*1000</f>
        <v>2.7821877847848056</v>
      </c>
      <c r="AV197" s="400">
        <f t="shared" ref="AV197" si="186">AU197</f>
        <v>2.7821877847848056</v>
      </c>
      <c r="AW197" s="102">
        <f t="shared" ref="AW197" si="187">AO197/AU197</f>
        <v>8.7597588978185996</v>
      </c>
      <c r="AX197"/>
      <c r="AY197" s="102">
        <f>AG197*AK197*AVERAGE(AB195:AB197)</f>
        <v>29.574000000000002</v>
      </c>
      <c r="AZ197" s="102">
        <f>AB197-AB195+AY197</f>
        <v>29.474</v>
      </c>
      <c r="BA197" s="102">
        <f t="shared" ref="BA197" si="188">AZ197/AI197/AG197</f>
        <v>1.6329085872576177</v>
      </c>
      <c r="BB197" s="400">
        <f t="shared" ref="BB197" si="189">BA197/$I$20*1000</f>
        <v>11.768398790003927</v>
      </c>
      <c r="BC197" s="102">
        <f t="shared" ref="BC197" si="190">BB197/AO197</f>
        <v>0.48287951767751236</v>
      </c>
      <c r="BE197" s="102">
        <f>AG197*AK197*AVERAGE(AC195:AC197)</f>
        <v>5.3121600000000004</v>
      </c>
      <c r="BF197" s="102">
        <f>AC197-AC195+BE197</f>
        <v>5.2521599999999999</v>
      </c>
      <c r="BG197" s="102">
        <f t="shared" ref="BG197" si="191">BF197/AI197/AG197</f>
        <v>0.29097839335180053</v>
      </c>
      <c r="BH197" s="400">
        <f t="shared" ref="BH197" si="192">BG197/$I$20*1000</f>
        <v>2.0970860212019753</v>
      </c>
      <c r="BI197" s="102">
        <f t="shared" ref="BI197" si="193">BH197/AU197</f>
        <v>0.75375430539609645</v>
      </c>
    </row>
    <row r="198" spans="17:61" ht="18.75" thickBot="1">
      <c r="Q198" s="322">
        <v>12</v>
      </c>
      <c r="R198" s="333">
        <v>16.5</v>
      </c>
      <c r="S198" s="405"/>
      <c r="T198" s="353"/>
      <c r="U198" s="354"/>
      <c r="V198" s="406"/>
      <c r="W198" s="407"/>
      <c r="X198" s="407"/>
      <c r="Y198" s="406"/>
      <c r="Z198" s="407"/>
      <c r="AA198" s="404"/>
      <c r="AB198" s="404"/>
      <c r="AC198" s="404"/>
      <c r="AD198" s="346"/>
      <c r="AE198" s="346"/>
      <c r="AF198" s="354">
        <f t="shared" si="89"/>
        <v>12</v>
      </c>
      <c r="AG198" s="346"/>
      <c r="AH198" s="357"/>
      <c r="AI198" s="357"/>
      <c r="AJ198" s="357"/>
      <c r="AK198" s="357"/>
      <c r="AL198" s="357"/>
      <c r="AM198" s="357"/>
      <c r="AN198" s="357"/>
      <c r="AO198" s="357"/>
      <c r="AP198" s="357"/>
      <c r="AQ198" s="357"/>
      <c r="AR198" s="408"/>
      <c r="AS198" s="408"/>
      <c r="AT198" s="408"/>
      <c r="AU198" s="408"/>
      <c r="AV198" s="408"/>
      <c r="AW198" s="408"/>
      <c r="AX198" s="346"/>
      <c r="AY198" s="346"/>
      <c r="AZ198" s="346"/>
      <c r="BA198" s="346"/>
      <c r="BB198" s="346"/>
      <c r="BC198" s="346"/>
      <c r="BD198" s="346"/>
      <c r="BE198" s="346"/>
      <c r="BF198" s="346"/>
      <c r="BG198" s="346"/>
      <c r="BH198" s="346"/>
      <c r="BI198" s="346"/>
    </row>
    <row r="199" spans="17:61" ht="18.75" thickBot="1">
      <c r="Q199" s="322">
        <v>13</v>
      </c>
      <c r="R199" s="333">
        <v>21.7</v>
      </c>
      <c r="S199" s="333">
        <v>96</v>
      </c>
      <c r="V199" s="322">
        <v>13</v>
      </c>
      <c r="W199" s="333">
        <v>221</v>
      </c>
      <c r="X199" s="333">
        <v>3.3</v>
      </c>
      <c r="Y199" s="322">
        <v>12.7</v>
      </c>
      <c r="Z199" s="333">
        <v>13.7</v>
      </c>
      <c r="AA199" s="323">
        <v>2</v>
      </c>
      <c r="AB199" s="323">
        <v>13.4</v>
      </c>
      <c r="AC199" s="323">
        <v>2.42</v>
      </c>
      <c r="AF199" s="218">
        <f t="shared" si="89"/>
        <v>13</v>
      </c>
      <c r="AG199" s="102">
        <f>Q199-Q198</f>
        <v>1</v>
      </c>
      <c r="AH199" s="102">
        <f>LN(R199/R198)/AG199</f>
        <v>0.27395187963987894</v>
      </c>
      <c r="AI199" s="102">
        <f>(R198+R199)/2</f>
        <v>19.100000000000001</v>
      </c>
      <c r="AJ199" s="102">
        <f>R199-R198</f>
        <v>5.1999999999999993</v>
      </c>
      <c r="AK199" s="102">
        <f>X199*AK$88/2*24</f>
        <v>2.3759999999999999</v>
      </c>
      <c r="AL199" s="102">
        <f t="shared" ref="AL199" si="194">AG199*AK199*27.75</f>
        <v>65.933999999999997</v>
      </c>
      <c r="AM199" s="102">
        <f>Z197-Z199+AL199</f>
        <v>65.933999999999997</v>
      </c>
      <c r="AN199" s="102">
        <f t="shared" ref="AN199" si="195">AM199/AI199/AG199</f>
        <v>3.4520418848167536</v>
      </c>
      <c r="AO199" s="400">
        <f t="shared" ref="AO199" si="196">AN199/$I$20*1000</f>
        <v>24.878922100929039</v>
      </c>
      <c r="AP199" s="400">
        <f t="shared" ref="AP199" si="197">AO199</f>
        <v>24.878922100929039</v>
      </c>
      <c r="AQ199" s="400"/>
      <c r="AR199" s="102">
        <f t="shared" ref="AR199" si="198">AG199*AK199*4</f>
        <v>9.5039999999999996</v>
      </c>
      <c r="AS199" s="102">
        <f t="shared" ref="AS199" si="199">AA198-AA199+AR199</f>
        <v>7.5039999999999996</v>
      </c>
      <c r="AT199" s="409">
        <f t="shared" ref="AT199" si="200">AS199/AI199/AG199</f>
        <v>0.39287958115183241</v>
      </c>
      <c r="AU199" s="400">
        <f t="shared" ref="AU199" si="201">AT199/$I$20*1000</f>
        <v>2.8314895417443426</v>
      </c>
      <c r="AV199" s="400">
        <f t="shared" ref="AV199" si="202">AU199</f>
        <v>2.8314895417443426</v>
      </c>
      <c r="AW199" s="102">
        <f t="shared" ref="AW199" si="203">AO199/AU199</f>
        <v>8.786513859275054</v>
      </c>
      <c r="AX199"/>
      <c r="AY199" s="102">
        <f>AG199*AK199*AVERAGE(AB197:AB199)</f>
        <v>31.6008</v>
      </c>
      <c r="AZ199" s="102">
        <f>AB199-AB197+AY199</f>
        <v>31.800800000000002</v>
      </c>
      <c r="BA199" s="102">
        <f t="shared" ref="BA199" si="204">AZ199/AI199/AG199</f>
        <v>1.6649633507853403</v>
      </c>
      <c r="BB199" s="400">
        <f t="shared" ref="BB199" si="205">BA199/$I$20*1000</f>
        <v>11.999417992950894</v>
      </c>
      <c r="BC199" s="102">
        <f t="shared" ref="BC199" si="206">BB199/AO199</f>
        <v>0.48231261564594902</v>
      </c>
      <c r="BE199" s="102">
        <f>AG199*AK199*AVERAGE(AC197:AC199)</f>
        <v>5.6667599999999991</v>
      </c>
      <c r="BF199" s="102">
        <f>AC199-AC197+BE199</f>
        <v>5.7367599999999985</v>
      </c>
      <c r="BG199" s="102">
        <f t="shared" ref="BG199" si="207">BF199/AI199/AG199</f>
        <v>0.30035392670157057</v>
      </c>
      <c r="BH199" s="400">
        <f t="shared" ref="BH199" si="208">BG199/$I$20*1000</f>
        <v>2.164655642790148</v>
      </c>
      <c r="BI199" s="102">
        <f t="shared" ref="BI199" si="209">BH199/AU199</f>
        <v>0.76449360341151362</v>
      </c>
    </row>
    <row r="200" spans="17:61" ht="18.75" thickBot="1">
      <c r="Q200" s="322">
        <v>13</v>
      </c>
      <c r="R200" s="333">
        <v>16.600000000000001</v>
      </c>
      <c r="S200" s="405"/>
      <c r="T200" s="353"/>
      <c r="U200" s="354"/>
      <c r="V200" s="406"/>
      <c r="W200" s="407"/>
      <c r="X200" s="407"/>
      <c r="Y200" s="406"/>
      <c r="Z200" s="407"/>
      <c r="AA200" s="404"/>
      <c r="AB200" s="404"/>
      <c r="AC200" s="404"/>
      <c r="AD200" s="346"/>
      <c r="AE200" s="346"/>
      <c r="AF200" s="354">
        <f t="shared" si="89"/>
        <v>13</v>
      </c>
      <c r="AG200" s="346"/>
      <c r="AH200" s="357"/>
      <c r="AI200" s="357"/>
      <c r="AJ200" s="357"/>
      <c r="AK200" s="357"/>
      <c r="AL200" s="357"/>
      <c r="AM200" s="357"/>
      <c r="AN200" s="357"/>
      <c r="AO200" s="357"/>
      <c r="AP200" s="357"/>
      <c r="AQ200" s="357"/>
      <c r="AR200" s="408"/>
      <c r="AS200" s="408"/>
      <c r="AT200" s="408"/>
      <c r="AU200" s="408"/>
      <c r="AV200" s="408"/>
      <c r="AW200" s="408"/>
      <c r="AX200" s="346"/>
      <c r="AY200" s="346"/>
      <c r="AZ200" s="346"/>
      <c r="BA200" s="346"/>
      <c r="BB200" s="346"/>
      <c r="BC200" s="346"/>
      <c r="BD200" s="346"/>
      <c r="BE200" s="346"/>
      <c r="BF200" s="346"/>
      <c r="BG200" s="346"/>
      <c r="BH200" s="346"/>
      <c r="BI200" s="346"/>
    </row>
    <row r="201" spans="17:61" ht="18.75" thickBot="1">
      <c r="Q201" s="322">
        <v>14</v>
      </c>
      <c r="R201" s="333">
        <v>23.2</v>
      </c>
      <c r="S201" s="333">
        <v>96</v>
      </c>
      <c r="V201" s="322">
        <v>14</v>
      </c>
      <c r="W201" s="333">
        <v>207</v>
      </c>
      <c r="X201" s="333">
        <v>3.4</v>
      </c>
      <c r="Y201" s="322">
        <v>13.6</v>
      </c>
      <c r="Z201" s="333">
        <v>13.2</v>
      </c>
      <c r="AA201" s="323">
        <v>1.89</v>
      </c>
      <c r="AB201" s="323">
        <v>14.9</v>
      </c>
      <c r="AC201" s="323">
        <v>2.36</v>
      </c>
      <c r="AF201" s="218">
        <f t="shared" si="89"/>
        <v>14</v>
      </c>
      <c r="AG201" s="102">
        <f>Q201-Q200</f>
        <v>1</v>
      </c>
      <c r="AH201" s="102">
        <f>LN(R201/R200)/AG201</f>
        <v>0.33474958330976662</v>
      </c>
      <c r="AI201" s="102">
        <f>(R200+R201)/2</f>
        <v>19.899999999999999</v>
      </c>
      <c r="AJ201" s="102">
        <f>R201-R200</f>
        <v>6.5999999999999979</v>
      </c>
      <c r="AK201" s="102">
        <f>X201*AK$88/2*24</f>
        <v>2.448</v>
      </c>
      <c r="AL201" s="102">
        <f t="shared" ref="AL201" si="210">AG201*AK201*27.75</f>
        <v>67.932000000000002</v>
      </c>
      <c r="AM201" s="102">
        <f>Z199-Z201+AL201</f>
        <v>68.432000000000002</v>
      </c>
      <c r="AN201" s="102">
        <f t="shared" ref="AN201" si="211">AM201/AI201/AG201</f>
        <v>3.4387939698492467</v>
      </c>
      <c r="AO201" s="400">
        <f t="shared" ref="AO201" si="212">AN201/$I$20*1000</f>
        <v>24.783444161937041</v>
      </c>
      <c r="AP201" s="400">
        <f t="shared" ref="AP201" si="213">AO201</f>
        <v>24.783444161937041</v>
      </c>
      <c r="AQ201" s="400"/>
      <c r="AR201" s="102">
        <f t="shared" ref="AR201" si="214">AG201*AK201*4</f>
        <v>9.7919999999999998</v>
      </c>
      <c r="AS201" s="102">
        <f t="shared" ref="AS201" si="215">AA200-AA201+AR201</f>
        <v>7.9020000000000001</v>
      </c>
      <c r="AT201" s="409">
        <f t="shared" ref="AT201" si="216">AS201/AI201/AG201</f>
        <v>0.3970854271356784</v>
      </c>
      <c r="AU201" s="400">
        <f t="shared" ref="AU201" si="217">AT201/$I$20*1000</f>
        <v>2.8618011422671632</v>
      </c>
      <c r="AV201" s="400">
        <f t="shared" ref="AV201" si="218">AU201</f>
        <v>2.8618011422671632</v>
      </c>
      <c r="AW201" s="102">
        <f t="shared" ref="AW201" si="219">AO201/AU201</f>
        <v>8.6600860541635019</v>
      </c>
      <c r="AX201"/>
      <c r="AY201" s="102">
        <f>AG201*AK201*AVERAGE(AB199:AB201)</f>
        <v>34.639200000000002</v>
      </c>
      <c r="AZ201" s="102">
        <f>AB201-AB199+AY201</f>
        <v>36.139200000000002</v>
      </c>
      <c r="BA201" s="102">
        <f t="shared" ref="BA201" si="220">AZ201/AI201/AG201</f>
        <v>1.8160402010050254</v>
      </c>
      <c r="BB201" s="400">
        <f t="shared" ref="BB201" si="221">BA201/$I$20*1000</f>
        <v>13.088231313670143</v>
      </c>
      <c r="BC201" s="102">
        <f t="shared" ref="BC201" si="222">BB201/AO201</f>
        <v>0.52810381108253457</v>
      </c>
      <c r="BE201" s="102">
        <f>AG201*AK201*AVERAGE(AC199:AC201)</f>
        <v>5.850719999999999</v>
      </c>
      <c r="BF201" s="102">
        <f>AC201-AC199+BE201</f>
        <v>5.7907199999999985</v>
      </c>
      <c r="BG201" s="102">
        <f t="shared" ref="BG201" si="223">BF201/AI201/AG201</f>
        <v>0.29099095477386927</v>
      </c>
      <c r="BH201" s="400">
        <f t="shared" ref="BH201" si="224">BG201/$I$20*1000</f>
        <v>2.0971765515754619</v>
      </c>
      <c r="BI201" s="102">
        <f t="shared" ref="BI201" si="225">BH201/AU201</f>
        <v>0.73281700835231556</v>
      </c>
    </row>
    <row r="202" spans="17:61" ht="18.75" thickBot="1">
      <c r="Q202" s="322">
        <v>14</v>
      </c>
      <c r="R202" s="333">
        <v>15.2</v>
      </c>
      <c r="S202" s="405"/>
      <c r="T202" s="353"/>
      <c r="U202" s="354"/>
      <c r="V202" s="406"/>
      <c r="W202" s="407"/>
      <c r="X202" s="407"/>
      <c r="Y202" s="406"/>
      <c r="Z202" s="407"/>
      <c r="AA202" s="404"/>
      <c r="AB202" s="404"/>
      <c r="AC202" s="404"/>
      <c r="AD202" s="346"/>
      <c r="AE202" s="346"/>
      <c r="AF202" s="354">
        <f t="shared" si="89"/>
        <v>14</v>
      </c>
      <c r="AG202" s="346"/>
      <c r="AH202" s="357"/>
      <c r="AI202" s="357"/>
      <c r="AJ202" s="357"/>
      <c r="AK202" s="357"/>
      <c r="AL202" s="357"/>
      <c r="AM202" s="357"/>
      <c r="AN202" s="357"/>
      <c r="AO202" s="357"/>
      <c r="AP202" s="357"/>
      <c r="AQ202" s="357"/>
      <c r="AR202" s="408"/>
      <c r="AS202" s="408"/>
      <c r="AT202" s="408"/>
      <c r="AU202" s="408"/>
      <c r="AV202" s="408"/>
      <c r="AW202" s="408"/>
      <c r="AX202" s="346"/>
      <c r="AY202" s="346"/>
      <c r="AZ202" s="346"/>
      <c r="BA202" s="346"/>
      <c r="BB202" s="346"/>
      <c r="BC202" s="346"/>
      <c r="BD202" s="346"/>
      <c r="BE202" s="346"/>
      <c r="BF202" s="346"/>
      <c r="BG202" s="346"/>
      <c r="BH202" s="346"/>
      <c r="BI202" s="346"/>
    </row>
    <row r="203" spans="17:61" ht="18.75" thickBot="1">
      <c r="Q203" s="322">
        <v>15</v>
      </c>
      <c r="R203" s="333">
        <v>20.7</v>
      </c>
      <c r="S203" s="333">
        <v>98</v>
      </c>
      <c r="V203" s="322">
        <v>15</v>
      </c>
      <c r="W203" s="333">
        <v>234</v>
      </c>
      <c r="X203" s="333">
        <v>3.5</v>
      </c>
      <c r="Y203" s="322">
        <v>14.7</v>
      </c>
      <c r="Z203" s="333">
        <v>12.8</v>
      </c>
      <c r="AA203" s="323">
        <v>1.92</v>
      </c>
      <c r="AB203" s="323">
        <v>17.3</v>
      </c>
      <c r="AC203" s="323">
        <v>2.37</v>
      </c>
      <c r="AF203" s="218">
        <f t="shared" si="89"/>
        <v>15</v>
      </c>
      <c r="AG203" s="102">
        <f>Q203-Q202</f>
        <v>1</v>
      </c>
      <c r="AH203" s="102">
        <f>LN(R203/R202)/AG203</f>
        <v>0.30883827241909273</v>
      </c>
      <c r="AI203" s="102">
        <f>(R202+R203)/2</f>
        <v>17.95</v>
      </c>
      <c r="AJ203" s="102">
        <f>R203-R202</f>
        <v>5.5</v>
      </c>
      <c r="AK203" s="102">
        <f>X203*AK$88/2*24</f>
        <v>2.52</v>
      </c>
      <c r="AL203" s="102">
        <f t="shared" ref="AL203" si="226">AG203*AK203*27.75</f>
        <v>69.930000000000007</v>
      </c>
      <c r="AM203" s="102">
        <f>Z201-Z203+AL203</f>
        <v>70.330000000000013</v>
      </c>
      <c r="AN203" s="102">
        <f t="shared" ref="AN203" si="227">AM203/AI203/AG203</f>
        <v>3.9181058495821737</v>
      </c>
      <c r="AO203" s="400">
        <f t="shared" ref="AO203" si="228">AN203/$I$20*1000</f>
        <v>28.237852687619913</v>
      </c>
      <c r="AP203" s="400">
        <f t="shared" ref="AP203" si="229">AO203</f>
        <v>28.237852687619913</v>
      </c>
      <c r="AQ203" s="400"/>
      <c r="AR203" s="102">
        <f t="shared" ref="AR203" si="230">AG203*AK203*4</f>
        <v>10.08</v>
      </c>
      <c r="AS203" s="102">
        <f t="shared" ref="AS203" si="231">AA202-AA203+AR203</f>
        <v>8.16</v>
      </c>
      <c r="AT203" s="409">
        <f t="shared" ref="AT203" si="232">AS203/AI203/AG203</f>
        <v>0.45459610027855157</v>
      </c>
      <c r="AU203" s="400">
        <f t="shared" ref="AU203" si="233">AT203/$I$20*1000</f>
        <v>3.2762815005115664</v>
      </c>
      <c r="AV203" s="400">
        <f t="shared" ref="AV203" si="234">AU203</f>
        <v>3.2762815005115664</v>
      </c>
      <c r="AW203" s="102">
        <f t="shared" ref="AW203" si="235">AO203/AU203</f>
        <v>8.6188725490196081</v>
      </c>
      <c r="AX203"/>
      <c r="AY203" s="102">
        <f>AG203*AK203*AVERAGE(AB201:AB203)</f>
        <v>40.572000000000003</v>
      </c>
      <c r="AZ203" s="102">
        <f>AB203-AB201+AY203</f>
        <v>42.972000000000001</v>
      </c>
      <c r="BA203" s="102">
        <f t="shared" ref="BA203" si="236">AZ203/AI203/AG203</f>
        <v>2.3939832869080782</v>
      </c>
      <c r="BB203" s="400">
        <f t="shared" ref="BB203" si="237">BA203/$I$20*1000</f>
        <v>17.253476549017527</v>
      </c>
      <c r="BC203" s="102">
        <f t="shared" ref="BC203" si="238">BB203/AO203</f>
        <v>0.61100526091283935</v>
      </c>
      <c r="BE203" s="102">
        <f>AG203*AK203*AVERAGE(AC201:AC203)</f>
        <v>5.9598000000000004</v>
      </c>
      <c r="BF203" s="102">
        <f>AC203-AC201+BE203</f>
        <v>5.9698000000000011</v>
      </c>
      <c r="BG203" s="102">
        <f t="shared" ref="BG203" si="239">BF203/AI203/AG203</f>
        <v>0.3325793871866296</v>
      </c>
      <c r="BH203" s="400">
        <f t="shared" ref="BH203" si="240">BG203/$I$20*1000</f>
        <v>2.3969050614894551</v>
      </c>
      <c r="BI203" s="102">
        <f t="shared" ref="BI203" si="241">BH203/AU203</f>
        <v>0.73159313725490216</v>
      </c>
    </row>
    <row r="204" spans="17:61" ht="18.75" thickBot="1">
      <c r="Q204" s="322">
        <v>15</v>
      </c>
      <c r="R204" s="333">
        <v>16</v>
      </c>
      <c r="S204" s="405"/>
      <c r="T204" s="353"/>
      <c r="U204" s="354"/>
      <c r="V204" s="406"/>
      <c r="W204" s="407"/>
      <c r="X204" s="407"/>
      <c r="Y204" s="406"/>
      <c r="Z204" s="407"/>
      <c r="AA204" s="404"/>
      <c r="AB204" s="404"/>
      <c r="AC204" s="404"/>
      <c r="AD204" s="346"/>
      <c r="AE204" s="346"/>
      <c r="AF204" s="354">
        <f t="shared" si="89"/>
        <v>15</v>
      </c>
      <c r="AG204" s="346"/>
      <c r="AH204" s="357"/>
      <c r="AI204" s="357"/>
      <c r="AJ204" s="357"/>
      <c r="AK204" s="357"/>
      <c r="AL204" s="357"/>
      <c r="AM204" s="357"/>
      <c r="AN204" s="357"/>
      <c r="AO204" s="357"/>
      <c r="AP204" s="357"/>
      <c r="AQ204" s="357"/>
      <c r="AR204" s="408"/>
      <c r="AS204" s="408"/>
      <c r="AT204" s="408"/>
      <c r="AU204" s="408"/>
      <c r="AV204" s="408"/>
      <c r="AW204" s="408"/>
      <c r="AX204" s="346"/>
      <c r="AY204" s="346"/>
      <c r="AZ204" s="346"/>
      <c r="BA204" s="346"/>
      <c r="BB204" s="346"/>
      <c r="BC204" s="346"/>
      <c r="BD204" s="346"/>
      <c r="BE204" s="346"/>
      <c r="BF204" s="346"/>
      <c r="BG204" s="346"/>
      <c r="BH204" s="346"/>
      <c r="BI204" s="346"/>
    </row>
    <row r="205" spans="17:61" ht="18.75" thickBot="1">
      <c r="Q205" s="322">
        <v>16</v>
      </c>
      <c r="R205" s="333">
        <v>18.899999999999999</v>
      </c>
      <c r="S205" s="333">
        <v>98</v>
      </c>
      <c r="V205" s="322">
        <v>16</v>
      </c>
      <c r="W205" s="333">
        <v>218</v>
      </c>
      <c r="X205" s="333">
        <v>3.6</v>
      </c>
      <c r="Y205" s="322">
        <v>15.8</v>
      </c>
      <c r="Z205" s="333">
        <v>13.2</v>
      </c>
      <c r="AA205" s="323">
        <v>1.82</v>
      </c>
      <c r="AB205" s="323">
        <v>14.7</v>
      </c>
      <c r="AC205" s="323">
        <v>2.42</v>
      </c>
      <c r="AF205" s="218">
        <f t="shared" si="89"/>
        <v>16</v>
      </c>
      <c r="AG205" s="102">
        <f>Q205-Q204</f>
        <v>1</v>
      </c>
      <c r="AH205" s="102">
        <f>LN(R205/R204)/AG205</f>
        <v>0.16657319982581539</v>
      </c>
      <c r="AI205" s="102">
        <f>(R204+R205)/2</f>
        <v>17.45</v>
      </c>
      <c r="AJ205" s="102">
        <f>R205-R204</f>
        <v>2.8999999999999986</v>
      </c>
      <c r="AK205" s="102">
        <f>X205*AK$88/2*24</f>
        <v>2.5920000000000001</v>
      </c>
      <c r="AL205" s="102">
        <f t="shared" ref="AL205" si="242">AG205*AK205*27.75</f>
        <v>71.927999999999997</v>
      </c>
      <c r="AM205" s="102">
        <f>Z203-Z205+AL205</f>
        <v>71.527999999999992</v>
      </c>
      <c r="AN205" s="102">
        <f t="shared" ref="AN205" si="243">AM205/AI205/AG205</f>
        <v>4.0990257879656156</v>
      </c>
      <c r="AO205" s="400">
        <f t="shared" ref="AO205" si="244">AN205/$I$20*1000</f>
        <v>29.541745630907727</v>
      </c>
      <c r="AP205" s="400">
        <f t="shared" ref="AP205" si="245">AO205</f>
        <v>29.541745630907727</v>
      </c>
      <c r="AQ205" s="400"/>
      <c r="AR205" s="102">
        <f t="shared" ref="AR205" si="246">AG205*AK205*4</f>
        <v>10.368</v>
      </c>
      <c r="AS205" s="102">
        <f t="shared" ref="AS205" si="247">AA204-AA205+AR205</f>
        <v>8.548</v>
      </c>
      <c r="AT205" s="409">
        <f t="shared" ref="AT205" si="248">AS205/AI205/AG205</f>
        <v>0.48985673352435533</v>
      </c>
      <c r="AU205" s="400">
        <f t="shared" ref="AU205" si="249">AT205/$I$20*1000</f>
        <v>3.5304054587434193</v>
      </c>
      <c r="AV205" s="400">
        <f t="shared" ref="AV205" si="250">AU205</f>
        <v>3.5304054587434193</v>
      </c>
      <c r="AW205" s="102">
        <f t="shared" ref="AW205" si="251">AO205/AU205</f>
        <v>8.3678053345811865</v>
      </c>
      <c r="AX205"/>
      <c r="AY205" s="102">
        <f>AG205*AK205*AVERAGE(AB203:AB205)</f>
        <v>41.472000000000001</v>
      </c>
      <c r="AZ205" s="102">
        <f>AB205-AB203+AY205</f>
        <v>38.872</v>
      </c>
      <c r="BA205" s="102">
        <f t="shared" ref="BA205" si="252">AZ205/AI205/AG205</f>
        <v>2.2276217765042983</v>
      </c>
      <c r="BB205" s="400">
        <f t="shared" ref="BB205" si="253">BA205/$I$20*1000</f>
        <v>16.054506433349815</v>
      </c>
      <c r="BC205" s="102">
        <f t="shared" ref="BC205" si="254">BB205/AO205</f>
        <v>0.54345151549043746</v>
      </c>
      <c r="BE205" s="102">
        <f>AG205*AK205*AVERAGE(AC203:AC205)</f>
        <v>6.20784</v>
      </c>
      <c r="BF205" s="102">
        <f>AC205-AC203+BE205</f>
        <v>6.2578399999999998</v>
      </c>
      <c r="BG205" s="102">
        <f t="shared" ref="BG205" si="255">BF205/AI205/AG205</f>
        <v>0.35861547277936962</v>
      </c>
      <c r="BH205" s="400">
        <f t="shared" ref="BH205" si="256">BG205/$I$20*1000</f>
        <v>2.584547554508998</v>
      </c>
      <c r="BI205" s="102">
        <f t="shared" ref="BI205" si="257">BH205/AU205</f>
        <v>0.73208235844642011</v>
      </c>
    </row>
    <row r="206" spans="17:61" ht="18.75" thickBot="1">
      <c r="Q206" s="322">
        <v>16</v>
      </c>
      <c r="R206" s="333">
        <v>10.199999999999999</v>
      </c>
      <c r="S206" s="405"/>
      <c r="T206" s="353"/>
      <c r="U206" s="354"/>
      <c r="V206" s="406"/>
      <c r="W206" s="407"/>
      <c r="X206" s="407"/>
      <c r="Y206" s="406"/>
      <c r="Z206" s="407"/>
      <c r="AA206" s="404"/>
      <c r="AB206" s="404"/>
      <c r="AC206" s="404"/>
      <c r="AD206" s="346"/>
      <c r="AE206" s="346"/>
      <c r="AF206" s="354">
        <f t="shared" si="89"/>
        <v>16</v>
      </c>
      <c r="AG206" s="346"/>
      <c r="AH206" s="357"/>
      <c r="AI206" s="357"/>
      <c r="AJ206" s="357"/>
      <c r="AK206" s="357"/>
      <c r="AL206" s="357"/>
      <c r="AM206" s="357"/>
      <c r="AN206" s="357"/>
      <c r="AO206" s="357"/>
      <c r="AP206" s="357"/>
      <c r="AQ206" s="357"/>
      <c r="AR206" s="408"/>
      <c r="AS206" s="408"/>
      <c r="AT206" s="408"/>
      <c r="AU206" s="408"/>
      <c r="AV206" s="408"/>
      <c r="AW206" s="408"/>
      <c r="AX206" s="346"/>
      <c r="AY206" s="346"/>
      <c r="AZ206" s="346"/>
      <c r="BA206" s="346"/>
      <c r="BB206" s="346"/>
      <c r="BC206" s="346"/>
      <c r="BD206" s="346"/>
      <c r="BE206" s="346"/>
      <c r="BF206" s="346"/>
      <c r="BG206" s="346"/>
      <c r="BH206" s="346"/>
      <c r="BI206" s="346"/>
    </row>
    <row r="207" spans="17:61" ht="18.75" thickBot="1">
      <c r="Q207" s="322">
        <v>17</v>
      </c>
      <c r="R207" s="333">
        <v>12.7</v>
      </c>
      <c r="S207" s="333">
        <v>97</v>
      </c>
      <c r="V207" s="322">
        <v>17</v>
      </c>
      <c r="W207" s="333">
        <v>360</v>
      </c>
      <c r="X207" s="333">
        <v>3.7</v>
      </c>
      <c r="Y207" s="322">
        <v>16.8</v>
      </c>
      <c r="Z207" s="333">
        <v>15.7</v>
      </c>
      <c r="AA207" s="323">
        <v>2.13</v>
      </c>
      <c r="AB207" s="323">
        <v>13.5</v>
      </c>
      <c r="AC207" s="323">
        <v>2.3199999999999998</v>
      </c>
      <c r="AF207" s="218">
        <f t="shared" si="89"/>
        <v>17</v>
      </c>
      <c r="AG207" s="102">
        <f>Q207-Q206</f>
        <v>1</v>
      </c>
      <c r="AH207" s="102">
        <f>LN(R207/R206)/AG207</f>
        <v>0.21921427317432021</v>
      </c>
      <c r="AI207" s="102">
        <f>(R206+R207)/2</f>
        <v>11.45</v>
      </c>
      <c r="AJ207" s="102">
        <f>R207-R206</f>
        <v>2.5</v>
      </c>
      <c r="AK207" s="102">
        <f>X207*AK$88/2*24</f>
        <v>2.6640000000000001</v>
      </c>
      <c r="AL207" s="102">
        <f t="shared" ref="AL207" si="258">AG207*AK207*27.75</f>
        <v>73.926000000000002</v>
      </c>
      <c r="AM207" s="102">
        <f>Z205-Z207+AL207</f>
        <v>71.426000000000002</v>
      </c>
      <c r="AN207" s="102">
        <f t="shared" ref="AN207" si="259">AM207/AI207/AG207</f>
        <v>6.2380786026200878</v>
      </c>
      <c r="AO207" s="400">
        <f t="shared" ref="AO207:AO208" si="260">AN207/$I$20*1000</f>
        <v>44.957934113332989</v>
      </c>
      <c r="AP207" s="400">
        <f t="shared" ref="AP207:AP208" si="261">AO207</f>
        <v>44.957934113332989</v>
      </c>
      <c r="AQ207" s="400"/>
      <c r="AR207" s="102">
        <f t="shared" ref="AR207:AR208" si="262">AG207*AK207*4</f>
        <v>10.656000000000001</v>
      </c>
      <c r="AS207" s="102">
        <f t="shared" ref="AS207:AS208" si="263">AA206-AA207+AR207</f>
        <v>8.5259999999999998</v>
      </c>
      <c r="AT207" s="409">
        <f t="shared" ref="AT207:AT208" si="264">AS207/AI207/AG207</f>
        <v>0.74462882096069871</v>
      </c>
      <c r="AU207" s="400">
        <f t="shared" ref="AU207:AU208" si="265">AT207/$I$20*1000</f>
        <v>5.3665520433774399</v>
      </c>
      <c r="AV207" s="400">
        <f t="shared" ref="AV207:AV208" si="266">AU207</f>
        <v>5.3665520433774399</v>
      </c>
      <c r="AW207" s="102">
        <f t="shared" ref="AW207:AW208" si="267">AO207/AU207</f>
        <v>8.3774337321135359</v>
      </c>
      <c r="AX207"/>
      <c r="AY207" s="102">
        <f>AG207*AK207*AVERAGE(AB205:AB207)</f>
        <v>37.562400000000004</v>
      </c>
      <c r="AZ207" s="102">
        <f>AB207-AB205+AY207</f>
        <v>36.362400000000008</v>
      </c>
      <c r="BA207" s="102">
        <f t="shared" ref="BA207:BA208" si="268">AZ207/AI207/AG207</f>
        <v>3.175755458515285</v>
      </c>
      <c r="BB207" s="400">
        <f t="shared" ref="BB207:BB208" si="269">BA207/$I$20*1000</f>
        <v>22.887721325604961</v>
      </c>
      <c r="BC207" s="102">
        <f t="shared" ref="BC207:BC208" si="270">BB207/AO207</f>
        <v>0.50909192730938324</v>
      </c>
      <c r="BE207" s="102">
        <f>AG207*AK207*AVERAGE(AC205:AC207)</f>
        <v>6.3136800000000006</v>
      </c>
      <c r="BF207" s="102">
        <f>AC207-AC205+BE207</f>
        <v>6.2136800000000001</v>
      </c>
      <c r="BG207" s="102">
        <f t="shared" ref="BG207:BG208" si="271">BF207/AI207/AG207</f>
        <v>0.54267947598253274</v>
      </c>
      <c r="BH207" s="400">
        <f t="shared" ref="BH207:BH208" si="272">BG207/$I$20*1000</f>
        <v>3.9110998241723585</v>
      </c>
      <c r="BI207" s="102">
        <f t="shared" ref="BI207:BI208" si="273">BH207/AU207</f>
        <v>0.72879193056532954</v>
      </c>
    </row>
    <row r="208" spans="17:61" ht="18.75" thickBot="1">
      <c r="Q208" s="322">
        <v>18</v>
      </c>
      <c r="R208" s="333">
        <v>17.100000000000001</v>
      </c>
      <c r="S208" s="333">
        <v>97</v>
      </c>
      <c r="V208" s="322">
        <v>18</v>
      </c>
      <c r="W208" s="333">
        <v>249</v>
      </c>
      <c r="X208" s="333">
        <v>3.8</v>
      </c>
      <c r="Y208" s="322">
        <v>17.600000000000001</v>
      </c>
      <c r="Z208" s="333">
        <v>14</v>
      </c>
      <c r="AA208" s="323">
        <v>1.9</v>
      </c>
      <c r="AB208" s="323">
        <v>15.1</v>
      </c>
      <c r="AC208" s="323">
        <v>2.4300000000000002</v>
      </c>
      <c r="AF208" s="218">
        <f t="shared" si="89"/>
        <v>18</v>
      </c>
      <c r="AG208" s="102">
        <f>Q208-Q207</f>
        <v>1</v>
      </c>
      <c r="AH208" s="102">
        <f>LN(R208/R207)/AG208</f>
        <v>0.2974764700440688</v>
      </c>
      <c r="AI208" s="102">
        <f>(R207+R208)/2</f>
        <v>14.9</v>
      </c>
      <c r="AJ208" s="102">
        <f>R208-R207</f>
        <v>4.4000000000000021</v>
      </c>
      <c r="AK208" s="102">
        <f>X208*AK$88/2*24</f>
        <v>2.7359999999999998</v>
      </c>
      <c r="AL208" s="102">
        <f>AG208*AK208*27.75</f>
        <v>75.923999999999992</v>
      </c>
      <c r="AM208" s="102">
        <f>Z207-Z208+AL208</f>
        <v>77.623999999999995</v>
      </c>
      <c r="AN208" s="102">
        <f>AM208/AI208/AG208</f>
        <v>5.2096644295302008</v>
      </c>
      <c r="AO208" s="400">
        <f t="shared" si="260"/>
        <v>37.546136414026442</v>
      </c>
      <c r="AP208" s="400">
        <f t="shared" si="261"/>
        <v>37.546136414026442</v>
      </c>
      <c r="AQ208" s="400"/>
      <c r="AR208" s="102">
        <f t="shared" si="262"/>
        <v>10.943999999999999</v>
      </c>
      <c r="AS208" s="102">
        <f t="shared" si="263"/>
        <v>11.173999999999999</v>
      </c>
      <c r="AT208" s="409">
        <f t="shared" si="264"/>
        <v>0.74993288590604024</v>
      </c>
      <c r="AU208" s="400">
        <f t="shared" si="265"/>
        <v>5.4047785258467931</v>
      </c>
      <c r="AV208" s="416">
        <f t="shared" si="266"/>
        <v>5.4047785258467931</v>
      </c>
      <c r="AW208" s="416">
        <f t="shared" si="267"/>
        <v>6.9468408806157154</v>
      </c>
      <c r="AX208" s="399"/>
      <c r="AY208" s="416">
        <f t="shared" ref="AY208" si="274">AG208*AK208*AVERAGE(AB207:AB208)</f>
        <v>39.1248</v>
      </c>
      <c r="AZ208" s="416">
        <f t="shared" ref="AZ208" si="275">AB208-AB207+AY208</f>
        <v>40.724800000000002</v>
      </c>
      <c r="BA208" s="416">
        <f t="shared" si="268"/>
        <v>2.7332080536912753</v>
      </c>
      <c r="BB208" s="416">
        <f t="shared" si="269"/>
        <v>19.698274969519016</v>
      </c>
      <c r="BC208" s="416">
        <f t="shared" si="270"/>
        <v>0.52464186334123464</v>
      </c>
      <c r="BD208" s="416"/>
      <c r="BE208" s="416">
        <f t="shared" ref="BE208" si="276">AG208*AK208*AVERAGE(AC207:AC208)</f>
        <v>6.4979999999999993</v>
      </c>
      <c r="BF208" s="416">
        <f t="shared" ref="BF208" si="277">AC208-AC207+BE208</f>
        <v>6.6079999999999997</v>
      </c>
      <c r="BG208" s="416">
        <f t="shared" si="271"/>
        <v>0.44348993288590599</v>
      </c>
      <c r="BH208" s="416">
        <f t="shared" si="272"/>
        <v>3.1962391711827105</v>
      </c>
      <c r="BI208" s="416">
        <f t="shared" si="273"/>
        <v>0.59137282978342576</v>
      </c>
    </row>
    <row r="209" spans="17:61" ht="18.75" thickBot="1">
      <c r="Q209" s="322">
        <v>18</v>
      </c>
      <c r="R209" s="333">
        <v>11.1</v>
      </c>
      <c r="S209" s="405"/>
      <c r="T209" s="353"/>
      <c r="U209" s="354"/>
      <c r="V209" s="406"/>
      <c r="W209" s="407"/>
      <c r="X209" s="407"/>
      <c r="Y209" s="406"/>
      <c r="Z209" s="407"/>
      <c r="AA209" s="404"/>
      <c r="AB209" s="404"/>
      <c r="AC209" s="404"/>
      <c r="AD209" s="346"/>
      <c r="AE209" s="346"/>
      <c r="AF209" s="354">
        <f t="shared" si="89"/>
        <v>18</v>
      </c>
      <c r="AG209" s="346"/>
      <c r="AH209" s="357"/>
      <c r="AI209" s="357"/>
      <c r="AJ209" s="357"/>
      <c r="AK209" s="357"/>
      <c r="AL209" s="357"/>
      <c r="AM209" s="357"/>
      <c r="AN209" s="357"/>
      <c r="AO209" s="357"/>
      <c r="AP209" s="357"/>
      <c r="AQ209" s="357"/>
      <c r="AR209" s="408"/>
      <c r="AS209" s="408"/>
      <c r="AT209" s="408"/>
      <c r="AU209" s="408"/>
      <c r="AV209" s="408"/>
      <c r="AW209" s="408"/>
      <c r="AX209" s="346"/>
      <c r="AY209" s="346"/>
      <c r="AZ209" s="346"/>
      <c r="BA209" s="346"/>
      <c r="BB209" s="346"/>
      <c r="BC209" s="346"/>
      <c r="BD209" s="346"/>
      <c r="BE209" s="346"/>
      <c r="BF209" s="346"/>
      <c r="BG209" s="346"/>
      <c r="BH209" s="346"/>
      <c r="BI209" s="346"/>
    </row>
    <row r="210" spans="17:61" ht="18.75" thickBot="1">
      <c r="Q210" s="322">
        <v>19</v>
      </c>
      <c r="R210" s="333">
        <v>13.5</v>
      </c>
      <c r="S210" s="333">
        <v>94</v>
      </c>
      <c r="V210" s="322">
        <v>19</v>
      </c>
      <c r="W210" s="333">
        <v>299</v>
      </c>
      <c r="X210" s="333">
        <v>3.8</v>
      </c>
      <c r="Y210" s="322">
        <v>18.7</v>
      </c>
      <c r="Z210" s="333">
        <v>15.8</v>
      </c>
      <c r="AA210" s="323">
        <v>2.15</v>
      </c>
      <c r="AB210" s="323">
        <v>14.4</v>
      </c>
      <c r="AC210" s="323">
        <v>2.3199999999999998</v>
      </c>
      <c r="AF210" s="218">
        <f t="shared" si="89"/>
        <v>19</v>
      </c>
      <c r="AG210" s="102">
        <f>Q210-Q209</f>
        <v>1</v>
      </c>
      <c r="AH210" s="102">
        <f>LN(R210/R209)/AG210</f>
        <v>0.19574457712609533</v>
      </c>
      <c r="AI210" s="102">
        <f>(R209+R210)/2</f>
        <v>12.3</v>
      </c>
      <c r="AJ210" s="102">
        <f>R210-R209</f>
        <v>2.4000000000000004</v>
      </c>
      <c r="AK210" s="102">
        <f>X210*AK$88/2*24</f>
        <v>2.7359999999999998</v>
      </c>
      <c r="AL210" s="102">
        <f t="shared" ref="AL210" si="278">AG210*AK210*27.75</f>
        <v>75.923999999999992</v>
      </c>
      <c r="AM210" s="102">
        <f>Z208-Z210+AL210</f>
        <v>74.123999999999995</v>
      </c>
      <c r="AN210" s="102">
        <f t="shared" ref="AN210" si="279">AM210/AI210/AG210</f>
        <v>6.0263414634146333</v>
      </c>
      <c r="AO210" s="400">
        <f t="shared" ref="AO210:AO211" si="280">AN210/$I$20*1000</f>
        <v>43.431941101679335</v>
      </c>
      <c r="AP210" s="400">
        <f t="shared" ref="AP210:AP211" si="281">AO210</f>
        <v>43.431941101679335</v>
      </c>
      <c r="AQ210" s="400"/>
      <c r="AR210" s="102">
        <f t="shared" ref="AR210:AR211" si="282">AG210*AK210*4</f>
        <v>10.943999999999999</v>
      </c>
      <c r="AS210" s="102">
        <f t="shared" ref="AS210:AS211" si="283">AA209-AA210+AR210</f>
        <v>8.7939999999999987</v>
      </c>
      <c r="AT210" s="409">
        <f t="shared" ref="AT210:AT211" si="284">AS210/AI210/AG210</f>
        <v>0.71495934959349583</v>
      </c>
      <c r="AU210" s="400">
        <f t="shared" ref="AU210:AU211" si="285">AT210/$I$20*1000</f>
        <v>5.1527236798900224</v>
      </c>
      <c r="AV210" s="400">
        <f t="shared" ref="AV210:AV211" si="286">AU210</f>
        <v>5.1527236798900224</v>
      </c>
      <c r="AW210" s="102">
        <f t="shared" ref="AW210:AW211" si="287">AO210/AU210</f>
        <v>8.428928815101207</v>
      </c>
      <c r="AX210"/>
      <c r="AY210" s="102">
        <f>AG210*AK210*AVERAGE(AB208:AB210)</f>
        <v>40.355999999999995</v>
      </c>
      <c r="AZ210" s="102">
        <f>AB210-AB208+AY210</f>
        <v>39.655999999999992</v>
      </c>
      <c r="BA210" s="102">
        <f t="shared" ref="BA210:BA211" si="288">AZ210/AI210/AG210</f>
        <v>3.2240650406504057</v>
      </c>
      <c r="BB210" s="400">
        <f t="shared" ref="BB210:BB211" si="289">BA210/$I$20*1000</f>
        <v>23.235889271061943</v>
      </c>
      <c r="BC210" s="102">
        <f t="shared" ref="BC210:BC211" si="290">BB210/AO210</f>
        <v>0.53499541309157617</v>
      </c>
      <c r="BE210" s="102">
        <f>AG210*AK210*AVERAGE(AC208:AC210)</f>
        <v>6.4979999999999993</v>
      </c>
      <c r="BF210" s="102">
        <f>AC210-AC208+BE210</f>
        <v>6.387999999999999</v>
      </c>
      <c r="BG210" s="102">
        <f t="shared" ref="BG210:BG211" si="291">BF210/AI210/AG210</f>
        <v>0.5193495934959349</v>
      </c>
      <c r="BH210" s="400">
        <f t="shared" ref="BH210:BH211" si="292">BG210/$I$20*1000</f>
        <v>3.7429609810254112</v>
      </c>
      <c r="BI210" s="102">
        <f t="shared" ref="BI210:BI211" si="293">BH210/AU210</f>
        <v>0.72640436661360019</v>
      </c>
    </row>
    <row r="211" spans="17:61" ht="18.75" thickBot="1">
      <c r="Q211" s="322">
        <v>20</v>
      </c>
      <c r="R211" s="333">
        <v>14.6</v>
      </c>
      <c r="S211" s="333">
        <v>89</v>
      </c>
      <c r="V211" s="322">
        <v>20</v>
      </c>
      <c r="W211" s="333">
        <v>235</v>
      </c>
      <c r="X211" s="333">
        <v>3.8</v>
      </c>
      <c r="Y211" s="322">
        <v>19.7</v>
      </c>
      <c r="Z211" s="333">
        <v>15.3</v>
      </c>
      <c r="AA211" s="323">
        <v>2.15</v>
      </c>
      <c r="AB211" s="323">
        <v>14.2</v>
      </c>
      <c r="AC211" s="323">
        <v>2.4</v>
      </c>
      <c r="AF211" s="218">
        <f t="shared" si="89"/>
        <v>20</v>
      </c>
      <c r="AG211" s="102">
        <f>Q211-Q210</f>
        <v>1</v>
      </c>
      <c r="AH211" s="102">
        <f>LN(R211/R210)/AG211</f>
        <v>7.8331843269906998E-2</v>
      </c>
      <c r="AI211" s="102">
        <f>(R210+R211)/2</f>
        <v>14.05</v>
      </c>
      <c r="AJ211" s="102">
        <f>R211-R210</f>
        <v>1.0999999999999996</v>
      </c>
      <c r="AK211" s="102">
        <f>X211*AK$88/2*24</f>
        <v>2.7359999999999998</v>
      </c>
      <c r="AL211" s="102">
        <f>AG211*AK211*27.75</f>
        <v>75.923999999999992</v>
      </c>
      <c r="AM211" s="102">
        <f>Z210-Z211+AL211</f>
        <v>76.423999999999992</v>
      </c>
      <c r="AN211" s="102">
        <f>AM211/AI211/AG211</f>
        <v>5.4394306049822054</v>
      </c>
      <c r="AO211" s="400">
        <f t="shared" si="280"/>
        <v>39.202064983619174</v>
      </c>
      <c r="AP211" s="400">
        <f t="shared" si="281"/>
        <v>39.202064983619174</v>
      </c>
      <c r="AQ211" s="400"/>
      <c r="AR211" s="102">
        <f t="shared" si="282"/>
        <v>10.943999999999999</v>
      </c>
      <c r="AS211" s="102">
        <f t="shared" si="283"/>
        <v>10.943999999999999</v>
      </c>
      <c r="AT211" s="409">
        <f t="shared" si="284"/>
        <v>0.77893238434163692</v>
      </c>
      <c r="AU211" s="400">
        <f t="shared" si="285"/>
        <v>5.6137783835016259</v>
      </c>
      <c r="AV211" s="416">
        <f t="shared" si="286"/>
        <v>5.6137783835016259</v>
      </c>
      <c r="AW211" s="416">
        <f t="shared" si="287"/>
        <v>6.9831871345029235</v>
      </c>
      <c r="AX211" s="399"/>
      <c r="AY211" s="416">
        <f t="shared" ref="AY211" si="294">AG211*AK211*AVERAGE(AB210:AB211)</f>
        <v>39.1248</v>
      </c>
      <c r="AZ211" s="416">
        <f t="shared" ref="AZ211" si="295">AB211-AB210+AY211</f>
        <v>38.924799999999998</v>
      </c>
      <c r="BA211" s="416">
        <f t="shared" si="288"/>
        <v>2.7704483985765123</v>
      </c>
      <c r="BB211" s="416">
        <f t="shared" si="289"/>
        <v>19.966666741787655</v>
      </c>
      <c r="BC211" s="416">
        <f t="shared" si="290"/>
        <v>0.50932691301161948</v>
      </c>
      <c r="BD211" s="416"/>
      <c r="BE211" s="416">
        <f t="shared" ref="BE211" si="296">AG211*AK211*AVERAGE(AC210:AC211)</f>
        <v>6.4569599999999987</v>
      </c>
      <c r="BF211" s="416">
        <f t="shared" ref="BF211" si="297">AC211-AC210+BE211</f>
        <v>6.5369599999999988</v>
      </c>
      <c r="BG211" s="416">
        <f t="shared" si="291"/>
        <v>0.46526405693950168</v>
      </c>
      <c r="BH211" s="416">
        <f t="shared" si="292"/>
        <v>3.3531656379582224</v>
      </c>
      <c r="BI211" s="416">
        <f t="shared" si="293"/>
        <v>0.59730994152046779</v>
      </c>
    </row>
  </sheetData>
  <mergeCells count="8">
    <mergeCell ref="T59:U59"/>
    <mergeCell ref="Q178:S178"/>
    <mergeCell ref="V178:X178"/>
    <mergeCell ref="Y178:AC178"/>
    <mergeCell ref="Q59:S59"/>
    <mergeCell ref="Y59:AC59"/>
    <mergeCell ref="T88:U88"/>
    <mergeCell ref="T117:U117"/>
  </mergeCells>
  <phoneticPr fontId="24" type="noConversion"/>
  <pageMargins left="0.7" right="0.7" top="0.75" bottom="0.75" header="0.3" footer="0.3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5A4A3-351D-42BB-8F98-1D5A1F68DA29}">
  <dimension ref="A2:BJ203"/>
  <sheetViews>
    <sheetView topLeftCell="P170" zoomScale="65" zoomScaleNormal="80" workbookViewId="0">
      <selection activeCell="AE203" sqref="AE203"/>
    </sheetView>
  </sheetViews>
  <sheetFormatPr defaultColWidth="8.875" defaultRowHeight="18"/>
  <cols>
    <col min="1" max="1" width="16.625" style="218" customWidth="1"/>
    <col min="2" max="2" width="43.125" style="218" customWidth="1"/>
    <col min="3" max="3" width="15.625" style="218" customWidth="1"/>
    <col min="4" max="4" width="17.125" style="218" customWidth="1"/>
    <col min="5" max="5" width="14.5" style="218" customWidth="1"/>
    <col min="6" max="6" width="6.875" style="218" customWidth="1"/>
    <col min="7" max="7" width="15.5" style="218" customWidth="1"/>
    <col min="8" max="8" width="9.875" style="218" customWidth="1"/>
    <col min="9" max="9" width="9.375" style="234" customWidth="1"/>
    <col min="10" max="10" width="15" style="218" customWidth="1"/>
    <col min="11" max="11" width="13.875" style="234" customWidth="1"/>
    <col min="12" max="12" width="18.875" style="218" customWidth="1"/>
    <col min="13" max="13" width="20.5" style="218" customWidth="1"/>
    <col min="14" max="14" width="17.875" style="218" customWidth="1"/>
    <col min="15" max="15" width="17" style="218" customWidth="1"/>
    <col min="16" max="16" width="13.5" style="218" customWidth="1"/>
    <col min="17" max="18" width="13.5" style="234" customWidth="1"/>
    <col min="19" max="20" width="13.875" style="234" customWidth="1"/>
    <col min="21" max="21" width="13.625" style="234" customWidth="1"/>
    <col min="22" max="22" width="11.875" style="218" customWidth="1"/>
    <col min="23" max="23" width="15" style="218" customWidth="1"/>
    <col min="24" max="24" width="12.625" customWidth="1"/>
    <col min="25" max="25" width="13.5" customWidth="1"/>
    <col min="28" max="30" width="14.375" customWidth="1"/>
    <col min="31" max="31" width="13.5" customWidth="1"/>
    <col min="33" max="33" width="11.625" customWidth="1"/>
    <col min="34" max="35" width="10.625" customWidth="1"/>
    <col min="36" max="37" width="11.125" style="101" customWidth="1"/>
    <col min="38" max="38" width="8.875" style="101"/>
    <col min="39" max="39" width="11" style="101" customWidth="1"/>
    <col min="40" max="40" width="10.5" style="101" customWidth="1"/>
    <col min="41" max="41" width="10.875" style="101" customWidth="1"/>
    <col min="42" max="42" width="9.625" style="101" customWidth="1"/>
    <col min="43" max="43" width="11.5" style="101" customWidth="1"/>
    <col min="44" max="44" width="4.5" style="101" customWidth="1"/>
    <col min="45" max="45" width="11.375" style="101" customWidth="1"/>
    <col min="46" max="49" width="12.5" style="101" customWidth="1"/>
    <col min="50" max="50" width="9.125" style="102" customWidth="1"/>
    <col min="51" max="51" width="5.5" style="102" customWidth="1"/>
    <col min="52" max="56" width="11" customWidth="1"/>
    <col min="58" max="58" width="11" customWidth="1"/>
    <col min="59" max="59" width="11.125" customWidth="1"/>
    <col min="60" max="60" width="9.625" customWidth="1"/>
    <col min="61" max="61" width="9.5" customWidth="1"/>
    <col min="62" max="62" width="10.375" customWidth="1"/>
  </cols>
  <sheetData>
    <row r="2" spans="1:57" s="101" customFormat="1">
      <c r="A2" s="326"/>
      <c r="B2" s="326"/>
      <c r="C2" s="326"/>
      <c r="D2" s="326"/>
      <c r="E2" s="326"/>
      <c r="F2" s="326"/>
      <c r="G2" s="326"/>
      <c r="H2" s="326"/>
      <c r="I2" s="326"/>
      <c r="J2" s="332"/>
      <c r="K2" s="326"/>
      <c r="L2" s="332"/>
      <c r="M2" s="326"/>
      <c r="N2" s="326"/>
      <c r="O2" s="326"/>
      <c r="P2" s="326"/>
      <c r="Q2" s="327" t="s">
        <v>419</v>
      </c>
      <c r="R2" s="328" t="s">
        <v>419</v>
      </c>
      <c r="S2" s="328" t="s">
        <v>419</v>
      </c>
      <c r="T2" s="328"/>
      <c r="U2" s="328" t="s">
        <v>419</v>
      </c>
      <c r="V2" s="328" t="s">
        <v>419</v>
      </c>
      <c r="W2" s="326"/>
      <c r="X2" s="326"/>
      <c r="AH2"/>
      <c r="AX2" s="102"/>
      <c r="AZ2" s="102"/>
      <c r="BA2" s="102"/>
      <c r="BB2" s="102"/>
      <c r="BC2" s="102"/>
      <c r="BD2" s="102"/>
      <c r="BE2" s="102"/>
    </row>
    <row r="3" spans="1:57" s="101" customFormat="1" ht="54.75" thickBot="1">
      <c r="A3" s="329" t="s">
        <v>422</v>
      </c>
      <c r="B3" s="361"/>
      <c r="C3" s="329" t="s">
        <v>480</v>
      </c>
      <c r="D3" s="329" t="s">
        <v>425</v>
      </c>
      <c r="E3" s="329" t="s">
        <v>426</v>
      </c>
      <c r="F3" s="329" t="s">
        <v>361</v>
      </c>
      <c r="G3" s="329" t="s">
        <v>520</v>
      </c>
      <c r="H3" s="329" t="s">
        <v>444</v>
      </c>
      <c r="I3" s="329" t="s">
        <v>446</v>
      </c>
      <c r="J3" s="330" t="s">
        <v>104</v>
      </c>
      <c r="K3" s="329" t="s">
        <v>435</v>
      </c>
      <c r="L3" s="330" t="s">
        <v>442</v>
      </c>
      <c r="M3" s="329" t="s">
        <v>427</v>
      </c>
      <c r="N3" s="329"/>
      <c r="O3" s="329"/>
      <c r="P3" s="329" t="s">
        <v>434</v>
      </c>
      <c r="Q3" s="329" t="s">
        <v>453</v>
      </c>
      <c r="R3" s="330" t="s">
        <v>449</v>
      </c>
      <c r="S3" s="330" t="s">
        <v>450</v>
      </c>
      <c r="T3" s="330"/>
      <c r="U3" s="331" t="s">
        <v>451</v>
      </c>
      <c r="V3" s="331" t="s">
        <v>452</v>
      </c>
      <c r="W3" s="326"/>
      <c r="X3" s="326" t="s">
        <v>53</v>
      </c>
      <c r="AA3" s="101" t="s">
        <v>458</v>
      </c>
      <c r="AB3" s="101" t="s">
        <v>461</v>
      </c>
      <c r="AH3"/>
      <c r="AX3" s="102"/>
      <c r="AZ3" s="102"/>
      <c r="BA3" s="102"/>
      <c r="BB3" s="102"/>
      <c r="BC3" s="102"/>
      <c r="BD3" s="102"/>
      <c r="BE3" s="102"/>
    </row>
    <row r="4" spans="1:57" s="101" customFormat="1" ht="37.5" thickTop="1">
      <c r="A4" s="328" t="s">
        <v>481</v>
      </c>
      <c r="B4" s="362" t="s">
        <v>493</v>
      </c>
      <c r="C4" s="326" t="s">
        <v>494</v>
      </c>
      <c r="D4" s="326" t="s">
        <v>423</v>
      </c>
      <c r="E4" s="326" t="s">
        <v>424</v>
      </c>
      <c r="F4" s="326" t="s">
        <v>443</v>
      </c>
      <c r="G4" s="390">
        <f>5/180.2*1000</f>
        <v>27.746947835738069</v>
      </c>
      <c r="H4" s="326" t="s">
        <v>445</v>
      </c>
      <c r="I4" s="326" t="s">
        <v>441</v>
      </c>
      <c r="J4" s="332">
        <v>7.1</v>
      </c>
      <c r="K4" s="326" t="s">
        <v>428</v>
      </c>
      <c r="L4" s="332">
        <v>240</v>
      </c>
      <c r="M4" s="326" t="s">
        <v>436</v>
      </c>
      <c r="N4" s="326" t="s">
        <v>439</v>
      </c>
      <c r="O4" s="326" t="s">
        <v>440</v>
      </c>
      <c r="P4" s="326">
        <v>11</v>
      </c>
      <c r="Q4" s="326"/>
      <c r="R4" s="332"/>
      <c r="S4" s="332"/>
      <c r="T4" s="332"/>
      <c r="U4" s="332"/>
      <c r="V4" s="332"/>
      <c r="W4" s="326"/>
      <c r="X4" s="326"/>
      <c r="AH4"/>
      <c r="AX4" s="102"/>
      <c r="AZ4" s="102"/>
      <c r="BA4" s="102"/>
      <c r="BB4" s="102"/>
      <c r="BC4" s="102"/>
      <c r="BD4" s="102"/>
      <c r="BE4" s="102"/>
    </row>
    <row r="5" spans="1:57" s="101" customFormat="1" ht="19.5" customHeight="1">
      <c r="A5" s="328" t="s">
        <v>482</v>
      </c>
      <c r="B5" s="363"/>
      <c r="C5" s="326" t="s">
        <v>490</v>
      </c>
      <c r="D5" s="326"/>
      <c r="E5" s="326"/>
      <c r="F5" s="326"/>
      <c r="G5" s="326"/>
      <c r="H5" s="326"/>
      <c r="I5" s="326" t="s">
        <v>441</v>
      </c>
      <c r="J5" s="332">
        <v>7.1</v>
      </c>
      <c r="K5" s="326"/>
      <c r="L5" s="332"/>
      <c r="M5" s="326" t="s">
        <v>492</v>
      </c>
      <c r="N5" s="326"/>
      <c r="O5" s="326"/>
      <c r="P5" s="326"/>
      <c r="Q5" s="326"/>
      <c r="R5" s="332"/>
      <c r="S5" s="332"/>
      <c r="T5" s="332"/>
      <c r="U5" s="332"/>
      <c r="V5" s="332"/>
      <c r="W5" s="326"/>
      <c r="X5" s="326"/>
      <c r="AH5"/>
      <c r="AX5" s="102"/>
      <c r="AZ5" s="102"/>
      <c r="BA5" s="102"/>
      <c r="BB5" s="102"/>
      <c r="BC5" s="102"/>
      <c r="BD5" s="102"/>
      <c r="BE5" s="102"/>
    </row>
    <row r="6" spans="1:57" s="101" customFormat="1" ht="19.5" customHeight="1">
      <c r="A6" s="328" t="s">
        <v>483</v>
      </c>
      <c r="B6" s="362" t="s">
        <v>495</v>
      </c>
      <c r="C6" s="326" t="s">
        <v>491</v>
      </c>
      <c r="D6" s="326" t="s">
        <v>431</v>
      </c>
      <c r="E6" s="326" t="s">
        <v>432</v>
      </c>
      <c r="F6" s="326"/>
      <c r="G6" s="326"/>
      <c r="H6" s="326"/>
      <c r="I6" s="326" t="s">
        <v>441</v>
      </c>
      <c r="J6" s="332">
        <v>7.1</v>
      </c>
      <c r="K6" s="326" t="s">
        <v>433</v>
      </c>
      <c r="L6" s="332">
        <v>240</v>
      </c>
      <c r="M6" s="326" t="s">
        <v>436</v>
      </c>
      <c r="N6" s="326"/>
      <c r="O6" s="326"/>
      <c r="P6" s="326"/>
      <c r="Q6" s="326"/>
      <c r="R6" s="332"/>
      <c r="S6" s="332"/>
      <c r="T6" s="332"/>
      <c r="U6" s="332"/>
      <c r="V6" s="332"/>
      <c r="W6" s="326"/>
      <c r="X6" s="326"/>
      <c r="AH6"/>
      <c r="AX6" s="102"/>
      <c r="AZ6" s="102"/>
      <c r="BA6" s="102"/>
      <c r="BB6" s="102"/>
      <c r="BC6" s="102"/>
      <c r="BD6" s="102"/>
      <c r="BE6" s="102"/>
    </row>
    <row r="7" spans="1:57" s="101" customFormat="1" ht="19.5" customHeight="1">
      <c r="A7" s="328" t="s">
        <v>328</v>
      </c>
      <c r="B7" s="362" t="s">
        <v>496</v>
      </c>
      <c r="C7" s="326" t="s">
        <v>429</v>
      </c>
      <c r="D7" s="326"/>
      <c r="E7" s="326" t="s">
        <v>438</v>
      </c>
      <c r="F7" s="326"/>
      <c r="G7" s="326"/>
      <c r="H7" s="326"/>
      <c r="I7" s="326" t="s">
        <v>441</v>
      </c>
      <c r="J7" s="332">
        <v>7.1</v>
      </c>
      <c r="K7" s="326" t="s">
        <v>433</v>
      </c>
      <c r="L7" s="332"/>
      <c r="M7" s="326" t="s">
        <v>437</v>
      </c>
      <c r="N7" s="326"/>
      <c r="O7" s="326"/>
      <c r="P7" s="326">
        <v>12</v>
      </c>
      <c r="Q7" s="326" t="s">
        <v>447</v>
      </c>
      <c r="R7" s="332" t="s">
        <v>448</v>
      </c>
      <c r="S7" s="332" t="s">
        <v>454</v>
      </c>
      <c r="T7" s="332"/>
      <c r="U7" s="332"/>
      <c r="V7" s="332" t="s">
        <v>455</v>
      </c>
      <c r="W7" s="326"/>
      <c r="X7" s="326" t="s">
        <v>457</v>
      </c>
      <c r="AA7" s="332" t="s">
        <v>459</v>
      </c>
      <c r="AB7" s="332" t="s">
        <v>460</v>
      </c>
      <c r="AH7"/>
      <c r="AX7" s="102"/>
      <c r="AZ7" s="102"/>
      <c r="BA7" s="102"/>
      <c r="BB7" s="102"/>
      <c r="BC7" s="102"/>
      <c r="BD7" s="102"/>
      <c r="BE7" s="102"/>
    </row>
    <row r="8" spans="1:57" s="101" customFormat="1">
      <c r="A8" s="328" t="s">
        <v>484</v>
      </c>
      <c r="B8" s="363" t="s">
        <v>497</v>
      </c>
      <c r="C8" s="326" t="s">
        <v>430</v>
      </c>
      <c r="D8" s="326"/>
      <c r="E8" s="326"/>
      <c r="F8" s="326"/>
      <c r="G8" s="326"/>
      <c r="H8" s="326"/>
      <c r="I8" s="326"/>
      <c r="J8" s="332"/>
      <c r="K8" s="326"/>
      <c r="L8" s="332"/>
      <c r="M8" s="326"/>
      <c r="N8" s="326"/>
      <c r="O8" s="326"/>
      <c r="P8" s="326"/>
      <c r="Q8" s="326"/>
      <c r="R8" s="332">
        <f>252/1733*1000</f>
        <v>145.41257934218117</v>
      </c>
      <c r="S8" s="332"/>
      <c r="T8" s="332"/>
      <c r="U8" s="332"/>
      <c r="V8" s="332"/>
      <c r="W8" s="326"/>
      <c r="X8" s="326"/>
      <c r="AH8"/>
      <c r="AX8" s="102"/>
      <c r="AZ8" s="102"/>
      <c r="BA8" s="102"/>
      <c r="BB8" s="102"/>
      <c r="BC8" s="102"/>
      <c r="BD8" s="102"/>
      <c r="BE8" s="102"/>
    </row>
    <row r="9" spans="1:57" s="101" customFormat="1">
      <c r="A9" s="326"/>
      <c r="B9" s="326"/>
      <c r="C9" s="326"/>
      <c r="D9" s="326"/>
      <c r="E9" s="326"/>
      <c r="F9" s="326"/>
      <c r="G9" s="326"/>
      <c r="H9" s="326"/>
      <c r="I9" s="326"/>
      <c r="J9" s="332"/>
      <c r="K9" s="326"/>
      <c r="L9" s="332"/>
      <c r="M9" s="326"/>
      <c r="N9" s="326"/>
      <c r="O9" s="326"/>
      <c r="P9" s="326"/>
      <c r="Q9" s="326"/>
      <c r="R9" s="332" t="s">
        <v>456</v>
      </c>
      <c r="S9" s="332"/>
      <c r="T9" s="332"/>
      <c r="U9" s="332"/>
      <c r="V9" s="332"/>
      <c r="W9" s="326"/>
      <c r="X9" s="326"/>
      <c r="AH9"/>
      <c r="AX9" s="102"/>
      <c r="AZ9" s="102"/>
      <c r="BA9" s="102"/>
      <c r="BB9" s="102"/>
      <c r="BC9" s="102"/>
      <c r="BD9" s="102"/>
      <c r="BE9" s="102"/>
    </row>
    <row r="10" spans="1:57" s="101" customFormat="1">
      <c r="A10" s="326"/>
      <c r="B10" s="326"/>
      <c r="C10" s="326"/>
      <c r="D10" s="326"/>
      <c r="E10" s="326"/>
      <c r="F10" s="326"/>
      <c r="G10" s="326"/>
      <c r="H10" s="326"/>
      <c r="I10" s="332"/>
      <c r="J10" s="326"/>
      <c r="K10" s="332"/>
      <c r="L10" s="326"/>
      <c r="M10" s="326"/>
      <c r="N10" s="326"/>
      <c r="O10" s="326"/>
      <c r="P10" s="326"/>
      <c r="Q10" s="332"/>
      <c r="R10" s="332"/>
      <c r="S10" s="332"/>
      <c r="T10" s="332"/>
      <c r="U10" s="332"/>
      <c r="V10" s="326"/>
      <c r="W10" s="326"/>
      <c r="AX10" s="102"/>
      <c r="AY10" s="102"/>
    </row>
    <row r="11" spans="1:57" s="101" customFormat="1" ht="23.25">
      <c r="A11" s="359" t="s">
        <v>485</v>
      </c>
      <c r="B11" s="359"/>
      <c r="C11" s="360" t="s">
        <v>486</v>
      </c>
      <c r="E11" s="326"/>
      <c r="F11" s="326"/>
      <c r="G11" s="326"/>
      <c r="H11" s="326"/>
      <c r="I11" s="332"/>
      <c r="J11" s="326"/>
      <c r="K11" s="332"/>
      <c r="L11" s="326"/>
      <c r="M11" s="326"/>
      <c r="N11" s="326"/>
      <c r="O11" s="326"/>
      <c r="P11" s="326"/>
      <c r="Q11" s="332"/>
      <c r="R11" s="332"/>
      <c r="S11" s="332"/>
      <c r="T11" s="332"/>
      <c r="U11" s="332"/>
      <c r="V11" s="326"/>
      <c r="W11" s="326"/>
      <c r="AX11" s="102"/>
      <c r="AY11" s="102"/>
    </row>
    <row r="12" spans="1:57">
      <c r="A12" s="218" t="s">
        <v>464</v>
      </c>
    </row>
    <row r="13" spans="1:57">
      <c r="G13" s="18" t="s">
        <v>21</v>
      </c>
      <c r="H13"/>
      <c r="I13"/>
      <c r="J13"/>
    </row>
    <row r="14" spans="1:57">
      <c r="G14"/>
      <c r="H14"/>
      <c r="I14"/>
      <c r="J14"/>
    </row>
    <row r="15" spans="1:57">
      <c r="G15" s="176"/>
      <c r="H15" s="392" t="s">
        <v>10</v>
      </c>
      <c r="I15" s="393">
        <v>10</v>
      </c>
      <c r="J15" s="394" t="s">
        <v>11</v>
      </c>
    </row>
    <row r="16" spans="1:57">
      <c r="G16" s="176"/>
      <c r="H16" s="395" t="s">
        <v>12</v>
      </c>
      <c r="I16" s="396">
        <f>PI()/6*I15^3/1000</f>
        <v>0.52359877559829882</v>
      </c>
      <c r="J16" s="394" t="s">
        <v>13</v>
      </c>
    </row>
    <row r="17" spans="7:10">
      <c r="G17" s="176"/>
      <c r="H17" s="395" t="s">
        <v>14</v>
      </c>
      <c r="I17" s="393">
        <v>1.06</v>
      </c>
      <c r="J17" s="394" t="s">
        <v>15</v>
      </c>
    </row>
    <row r="18" spans="7:10">
      <c r="G18" s="176"/>
      <c r="H18" s="392" t="s">
        <v>16</v>
      </c>
      <c r="I18" s="397">
        <f>I16*I17*1000</f>
        <v>555.0147021341968</v>
      </c>
      <c r="J18" s="394" t="s">
        <v>17</v>
      </c>
    </row>
    <row r="19" spans="7:10">
      <c r="G19" s="176"/>
      <c r="H19" s="395" t="s">
        <v>18</v>
      </c>
      <c r="I19" s="398">
        <v>0.75</v>
      </c>
      <c r="J19" s="394"/>
    </row>
    <row r="20" spans="7:10">
      <c r="G20" s="176"/>
      <c r="H20" s="395" t="s">
        <v>19</v>
      </c>
      <c r="I20" s="397">
        <f>I18*(1-I19)</f>
        <v>138.7536755335492</v>
      </c>
      <c r="J20" s="394" t="s">
        <v>20</v>
      </c>
    </row>
    <row r="21" spans="7:10">
      <c r="G21" s="176"/>
      <c r="H21" s="176"/>
      <c r="I21" s="177"/>
      <c r="J21" s="176"/>
    </row>
    <row r="22" spans="7:10">
      <c r="G22" s="176"/>
      <c r="H22" s="176"/>
      <c r="I22" s="177"/>
      <c r="J22" s="176"/>
    </row>
    <row r="23" spans="7:10">
      <c r="G23" s="176"/>
      <c r="H23" s="176"/>
      <c r="I23" s="177"/>
      <c r="J23" s="176"/>
    </row>
    <row r="36" spans="1:15" ht="23.25">
      <c r="A36" s="359" t="s">
        <v>487</v>
      </c>
      <c r="B36" s="359"/>
      <c r="D36" s="360" t="s">
        <v>479</v>
      </c>
    </row>
    <row r="38" spans="1:15" ht="23.25">
      <c r="L38" s="364" t="s">
        <v>508</v>
      </c>
      <c r="N38" s="364" t="s">
        <v>488</v>
      </c>
      <c r="O38" s="364"/>
    </row>
    <row r="39" spans="1:15" ht="23.25">
      <c r="N39" s="364"/>
      <c r="O39" s="364"/>
    </row>
    <row r="40" spans="1:15" ht="23.25">
      <c r="N40" s="364"/>
      <c r="O40" s="364"/>
    </row>
    <row r="41" spans="1:15" ht="23.25">
      <c r="N41" s="364"/>
      <c r="O41" s="364"/>
    </row>
    <row r="42" spans="1:15" ht="23.25">
      <c r="L42" s="382" t="s">
        <v>510</v>
      </c>
      <c r="N42" s="364" t="s">
        <v>498</v>
      </c>
      <c r="O42" s="364" t="s">
        <v>489</v>
      </c>
    </row>
    <row r="43" spans="1:15" ht="23.25">
      <c r="L43" s="382"/>
      <c r="N43" s="364"/>
      <c r="O43" s="364"/>
    </row>
    <row r="44" spans="1:15" ht="23.25">
      <c r="L44" s="382"/>
      <c r="N44" s="364"/>
      <c r="O44" s="364"/>
    </row>
    <row r="45" spans="1:15" ht="23.25">
      <c r="L45" s="382" t="s">
        <v>509</v>
      </c>
      <c r="N45" s="364" t="s">
        <v>499</v>
      </c>
      <c r="O45" s="364" t="s">
        <v>502</v>
      </c>
    </row>
    <row r="46" spans="1:15" ht="23.25">
      <c r="L46" s="382"/>
      <c r="N46" s="364"/>
      <c r="O46" s="364"/>
    </row>
    <row r="47" spans="1:15" ht="23.25">
      <c r="N47" s="364"/>
      <c r="O47" s="364"/>
    </row>
    <row r="48" spans="1:15" ht="23.25">
      <c r="L48" s="382" t="s">
        <v>511</v>
      </c>
      <c r="N48" s="364" t="s">
        <v>500</v>
      </c>
      <c r="O48" s="364" t="s">
        <v>489</v>
      </c>
    </row>
    <row r="49" spans="1:51" ht="23.25">
      <c r="L49" s="382"/>
      <c r="N49" s="364"/>
      <c r="O49" s="364"/>
    </row>
    <row r="50" spans="1:51" ht="23.25">
      <c r="L50" s="382" t="s">
        <v>511</v>
      </c>
      <c r="N50" s="364" t="s">
        <v>501</v>
      </c>
      <c r="O50" s="364" t="s">
        <v>503</v>
      </c>
    </row>
    <row r="51" spans="1:51" ht="23.25">
      <c r="L51" s="383"/>
      <c r="M51" s="364"/>
    </row>
    <row r="52" spans="1:51" ht="23.25">
      <c r="L52" s="382" t="s">
        <v>511</v>
      </c>
      <c r="N52" s="364" t="s">
        <v>514</v>
      </c>
      <c r="O52" s="364" t="s">
        <v>503</v>
      </c>
    </row>
    <row r="53" spans="1:51" ht="20.25">
      <c r="L53" s="382"/>
    </row>
    <row r="56" spans="1:51">
      <c r="A56" s="218" t="s">
        <v>463</v>
      </c>
    </row>
    <row r="57" spans="1:51" s="315" customFormat="1" ht="20.25">
      <c r="A57" s="370" t="s">
        <v>506</v>
      </c>
      <c r="B57" s="366"/>
      <c r="C57" s="381" t="s">
        <v>507</v>
      </c>
      <c r="D57" s="366"/>
      <c r="E57" s="366"/>
      <c r="F57" s="366"/>
      <c r="G57" s="366"/>
      <c r="H57" s="366"/>
      <c r="I57" s="367"/>
      <c r="J57" s="366"/>
      <c r="K57" s="367"/>
      <c r="L57" s="366"/>
      <c r="M57" s="366"/>
      <c r="N57" s="366"/>
      <c r="O57" s="366"/>
      <c r="P57" s="367"/>
      <c r="Q57" s="367"/>
      <c r="R57" s="366"/>
      <c r="S57" s="366"/>
      <c r="T57" s="366"/>
      <c r="X57" s="367"/>
      <c r="Y57" s="367"/>
      <c r="Z57" s="367"/>
      <c r="AA57" s="366"/>
      <c r="AB57" s="366"/>
      <c r="AG57" s="368"/>
      <c r="AH57" s="368"/>
      <c r="AI57" s="368"/>
      <c r="AJ57" s="368"/>
      <c r="AK57" s="368"/>
      <c r="AL57" s="368"/>
      <c r="AM57" s="368"/>
      <c r="AN57" s="368"/>
      <c r="AO57" s="368"/>
      <c r="AP57" s="369"/>
      <c r="AX57" s="413"/>
    </row>
    <row r="58" spans="1:51" ht="18.75" thickBot="1">
      <c r="P58" s="234"/>
      <c r="R58" s="218"/>
      <c r="S58" s="218"/>
      <c r="T58" s="218"/>
      <c r="W58"/>
      <c r="X58" s="234"/>
      <c r="Y58" s="234"/>
      <c r="Z58" s="234"/>
      <c r="AA58" s="218"/>
      <c r="AB58" s="218"/>
      <c r="AG58" s="101"/>
      <c r="AH58" s="101"/>
      <c r="AI58" s="101"/>
      <c r="AP58" s="102"/>
      <c r="AQ58"/>
      <c r="AR58"/>
      <c r="AS58"/>
      <c r="AT58"/>
      <c r="AU58"/>
      <c r="AV58"/>
      <c r="AW58"/>
      <c r="AX58" s="4"/>
      <c r="AY58"/>
    </row>
    <row r="59" spans="1:51" ht="19.5" customHeight="1" thickBot="1">
      <c r="P59" s="234"/>
      <c r="Q59" s="909" t="s">
        <v>505</v>
      </c>
      <c r="R59" s="910"/>
      <c r="S59" s="911"/>
      <c r="T59" s="342"/>
      <c r="U59" s="901" t="s">
        <v>518</v>
      </c>
      <c r="V59" s="902"/>
      <c r="W59" s="386"/>
      <c r="X59" s="386"/>
      <c r="Z59" s="901" t="s">
        <v>505</v>
      </c>
      <c r="AA59" s="912"/>
      <c r="AB59" s="912"/>
      <c r="AC59" s="912"/>
      <c r="AD59" s="902"/>
      <c r="AI59" s="101"/>
      <c r="AS59" s="102"/>
      <c r="AT59" s="102"/>
      <c r="AU59" s="102"/>
      <c r="AV59" s="102"/>
      <c r="AW59" s="102"/>
      <c r="AY59"/>
    </row>
    <row r="60" spans="1:51" ht="43.5" customHeight="1" thickBot="1">
      <c r="P60" s="234"/>
      <c r="Q60" s="340" t="s">
        <v>465</v>
      </c>
      <c r="R60" s="373" t="s">
        <v>466</v>
      </c>
      <c r="S60" s="373" t="s">
        <v>467</v>
      </c>
      <c r="T60" s="419" t="s">
        <v>543</v>
      </c>
      <c r="U60" s="343" t="s">
        <v>465</v>
      </c>
      <c r="V60" s="384" t="s">
        <v>516</v>
      </c>
      <c r="W60" s="387"/>
      <c r="X60" s="387"/>
      <c r="Z60" s="340" t="s">
        <v>465</v>
      </c>
      <c r="AA60" s="341" t="s">
        <v>468</v>
      </c>
      <c r="AB60" s="341" t="s">
        <v>469</v>
      </c>
      <c r="AC60" s="341" t="s">
        <v>470</v>
      </c>
      <c r="AD60" s="341" t="s">
        <v>471</v>
      </c>
      <c r="AI60" s="101"/>
      <c r="AS60" s="102"/>
      <c r="AT60" s="102"/>
      <c r="AU60" s="102"/>
      <c r="AV60" s="102"/>
      <c r="AW60" s="102"/>
      <c r="AY60"/>
    </row>
    <row r="61" spans="1:51" ht="18.75" thickBot="1">
      <c r="P61" s="234"/>
      <c r="Q61" s="322">
        <v>0</v>
      </c>
      <c r="R61" s="323">
        <v>0.7</v>
      </c>
      <c r="S61" s="323">
        <v>98</v>
      </c>
      <c r="T61" s="420">
        <f>R61</f>
        <v>0.7</v>
      </c>
      <c r="U61" s="365">
        <v>0</v>
      </c>
      <c r="V61" s="323">
        <v>0</v>
      </c>
      <c r="W61" s="386"/>
      <c r="X61" s="386"/>
      <c r="Z61" s="365">
        <v>0</v>
      </c>
      <c r="AA61" s="323">
        <v>17</v>
      </c>
      <c r="AB61" s="323">
        <v>0</v>
      </c>
      <c r="AC61" s="323">
        <v>0</v>
      </c>
      <c r="AD61" s="323">
        <v>0.2</v>
      </c>
      <c r="AI61" s="101"/>
      <c r="AS61" s="102"/>
      <c r="AT61" s="102"/>
      <c r="AU61" s="102"/>
      <c r="AV61" s="102"/>
      <c r="AW61" s="102"/>
      <c r="AY61"/>
    </row>
    <row r="62" spans="1:51" ht="18.75" thickBot="1">
      <c r="P62" s="234"/>
      <c r="Q62" s="322">
        <v>1</v>
      </c>
      <c r="R62" s="323">
        <v>1.3</v>
      </c>
      <c r="S62" s="323">
        <v>99</v>
      </c>
      <c r="T62" s="420">
        <f t="shared" ref="T62:T71" si="0">R62</f>
        <v>1.3</v>
      </c>
      <c r="U62" s="365">
        <v>1</v>
      </c>
      <c r="V62" s="323">
        <v>0</v>
      </c>
      <c r="W62" s="386"/>
      <c r="X62" s="386"/>
      <c r="Z62" s="365">
        <v>1</v>
      </c>
      <c r="AA62" s="323">
        <v>11.6</v>
      </c>
      <c r="AB62" s="323">
        <v>0.9</v>
      </c>
      <c r="AC62" s="323">
        <v>6.6</v>
      </c>
      <c r="AD62" s="323">
        <v>0.4</v>
      </c>
      <c r="AI62" s="101"/>
      <c r="AS62" s="102"/>
      <c r="AT62" s="102"/>
      <c r="AU62" s="102"/>
      <c r="AV62" s="102"/>
      <c r="AW62" s="102"/>
      <c r="AY62"/>
    </row>
    <row r="63" spans="1:51" ht="18.75" thickBot="1">
      <c r="P63" s="234"/>
      <c r="Q63" s="322">
        <v>2</v>
      </c>
      <c r="R63" s="323">
        <v>3</v>
      </c>
      <c r="S63" s="323">
        <v>96</v>
      </c>
      <c r="T63" s="420">
        <f t="shared" si="0"/>
        <v>3</v>
      </c>
      <c r="U63" s="365">
        <v>2</v>
      </c>
      <c r="V63" s="323">
        <v>1500</v>
      </c>
      <c r="W63" s="386"/>
      <c r="X63" s="386"/>
      <c r="Z63" s="365">
        <v>2</v>
      </c>
      <c r="AA63" s="323">
        <v>4.7</v>
      </c>
      <c r="AB63" s="323">
        <v>2.1</v>
      </c>
      <c r="AC63" s="323">
        <v>23.1</v>
      </c>
      <c r="AD63" s="323">
        <v>1.5</v>
      </c>
      <c r="AI63" s="101"/>
      <c r="AS63" s="102"/>
      <c r="AT63" s="102"/>
      <c r="AU63" s="102"/>
      <c r="AV63" s="102"/>
      <c r="AW63" s="102"/>
      <c r="AY63"/>
    </row>
    <row r="64" spans="1:51" ht="18.75" thickBot="1">
      <c r="P64" s="234"/>
      <c r="Q64" s="322">
        <v>3</v>
      </c>
      <c r="R64" s="323">
        <v>5.4</v>
      </c>
      <c r="S64" s="323">
        <v>97</v>
      </c>
      <c r="T64" s="420">
        <f t="shared" si="0"/>
        <v>5.4</v>
      </c>
      <c r="U64" s="365">
        <v>3</v>
      </c>
      <c r="V64" s="323">
        <v>1700</v>
      </c>
      <c r="W64" s="386"/>
      <c r="X64" s="386"/>
      <c r="Z64" s="365">
        <v>3</v>
      </c>
      <c r="AA64" s="323">
        <v>0.6</v>
      </c>
      <c r="AB64" s="323">
        <v>2.2999999999999998</v>
      </c>
      <c r="AC64" s="323">
        <v>40.9</v>
      </c>
      <c r="AD64" s="323">
        <v>2.6</v>
      </c>
      <c r="AI64" s="101"/>
      <c r="AS64" s="102"/>
      <c r="AT64" s="102"/>
      <c r="AU64" s="102"/>
      <c r="AV64" s="102"/>
      <c r="AW64" s="102"/>
      <c r="AY64"/>
    </row>
    <row r="65" spans="16:51" ht="18.75" thickBot="1">
      <c r="P65" s="234"/>
      <c r="Q65" s="322">
        <v>4</v>
      </c>
      <c r="R65" s="323">
        <v>7.9</v>
      </c>
      <c r="S65" s="323">
        <v>98</v>
      </c>
      <c r="T65" s="420">
        <f t="shared" si="0"/>
        <v>7.9</v>
      </c>
      <c r="U65" s="365">
        <v>4</v>
      </c>
      <c r="V65" s="323">
        <v>1700</v>
      </c>
      <c r="W65" s="386"/>
      <c r="X65" s="386"/>
      <c r="Z65" s="365">
        <v>4</v>
      </c>
      <c r="AA65" s="323">
        <v>22.9</v>
      </c>
      <c r="AB65" s="323">
        <v>3.3</v>
      </c>
      <c r="AC65" s="323">
        <v>18.7</v>
      </c>
      <c r="AD65" s="323">
        <v>1.7</v>
      </c>
      <c r="AI65" s="101"/>
      <c r="AS65" s="102"/>
      <c r="AT65" s="102"/>
      <c r="AU65" s="102"/>
      <c r="AV65" s="102"/>
      <c r="AW65" s="102"/>
      <c r="AY65"/>
    </row>
    <row r="66" spans="16:51" ht="18.75" thickBot="1">
      <c r="P66" s="234"/>
      <c r="Q66" s="322">
        <v>5</v>
      </c>
      <c r="R66" s="323">
        <v>10</v>
      </c>
      <c r="S66" s="323">
        <v>98</v>
      </c>
      <c r="T66" s="420">
        <f t="shared" si="0"/>
        <v>10</v>
      </c>
      <c r="U66" s="365">
        <v>5</v>
      </c>
      <c r="V66" s="323">
        <v>1800</v>
      </c>
      <c r="W66" s="386"/>
      <c r="X66" s="386"/>
      <c r="Z66" s="365">
        <v>5</v>
      </c>
      <c r="AA66" s="323">
        <v>38.200000000000003</v>
      </c>
      <c r="AB66" s="323">
        <v>4.0999999999999996</v>
      </c>
      <c r="AC66" s="323">
        <v>11.9</v>
      </c>
      <c r="AD66" s="323">
        <v>1.9</v>
      </c>
      <c r="AI66" s="101"/>
      <c r="AS66" s="102"/>
      <c r="AT66" s="102"/>
      <c r="AU66" s="102"/>
      <c r="AV66" s="102"/>
      <c r="AW66" s="102"/>
      <c r="AY66"/>
    </row>
    <row r="67" spans="16:51" ht="18.75" thickBot="1">
      <c r="P67" s="234"/>
      <c r="Q67" s="322">
        <v>6</v>
      </c>
      <c r="R67" s="323">
        <v>12</v>
      </c>
      <c r="S67" s="323">
        <v>96</v>
      </c>
      <c r="T67" s="420">
        <f t="shared" si="0"/>
        <v>12</v>
      </c>
      <c r="U67" s="365">
        <v>6</v>
      </c>
      <c r="V67" s="323">
        <v>1750</v>
      </c>
      <c r="W67" s="386"/>
      <c r="X67" s="386"/>
      <c r="Z67" s="365">
        <v>6</v>
      </c>
      <c r="AA67" s="323">
        <v>38.799999999999997</v>
      </c>
      <c r="AB67" s="323">
        <v>3.7</v>
      </c>
      <c r="AC67" s="323">
        <v>13.9</v>
      </c>
      <c r="AD67" s="323">
        <v>2.4</v>
      </c>
      <c r="AI67" s="101"/>
      <c r="AS67" s="102"/>
      <c r="AT67" s="102"/>
      <c r="AU67" s="102"/>
      <c r="AV67" s="102"/>
      <c r="AW67" s="102"/>
      <c r="AY67"/>
    </row>
    <row r="68" spans="16:51" ht="18.75" thickBot="1">
      <c r="P68" s="234"/>
      <c r="Q68" s="322">
        <v>7</v>
      </c>
      <c r="R68" s="323">
        <v>9.1999999999999993</v>
      </c>
      <c r="S68" s="323">
        <v>97</v>
      </c>
      <c r="T68" s="420">
        <f t="shared" si="0"/>
        <v>9.1999999999999993</v>
      </c>
      <c r="U68" s="365">
        <v>7</v>
      </c>
      <c r="V68" s="323">
        <v>1800</v>
      </c>
      <c r="W68" s="386"/>
      <c r="X68" s="386"/>
      <c r="Z68" s="365">
        <v>7</v>
      </c>
      <c r="AA68" s="323">
        <v>36.299999999999997</v>
      </c>
      <c r="AB68" s="323">
        <v>3.3</v>
      </c>
      <c r="AC68" s="323">
        <v>14.8</v>
      </c>
      <c r="AD68" s="323">
        <v>2.6</v>
      </c>
      <c r="AI68" s="101"/>
      <c r="AS68" s="102"/>
      <c r="AT68" s="102"/>
      <c r="AU68" s="102"/>
      <c r="AV68" s="102"/>
      <c r="AW68" s="102"/>
      <c r="AY68"/>
    </row>
    <row r="69" spans="16:51" ht="18.75" thickBot="1">
      <c r="P69" s="234"/>
      <c r="Q69" s="322">
        <v>8</v>
      </c>
      <c r="R69" s="323">
        <v>11.2</v>
      </c>
      <c r="S69" s="323">
        <v>97</v>
      </c>
      <c r="T69" s="420">
        <f t="shared" si="0"/>
        <v>11.2</v>
      </c>
      <c r="U69" s="365">
        <v>8</v>
      </c>
      <c r="V69" s="323">
        <v>1800</v>
      </c>
      <c r="W69" s="386"/>
      <c r="X69" s="386"/>
      <c r="Z69" s="365">
        <v>8</v>
      </c>
      <c r="AA69" s="323">
        <v>35.799999999999997</v>
      </c>
      <c r="AB69" s="323">
        <v>3.2</v>
      </c>
      <c r="AC69" s="323">
        <v>17.399999999999999</v>
      </c>
      <c r="AD69" s="323">
        <v>2.6</v>
      </c>
      <c r="AI69" s="101"/>
      <c r="AS69" s="102"/>
      <c r="AT69" s="102"/>
      <c r="AU69" s="102"/>
      <c r="AV69" s="102"/>
      <c r="AW69" s="102"/>
      <c r="AY69"/>
    </row>
    <row r="70" spans="16:51" ht="18.75" thickBot="1">
      <c r="P70" s="234"/>
      <c r="Q70" s="322">
        <v>9</v>
      </c>
      <c r="R70" s="323">
        <v>11.8</v>
      </c>
      <c r="S70" s="324"/>
      <c r="T70" s="420">
        <f>R70</f>
        <v>11.8</v>
      </c>
      <c r="U70" s="365">
        <v>10</v>
      </c>
      <c r="V70" s="323">
        <v>1800</v>
      </c>
      <c r="W70" s="386"/>
      <c r="X70" s="386"/>
      <c r="Z70" s="365">
        <v>9</v>
      </c>
      <c r="AA70" s="323">
        <v>35.200000000000003</v>
      </c>
      <c r="AB70" s="323">
        <v>3.2</v>
      </c>
      <c r="AC70" s="323">
        <v>16.8</v>
      </c>
      <c r="AD70" s="323">
        <v>2.4</v>
      </c>
      <c r="AI70" s="101"/>
      <c r="AS70" s="102"/>
      <c r="AT70" s="102"/>
      <c r="AU70" s="102"/>
      <c r="AV70" s="102"/>
      <c r="AW70" s="102"/>
      <c r="AY70"/>
    </row>
    <row r="71" spans="16:51" ht="18.75" thickBot="1">
      <c r="P71" s="234"/>
      <c r="Q71" s="322">
        <v>10</v>
      </c>
      <c r="R71" s="323">
        <v>8.1999999999999993</v>
      </c>
      <c r="S71" s="323">
        <v>93</v>
      </c>
      <c r="T71" s="420">
        <f t="shared" si="0"/>
        <v>8.1999999999999993</v>
      </c>
      <c r="U71" s="365">
        <v>11</v>
      </c>
      <c r="V71" s="323">
        <v>1900</v>
      </c>
      <c r="W71" s="386"/>
      <c r="X71" s="386"/>
      <c r="Z71" s="365">
        <v>10</v>
      </c>
      <c r="AA71" s="323">
        <v>33.1</v>
      </c>
      <c r="AB71" s="323">
        <v>2.7</v>
      </c>
      <c r="AC71" s="323">
        <v>16</v>
      </c>
      <c r="AD71" s="323">
        <v>2.7</v>
      </c>
      <c r="AI71" s="101"/>
      <c r="AS71" s="102"/>
      <c r="AT71" s="102"/>
      <c r="AU71" s="102"/>
      <c r="AV71" s="102"/>
      <c r="AW71" s="102"/>
      <c r="AY71"/>
    </row>
    <row r="72" spans="16:51" ht="18.75" thickBot="1">
      <c r="P72" s="234"/>
      <c r="Q72" s="322">
        <v>11</v>
      </c>
      <c r="R72" s="323">
        <v>13.5</v>
      </c>
      <c r="S72" s="323">
        <v>98</v>
      </c>
      <c r="T72" s="420">
        <v>9.9</v>
      </c>
      <c r="U72" s="365">
        <v>12</v>
      </c>
      <c r="V72" s="323">
        <v>1800</v>
      </c>
      <c r="W72" s="386"/>
      <c r="X72" s="386"/>
      <c r="Z72" s="365">
        <v>11</v>
      </c>
      <c r="AA72" s="323">
        <v>27.7</v>
      </c>
      <c r="AB72" s="323">
        <v>2.1</v>
      </c>
      <c r="AC72" s="323">
        <v>17.100000000000001</v>
      </c>
      <c r="AD72" s="323">
        <v>2.9</v>
      </c>
      <c r="AI72" s="101"/>
      <c r="AS72" s="102"/>
      <c r="AT72" s="102"/>
      <c r="AU72" s="102"/>
      <c r="AV72" s="102"/>
      <c r="AW72" s="102"/>
      <c r="AY72"/>
    </row>
    <row r="73" spans="16:51" ht="18.75" thickBot="1">
      <c r="P73" s="234"/>
      <c r="Q73" s="322">
        <v>12</v>
      </c>
      <c r="R73" s="323">
        <v>9.5</v>
      </c>
      <c r="S73" s="323">
        <v>93</v>
      </c>
      <c r="T73" s="420">
        <f>R73</f>
        <v>9.5</v>
      </c>
      <c r="U73" s="365">
        <v>14</v>
      </c>
      <c r="V73" s="323">
        <v>1800</v>
      </c>
      <c r="W73" s="386"/>
      <c r="X73" s="386"/>
      <c r="Z73" s="365">
        <v>12</v>
      </c>
      <c r="AA73" s="323">
        <v>32.799999999999997</v>
      </c>
      <c r="AB73" s="323">
        <v>2.4</v>
      </c>
      <c r="AC73" s="323">
        <v>16.899999999999999</v>
      </c>
      <c r="AD73" s="323">
        <v>3</v>
      </c>
      <c r="AI73" s="101"/>
      <c r="AS73" s="102"/>
      <c r="AT73" s="102"/>
      <c r="AU73" s="102"/>
      <c r="AV73" s="102"/>
      <c r="AW73" s="102"/>
      <c r="AY73"/>
    </row>
    <row r="74" spans="16:51" ht="18.75" thickBot="1">
      <c r="P74" s="234"/>
      <c r="Q74" s="322">
        <v>13</v>
      </c>
      <c r="R74" s="323">
        <v>11.3</v>
      </c>
      <c r="S74" s="323">
        <v>98</v>
      </c>
      <c r="T74" s="420">
        <f>R74</f>
        <v>11.3</v>
      </c>
      <c r="U74" s="365">
        <v>15</v>
      </c>
      <c r="V74" s="323">
        <v>1700</v>
      </c>
      <c r="W74" s="386"/>
      <c r="X74" s="386"/>
      <c r="Z74" s="365">
        <v>13</v>
      </c>
      <c r="AA74" s="323">
        <v>31</v>
      </c>
      <c r="AB74" s="323">
        <v>2.2000000000000002</v>
      </c>
      <c r="AC74" s="323">
        <v>19.2</v>
      </c>
      <c r="AD74" s="323">
        <v>3.4</v>
      </c>
      <c r="AI74" s="101"/>
      <c r="AS74" s="102"/>
      <c r="AT74" s="102"/>
      <c r="AU74" s="102"/>
      <c r="AV74" s="102"/>
      <c r="AW74" s="102"/>
      <c r="AY74"/>
    </row>
    <row r="75" spans="16:51" ht="18.75" thickBot="1">
      <c r="P75" s="234"/>
      <c r="Q75" s="322">
        <v>14</v>
      </c>
      <c r="R75" s="323">
        <v>9</v>
      </c>
      <c r="S75" s="323">
        <v>98</v>
      </c>
      <c r="T75" s="420">
        <v>3.7</v>
      </c>
      <c r="U75" s="365">
        <v>16</v>
      </c>
      <c r="V75" s="323">
        <v>1700</v>
      </c>
      <c r="W75" s="386"/>
      <c r="X75" s="386"/>
      <c r="Z75" s="365">
        <v>14</v>
      </c>
      <c r="AA75" s="323">
        <v>28.8</v>
      </c>
      <c r="AB75" s="324"/>
      <c r="AC75" s="323">
        <v>21</v>
      </c>
      <c r="AD75" s="323">
        <v>3.6</v>
      </c>
      <c r="AI75" s="101"/>
      <c r="AS75" s="102"/>
      <c r="AT75" s="102"/>
      <c r="AU75" s="102"/>
      <c r="AV75" s="102"/>
      <c r="AW75" s="102"/>
      <c r="AY75"/>
    </row>
    <row r="76" spans="16:51" ht="18.75" thickBot="1">
      <c r="P76" s="234"/>
      <c r="Q76" s="322">
        <v>15</v>
      </c>
      <c r="R76" s="323">
        <v>5</v>
      </c>
      <c r="S76" s="323">
        <v>97</v>
      </c>
      <c r="T76" s="420">
        <f t="shared" ref="T76:T81" si="1">R76</f>
        <v>5</v>
      </c>
      <c r="U76" s="365">
        <v>18</v>
      </c>
      <c r="V76" s="323">
        <v>1700</v>
      </c>
      <c r="W76" s="386"/>
      <c r="X76" s="386"/>
      <c r="Z76" s="365">
        <v>15</v>
      </c>
      <c r="AA76" s="323">
        <v>31.8</v>
      </c>
      <c r="AB76" s="324"/>
      <c r="AC76" s="323">
        <v>22.7</v>
      </c>
      <c r="AD76" s="323">
        <v>3.7</v>
      </c>
      <c r="AI76" s="101"/>
      <c r="AS76" s="102"/>
      <c r="AT76" s="102"/>
      <c r="AU76" s="102"/>
      <c r="AV76" s="102"/>
      <c r="AW76" s="102"/>
      <c r="AY76"/>
    </row>
    <row r="77" spans="16:51" ht="18.75" thickBot="1">
      <c r="P77" s="234"/>
      <c r="Q77" s="322">
        <v>16</v>
      </c>
      <c r="R77" s="323">
        <v>5.8</v>
      </c>
      <c r="S77" s="323">
        <v>98</v>
      </c>
      <c r="T77" s="420">
        <f t="shared" si="1"/>
        <v>5.8</v>
      </c>
      <c r="U77" s="365">
        <v>19</v>
      </c>
      <c r="V77" s="323">
        <v>1700</v>
      </c>
      <c r="W77" s="386"/>
      <c r="X77" s="386"/>
      <c r="Z77" s="365">
        <v>16</v>
      </c>
      <c r="AA77" s="323">
        <v>27.8</v>
      </c>
      <c r="AB77" s="324"/>
      <c r="AC77" s="323">
        <v>24</v>
      </c>
      <c r="AD77" s="323">
        <v>4.0999999999999996</v>
      </c>
      <c r="AI77" s="101"/>
      <c r="AS77" s="102"/>
      <c r="AT77" s="102"/>
      <c r="AU77" s="102"/>
      <c r="AV77" s="102"/>
      <c r="AW77" s="102"/>
      <c r="AY77"/>
    </row>
    <row r="78" spans="16:51" ht="18.75" thickBot="1">
      <c r="P78" s="234"/>
      <c r="Q78" s="322">
        <v>17</v>
      </c>
      <c r="R78" s="323">
        <v>4</v>
      </c>
      <c r="S78" s="323">
        <v>97</v>
      </c>
      <c r="T78" s="420">
        <f t="shared" si="1"/>
        <v>4</v>
      </c>
      <c r="U78" s="365">
        <v>20</v>
      </c>
      <c r="V78" s="323">
        <v>1700</v>
      </c>
      <c r="W78" s="386"/>
      <c r="X78" s="386"/>
      <c r="Z78" s="365">
        <v>17</v>
      </c>
      <c r="AA78" s="323">
        <v>27.5</v>
      </c>
      <c r="AB78" s="324"/>
      <c r="AC78" s="323">
        <v>23.2</v>
      </c>
      <c r="AD78" s="323">
        <v>3.9</v>
      </c>
      <c r="AI78" s="101"/>
      <c r="AS78" s="102"/>
      <c r="AT78" s="102"/>
      <c r="AU78" s="102"/>
      <c r="AV78" s="102"/>
      <c r="AW78" s="102"/>
      <c r="AY78"/>
    </row>
    <row r="79" spans="16:51" ht="18.75" thickBot="1">
      <c r="P79" s="234"/>
      <c r="Q79" s="322">
        <v>18</v>
      </c>
      <c r="R79" s="323">
        <v>4.7</v>
      </c>
      <c r="S79" s="323">
        <v>98</v>
      </c>
      <c r="T79" s="420">
        <f t="shared" si="1"/>
        <v>4.7</v>
      </c>
      <c r="U79" s="374"/>
      <c r="V79" s="325"/>
      <c r="W79" s="386"/>
      <c r="X79" s="386"/>
      <c r="Z79" s="365">
        <v>18</v>
      </c>
      <c r="AA79" s="323">
        <v>26.4</v>
      </c>
      <c r="AB79" s="324"/>
      <c r="AC79" s="323">
        <v>25.4</v>
      </c>
      <c r="AD79" s="323">
        <v>4</v>
      </c>
      <c r="AI79" s="101"/>
      <c r="AS79" s="102"/>
      <c r="AT79" s="102"/>
      <c r="AU79" s="102"/>
      <c r="AV79" s="102"/>
      <c r="AW79" s="102"/>
      <c r="AY79"/>
    </row>
    <row r="80" spans="16:51" ht="18.75" thickBot="1">
      <c r="P80" s="234"/>
      <c r="Q80" s="322">
        <v>19</v>
      </c>
      <c r="R80" s="323">
        <v>5.8</v>
      </c>
      <c r="S80" s="323">
        <v>98</v>
      </c>
      <c r="T80" s="420">
        <f t="shared" si="1"/>
        <v>5.8</v>
      </c>
      <c r="U80" s="374"/>
      <c r="V80" s="325"/>
      <c r="W80" s="386"/>
      <c r="X80" s="386"/>
      <c r="Z80" s="365">
        <v>19</v>
      </c>
      <c r="AA80" s="323">
        <v>21.5</v>
      </c>
      <c r="AB80" s="323">
        <v>2.7</v>
      </c>
      <c r="AC80" s="323">
        <v>26.8</v>
      </c>
      <c r="AD80" s="323">
        <v>4.3</v>
      </c>
      <c r="AI80" s="101"/>
      <c r="AS80" s="102"/>
      <c r="AT80" s="102"/>
      <c r="AU80" s="102"/>
      <c r="AV80" s="102"/>
      <c r="AW80" s="102"/>
      <c r="AY80"/>
    </row>
    <row r="81" spans="1:62" ht="18.75" thickBot="1">
      <c r="P81" s="234"/>
      <c r="Q81" s="322">
        <v>20</v>
      </c>
      <c r="R81" s="323">
        <v>6.8</v>
      </c>
      <c r="S81" s="323">
        <v>98</v>
      </c>
      <c r="T81" s="420">
        <f t="shared" si="1"/>
        <v>6.8</v>
      </c>
      <c r="U81" s="374"/>
      <c r="V81" s="325"/>
      <c r="W81" s="101"/>
      <c r="X81" s="101"/>
      <c r="Z81" s="365">
        <v>20</v>
      </c>
      <c r="AA81" s="323">
        <v>20.9</v>
      </c>
      <c r="AB81" s="323">
        <v>2.4</v>
      </c>
      <c r="AC81" s="323">
        <v>30.1</v>
      </c>
      <c r="AD81" s="323">
        <v>4.7</v>
      </c>
      <c r="AI81" s="101"/>
      <c r="AS81" s="102"/>
      <c r="AT81" s="102"/>
      <c r="AU81" s="102"/>
      <c r="AV81" s="102"/>
      <c r="AW81" s="102"/>
      <c r="AY81"/>
    </row>
    <row r="82" spans="1:62">
      <c r="P82" s="234"/>
      <c r="W82" s="101"/>
      <c r="X82" s="101"/>
      <c r="Z82" s="234"/>
      <c r="AA82" s="234"/>
      <c r="AB82" s="234"/>
      <c r="AC82" s="218"/>
      <c r="AD82" s="218"/>
      <c r="AI82" s="101"/>
      <c r="AS82" s="102"/>
      <c r="AT82" s="102"/>
      <c r="AU82" s="102"/>
      <c r="AV82" s="102"/>
      <c r="AW82" s="102"/>
      <c r="AY82"/>
    </row>
    <row r="83" spans="1:62">
      <c r="P83" s="234"/>
      <c r="W83" s="101"/>
      <c r="X83" s="101"/>
      <c r="Z83" s="234"/>
      <c r="AA83" s="234"/>
      <c r="AB83" s="234"/>
      <c r="AC83" s="218"/>
      <c r="AD83" s="218"/>
      <c r="AI83" s="101"/>
      <c r="AS83" s="102"/>
      <c r="AT83" s="102"/>
      <c r="AU83" s="102"/>
      <c r="AV83" s="102"/>
      <c r="AW83" s="102"/>
      <c r="AY83"/>
    </row>
    <row r="84" spans="1:62" ht="18.75" thickBot="1"/>
    <row r="85" spans="1:62" s="315" customFormat="1" ht="21" thickBot="1">
      <c r="A85" s="370" t="s">
        <v>512</v>
      </c>
      <c r="B85" s="366"/>
      <c r="C85" s="381" t="s">
        <v>513</v>
      </c>
      <c r="D85" s="366"/>
      <c r="E85" s="366"/>
      <c r="F85" s="366"/>
      <c r="G85" s="366"/>
      <c r="H85" s="366"/>
      <c r="I85" s="367"/>
      <c r="J85" s="366"/>
      <c r="K85" s="367"/>
      <c r="L85" s="366"/>
      <c r="M85" s="366"/>
      <c r="N85" s="366"/>
      <c r="O85" s="366"/>
      <c r="P85" s="366"/>
      <c r="Q85" s="367"/>
      <c r="R85" s="367"/>
      <c r="S85" s="367"/>
      <c r="T85" s="367"/>
      <c r="U85" s="901" t="s">
        <v>515</v>
      </c>
      <c r="V85" s="902"/>
      <c r="W85" s="366"/>
      <c r="X85" s="367"/>
      <c r="Y85" s="366"/>
      <c r="Z85" s="366"/>
      <c r="AJ85" s="371" t="s">
        <v>476</v>
      </c>
      <c r="AK85" s="372"/>
      <c r="AL85" s="389">
        <v>0.06</v>
      </c>
      <c r="AM85" s="315" t="s">
        <v>519</v>
      </c>
      <c r="AN85" s="368"/>
      <c r="AO85" s="368"/>
      <c r="AP85" s="368"/>
      <c r="AQ85" s="368"/>
      <c r="AR85" s="368"/>
      <c r="AS85" s="368"/>
      <c r="AT85" s="368"/>
      <c r="AU85" s="368"/>
      <c r="AV85" s="368"/>
      <c r="AW85" s="368"/>
      <c r="AX85" s="369"/>
      <c r="AY85" s="369"/>
    </row>
    <row r="86" spans="1:62" ht="72.75" thickBot="1">
      <c r="Q86" s="334" t="s">
        <v>465</v>
      </c>
      <c r="R86" s="335" t="s">
        <v>466</v>
      </c>
      <c r="S86" s="335" t="s">
        <v>467</v>
      </c>
      <c r="T86" s="419" t="s">
        <v>543</v>
      </c>
      <c r="U86" s="401" t="s">
        <v>465</v>
      </c>
      <c r="V86" s="402" t="s">
        <v>516</v>
      </c>
      <c r="W86" s="344" t="s">
        <v>465</v>
      </c>
      <c r="X86" s="335" t="s">
        <v>472</v>
      </c>
      <c r="Y86" s="335" t="s">
        <v>473</v>
      </c>
      <c r="Z86" s="344" t="s">
        <v>465</v>
      </c>
      <c r="AA86" s="335" t="s">
        <v>468</v>
      </c>
      <c r="AB86" s="335" t="s">
        <v>469</v>
      </c>
      <c r="AC86" s="335" t="s">
        <v>470</v>
      </c>
      <c r="AD86" s="335" t="s">
        <v>471</v>
      </c>
      <c r="AE86" s="234"/>
      <c r="AF86" s="218"/>
      <c r="AG86" s="355" t="s">
        <v>478</v>
      </c>
      <c r="AH86" s="358" t="s">
        <v>477</v>
      </c>
      <c r="AI86" s="358" t="s">
        <v>527</v>
      </c>
      <c r="AJ86" s="358" t="s">
        <v>523</v>
      </c>
      <c r="AK86" s="358" t="s">
        <v>522</v>
      </c>
      <c r="AL86" s="358" t="s">
        <v>521</v>
      </c>
      <c r="AM86" s="358" t="s">
        <v>524</v>
      </c>
      <c r="AN86" s="358" t="s">
        <v>525</v>
      </c>
      <c r="AO86" s="101" t="s">
        <v>526</v>
      </c>
      <c r="AP86" s="101" t="s">
        <v>528</v>
      </c>
      <c r="AQ86" s="101" t="s">
        <v>528</v>
      </c>
      <c r="AS86" s="358" t="s">
        <v>529</v>
      </c>
      <c r="AT86" s="358" t="s">
        <v>530</v>
      </c>
      <c r="AU86" s="101" t="s">
        <v>531</v>
      </c>
      <c r="AV86" s="101" t="s">
        <v>532</v>
      </c>
      <c r="AW86" s="101" t="s">
        <v>532</v>
      </c>
      <c r="AX86" s="102" t="s">
        <v>234</v>
      </c>
      <c r="AY86" s="101"/>
      <c r="AZ86" s="358" t="s">
        <v>533</v>
      </c>
      <c r="BA86" s="358" t="s">
        <v>534</v>
      </c>
      <c r="BB86" s="101" t="s">
        <v>535</v>
      </c>
      <c r="BC86" s="101" t="s">
        <v>536</v>
      </c>
      <c r="BD86" s="101" t="s">
        <v>537</v>
      </c>
      <c r="BE86" s="358"/>
      <c r="BF86" s="358" t="s">
        <v>538</v>
      </c>
      <c r="BG86" s="358" t="s">
        <v>539</v>
      </c>
      <c r="BH86" s="101" t="s">
        <v>540</v>
      </c>
      <c r="BI86" s="101" t="s">
        <v>541</v>
      </c>
      <c r="BJ86" s="101" t="s">
        <v>542</v>
      </c>
    </row>
    <row r="87" spans="1:62" ht="18.75" thickBot="1">
      <c r="Q87" s="336">
        <v>0</v>
      </c>
      <c r="R87" s="337">
        <v>0.3</v>
      </c>
      <c r="S87" s="337">
        <v>100</v>
      </c>
      <c r="T87" s="420">
        <f>R87</f>
        <v>0.3</v>
      </c>
      <c r="U87" s="403">
        <v>0</v>
      </c>
      <c r="V87" s="404">
        <v>700</v>
      </c>
      <c r="W87" s="346"/>
      <c r="Z87" s="345">
        <v>0</v>
      </c>
      <c r="AA87" s="337">
        <v>27.3</v>
      </c>
      <c r="AB87" s="337">
        <v>4</v>
      </c>
      <c r="AC87" s="337">
        <v>0.8</v>
      </c>
      <c r="AD87" s="337">
        <v>0.8</v>
      </c>
      <c r="AE87" s="234"/>
      <c r="AF87" s="218"/>
      <c r="AG87" s="218">
        <f>Q87</f>
        <v>0</v>
      </c>
      <c r="AH87" s="101"/>
      <c r="AI87" s="101"/>
      <c r="AY87" s="101"/>
      <c r="AZ87" s="101"/>
      <c r="BA87" s="101"/>
      <c r="BB87" s="101"/>
      <c r="BC87" s="101"/>
      <c r="BD87" s="101"/>
      <c r="BE87" s="101"/>
      <c r="BF87" s="101"/>
      <c r="BG87" s="101"/>
      <c r="BH87" s="102"/>
    </row>
    <row r="88" spans="1:62" ht="18.75" thickBot="1">
      <c r="Q88" s="336">
        <v>1</v>
      </c>
      <c r="R88" s="337">
        <v>0.2</v>
      </c>
      <c r="S88" s="337">
        <v>98</v>
      </c>
      <c r="T88" s="420">
        <f t="shared" ref="T88:T98" si="2">R88</f>
        <v>0.2</v>
      </c>
      <c r="U88" s="403">
        <v>1</v>
      </c>
      <c r="V88" s="404">
        <v>700</v>
      </c>
      <c r="W88" s="347">
        <v>1</v>
      </c>
      <c r="X88" s="337">
        <v>841</v>
      </c>
      <c r="Y88" s="339">
        <v>0.2</v>
      </c>
      <c r="Z88" s="345">
        <v>1</v>
      </c>
      <c r="AA88" s="337">
        <v>23.7</v>
      </c>
      <c r="AB88" s="337">
        <v>3.3</v>
      </c>
      <c r="AC88" s="337">
        <v>6</v>
      </c>
      <c r="AD88" s="337">
        <v>1.3</v>
      </c>
      <c r="AE88" s="234"/>
      <c r="AF88" s="218"/>
      <c r="AG88" s="218">
        <f t="shared" ref="AG88:AG99" si="3">Q88</f>
        <v>1</v>
      </c>
      <c r="AH88" s="102">
        <f t="shared" ref="AH88:AH97" si="4">Q88-Q87</f>
        <v>1</v>
      </c>
      <c r="AI88" s="102">
        <f>LN(R88/T87)/AH88</f>
        <v>-0.40546510810816427</v>
      </c>
      <c r="AJ88" s="102">
        <f t="shared" ref="AJ88:AJ98" si="5">(R87+R88)/2</f>
        <v>0.25</v>
      </c>
      <c r="AK88" s="410">
        <f t="shared" ref="AK88:AK98" si="6">R88-R87</f>
        <v>-9.9999999999999978E-2</v>
      </c>
      <c r="AL88" s="102">
        <f t="shared" ref="AL88:AL107" si="7">Y88*AL$85/2*24</f>
        <v>0.14400000000000002</v>
      </c>
      <c r="AM88" s="102">
        <f t="shared" ref="AM88:AM94" si="8">AH88*AL88*27.75</f>
        <v>3.9960000000000004</v>
      </c>
      <c r="AN88" s="102">
        <f t="shared" ref="AN88:AN107" si="9">AA87-AA88+AM88</f>
        <v>7.5960000000000019</v>
      </c>
      <c r="AO88" s="102">
        <f t="shared" ref="AO88:AO94" si="10">AN88/AJ88/AH88</f>
        <v>30.384000000000007</v>
      </c>
      <c r="AP88" s="400">
        <f>AO88/$I$20*1000</f>
        <v>218.97798298433881</v>
      </c>
      <c r="AQ88" s="400"/>
      <c r="AR88" s="400"/>
      <c r="AS88" s="102">
        <f>AH88*AL88*4</f>
        <v>0.57600000000000007</v>
      </c>
      <c r="AT88" s="102">
        <f>AB87-AB88+AS88</f>
        <v>1.2760000000000002</v>
      </c>
      <c r="AU88" s="409">
        <f>AT88/AJ88/AH88</f>
        <v>5.104000000000001</v>
      </c>
      <c r="AV88" s="400">
        <f>AU88/$I$20*1000</f>
        <v>36.784611149027953</v>
      </c>
      <c r="AW88" s="102"/>
      <c r="AX88" s="102">
        <f>AP88/AV88</f>
        <v>5.9529780564263319</v>
      </c>
      <c r="AY88" s="101"/>
      <c r="AZ88" s="102">
        <f>AH88*AL88*AVERAGE(AC87:AC88)</f>
        <v>0.48960000000000004</v>
      </c>
      <c r="BA88" s="102">
        <f>AC88-AC87+AZ88</f>
        <v>5.6896000000000004</v>
      </c>
      <c r="BB88" s="102">
        <f>BA88/AJ88/AH88</f>
        <v>22.758400000000002</v>
      </c>
      <c r="BC88" s="400">
        <f>BB88/$I$20*1000</f>
        <v>164.02015955604185</v>
      </c>
      <c r="BD88" s="102">
        <f>BC88/AP88</f>
        <v>0.74902580305423894</v>
      </c>
      <c r="BE88" s="102"/>
      <c r="BF88" s="102">
        <f>AH88*AL88*AVERAGE(AD87:AD88)</f>
        <v>0.15120000000000003</v>
      </c>
      <c r="BG88" s="102">
        <f>AD88-AD87+BF88</f>
        <v>0.6512</v>
      </c>
      <c r="BH88" s="102">
        <f>BG88/AJ88/AH88</f>
        <v>2.6048</v>
      </c>
      <c r="BI88" s="400">
        <f>BH88/$I$20*1000</f>
        <v>18.772836034676331</v>
      </c>
      <c r="BJ88" s="102">
        <f>BI88/AV88</f>
        <v>0.51034482758620681</v>
      </c>
    </row>
    <row r="89" spans="1:62" ht="18.75" thickBot="1">
      <c r="Q89" s="336">
        <v>2</v>
      </c>
      <c r="R89" s="337">
        <v>0.6</v>
      </c>
      <c r="S89" s="337">
        <v>99</v>
      </c>
      <c r="T89" s="420">
        <f t="shared" si="2"/>
        <v>0.6</v>
      </c>
      <c r="U89" s="403">
        <v>2</v>
      </c>
      <c r="V89" s="404">
        <v>700</v>
      </c>
      <c r="W89" s="347">
        <v>2</v>
      </c>
      <c r="X89" s="337">
        <v>287</v>
      </c>
      <c r="Y89" s="339">
        <v>0.1</v>
      </c>
      <c r="Z89" s="345">
        <v>2</v>
      </c>
      <c r="AA89" s="337">
        <v>18.600000000000001</v>
      </c>
      <c r="AB89" s="337">
        <v>2.2000000000000002</v>
      </c>
      <c r="AC89" s="337">
        <v>18.100000000000001</v>
      </c>
      <c r="AD89" s="337">
        <v>2.2000000000000002</v>
      </c>
      <c r="AE89" s="234"/>
      <c r="AF89" s="218"/>
      <c r="AG89" s="218">
        <f t="shared" si="3"/>
        <v>2</v>
      </c>
      <c r="AH89" s="102">
        <f t="shared" si="4"/>
        <v>1</v>
      </c>
      <c r="AI89" s="102">
        <f>LN(R89/T88)/AH89</f>
        <v>1.0986122886681096</v>
      </c>
      <c r="AJ89" s="102">
        <f t="shared" si="5"/>
        <v>0.4</v>
      </c>
      <c r="AK89" s="102">
        <f t="shared" si="6"/>
        <v>0.39999999999999997</v>
      </c>
      <c r="AL89" s="102">
        <f t="shared" si="7"/>
        <v>7.2000000000000008E-2</v>
      </c>
      <c r="AM89" s="102">
        <f t="shared" si="8"/>
        <v>1.9980000000000002</v>
      </c>
      <c r="AN89" s="102">
        <f t="shared" si="9"/>
        <v>7.0979999999999981</v>
      </c>
      <c r="AO89" s="102">
        <f t="shared" si="10"/>
        <v>17.744999999999994</v>
      </c>
      <c r="AP89" s="400">
        <f t="shared" ref="AP89:AP99" si="11">AO89/$I$20*1000</f>
        <v>127.88850408297428</v>
      </c>
      <c r="AQ89" s="400">
        <f>AP89</f>
        <v>127.88850408297428</v>
      </c>
      <c r="AR89" s="400"/>
      <c r="AS89" s="102">
        <f t="shared" ref="AS89:AS99" si="12">AH89*AL89*4</f>
        <v>0.28800000000000003</v>
      </c>
      <c r="AT89" s="102">
        <f t="shared" ref="AT89:AT107" si="13">AB88-AB89+AS89</f>
        <v>1.3879999999999997</v>
      </c>
      <c r="AU89" s="409">
        <f t="shared" ref="AU89:AU99" si="14">AT89/AJ89/AH89</f>
        <v>3.4699999999999989</v>
      </c>
      <c r="AV89" s="400">
        <f t="shared" ref="AV89:AV99" si="15">AU89/$I$20*1000</f>
        <v>25.008346529609511</v>
      </c>
      <c r="AW89" s="400">
        <f>AV89</f>
        <v>25.008346529609511</v>
      </c>
      <c r="AX89" s="102">
        <f t="shared" ref="AX89:AX99" si="16">AP89/AV89</f>
        <v>5.1138328530259365</v>
      </c>
      <c r="AY89" s="101"/>
      <c r="AZ89" s="102">
        <f t="shared" ref="AZ89:AZ99" si="17">AH89*AL89*AVERAGE(AC88:AC89)</f>
        <v>0.86760000000000015</v>
      </c>
      <c r="BA89" s="102">
        <f t="shared" ref="BA89:BA99" si="18">AC89-AC88+AZ89</f>
        <v>12.967600000000001</v>
      </c>
      <c r="BB89" s="102">
        <f t="shared" ref="BB89:BB99" si="19">BA89/AJ89/AH89</f>
        <v>32.418999999999997</v>
      </c>
      <c r="BC89" s="400">
        <f t="shared" ref="BC89:BC99" si="20">BB89/$I$20*1000</f>
        <v>233.64426113642963</v>
      </c>
      <c r="BD89" s="102">
        <f>BC89/AP89</f>
        <v>1.8269371653987041</v>
      </c>
      <c r="BE89" s="102"/>
      <c r="BF89" s="102">
        <f t="shared" ref="BF89:BF99" si="21">AH89*AL89*AVERAGE(AD88:AD89)</f>
        <v>0.126</v>
      </c>
      <c r="BG89" s="102">
        <f t="shared" ref="BG89:BG99" si="22">AD89-AD88+BF89</f>
        <v>1.0260000000000002</v>
      </c>
      <c r="BH89" s="102">
        <f t="shared" ref="BH89:BH99" si="23">BG89/AJ89/AH89</f>
        <v>2.5650000000000004</v>
      </c>
      <c r="BI89" s="400">
        <f t="shared" ref="BI89:BI99" si="24">BH89/$I$20*1000</f>
        <v>18.485996786296376</v>
      </c>
      <c r="BJ89" s="102">
        <f>BI89/AV89</f>
        <v>0.73919308357348734</v>
      </c>
    </row>
    <row r="90" spans="1:62" ht="18.75" thickBot="1">
      <c r="Q90" s="336">
        <v>3</v>
      </c>
      <c r="R90" s="337">
        <v>0.8</v>
      </c>
      <c r="S90" s="337">
        <v>98</v>
      </c>
      <c r="T90" s="420">
        <f t="shared" si="2"/>
        <v>0.8</v>
      </c>
      <c r="U90" s="403">
        <v>3</v>
      </c>
      <c r="V90" s="404">
        <v>700</v>
      </c>
      <c r="W90" s="347"/>
      <c r="X90" s="337"/>
      <c r="Y90" s="391">
        <v>0.1</v>
      </c>
      <c r="Z90" s="345">
        <v>3</v>
      </c>
      <c r="AA90" s="337">
        <v>15.6</v>
      </c>
      <c r="AB90" s="337">
        <v>1.8</v>
      </c>
      <c r="AC90" s="337">
        <v>32.9</v>
      </c>
      <c r="AD90" s="337">
        <v>2.9</v>
      </c>
      <c r="AE90" s="234"/>
      <c r="AF90" s="218"/>
      <c r="AG90" s="218">
        <f t="shared" si="3"/>
        <v>3</v>
      </c>
      <c r="AH90" s="102">
        <f t="shared" si="4"/>
        <v>1</v>
      </c>
      <c r="AI90" s="102">
        <f t="shared" ref="AI90:AI107" si="25">LN(R90/T89)/AH90</f>
        <v>0.28768207245178101</v>
      </c>
      <c r="AJ90" s="102">
        <f t="shared" si="5"/>
        <v>0.7</v>
      </c>
      <c r="AK90" s="102">
        <f t="shared" si="6"/>
        <v>0.20000000000000007</v>
      </c>
      <c r="AL90" s="102">
        <f t="shared" si="7"/>
        <v>7.2000000000000008E-2</v>
      </c>
      <c r="AM90" s="102">
        <f t="shared" si="8"/>
        <v>1.9980000000000002</v>
      </c>
      <c r="AN90" s="102">
        <f t="shared" si="9"/>
        <v>4.998000000000002</v>
      </c>
      <c r="AO90" s="102">
        <f t="shared" si="10"/>
        <v>7.1400000000000032</v>
      </c>
      <c r="AP90" s="400">
        <f t="shared" si="11"/>
        <v>51.458096317409812</v>
      </c>
      <c r="AQ90" s="400">
        <f t="shared" ref="AQ90:AQ94" si="26">AP90</f>
        <v>51.458096317409812</v>
      </c>
      <c r="AR90" s="400"/>
      <c r="AS90" s="102">
        <f t="shared" si="12"/>
        <v>0.28800000000000003</v>
      </c>
      <c r="AT90" s="102">
        <f t="shared" si="13"/>
        <v>0.68800000000000017</v>
      </c>
      <c r="AU90" s="409">
        <f t="shared" si="14"/>
        <v>0.98285714285714321</v>
      </c>
      <c r="AV90" s="400">
        <f t="shared" si="15"/>
        <v>7.08346744025169</v>
      </c>
      <c r="AW90" s="400">
        <f>AV90</f>
        <v>7.08346744025169</v>
      </c>
      <c r="AX90" s="102">
        <f t="shared" si="16"/>
        <v>7.2645348837209314</v>
      </c>
      <c r="AY90" s="101"/>
      <c r="AZ90" s="102">
        <f t="shared" si="17"/>
        <v>1.8360000000000003</v>
      </c>
      <c r="BA90" s="102">
        <f t="shared" si="18"/>
        <v>16.635999999999996</v>
      </c>
      <c r="BB90" s="102">
        <f t="shared" si="19"/>
        <v>23.765714285714282</v>
      </c>
      <c r="BC90" s="400">
        <f t="shared" si="20"/>
        <v>171.27989002329511</v>
      </c>
      <c r="BD90" s="102">
        <f>BC90/AP90</f>
        <v>3.3285314125650234</v>
      </c>
      <c r="BE90" s="102"/>
      <c r="BF90" s="102">
        <f t="shared" si="21"/>
        <v>0.18360000000000001</v>
      </c>
      <c r="BG90" s="102">
        <f t="shared" si="22"/>
        <v>0.88359999999999972</v>
      </c>
      <c r="BH90" s="102">
        <f t="shared" si="23"/>
        <v>1.262285714285714</v>
      </c>
      <c r="BI90" s="400">
        <f t="shared" si="24"/>
        <v>9.0973137066953331</v>
      </c>
      <c r="BJ90" s="102">
        <f>BI90/AV90</f>
        <v>1.2843023255813946</v>
      </c>
    </row>
    <row r="91" spans="1:62" ht="18.75" thickBot="1">
      <c r="Q91" s="336">
        <v>4</v>
      </c>
      <c r="R91" s="337">
        <v>0.8</v>
      </c>
      <c r="S91" s="337">
        <v>99</v>
      </c>
      <c r="T91" s="420">
        <f t="shared" si="2"/>
        <v>0.8</v>
      </c>
      <c r="U91" s="403">
        <v>4</v>
      </c>
      <c r="V91" s="404">
        <v>1200</v>
      </c>
      <c r="W91" s="347">
        <v>4</v>
      </c>
      <c r="X91" s="338"/>
      <c r="Y91" s="339">
        <v>0.1</v>
      </c>
      <c r="Z91" s="345">
        <v>4</v>
      </c>
      <c r="AA91" s="337">
        <v>16.2</v>
      </c>
      <c r="AB91" s="337">
        <v>2.2000000000000002</v>
      </c>
      <c r="AC91" s="337">
        <v>26.9</v>
      </c>
      <c r="AD91" s="337">
        <v>2.2000000000000002</v>
      </c>
      <c r="AE91" s="234"/>
      <c r="AF91" s="218"/>
      <c r="AG91" s="218">
        <f t="shared" si="3"/>
        <v>4</v>
      </c>
      <c r="AH91" s="102">
        <f t="shared" si="4"/>
        <v>1</v>
      </c>
      <c r="AI91" s="102">
        <f t="shared" si="25"/>
        <v>0</v>
      </c>
      <c r="AJ91" s="102">
        <f t="shared" si="5"/>
        <v>0.8</v>
      </c>
      <c r="AK91" s="102">
        <f t="shared" si="6"/>
        <v>0</v>
      </c>
      <c r="AL91" s="102">
        <f t="shared" si="7"/>
        <v>7.2000000000000008E-2</v>
      </c>
      <c r="AM91" s="102">
        <f t="shared" si="8"/>
        <v>1.9980000000000002</v>
      </c>
      <c r="AN91" s="102">
        <f t="shared" si="9"/>
        <v>1.3980000000000006</v>
      </c>
      <c r="AO91" s="102">
        <f t="shared" si="10"/>
        <v>1.7475000000000007</v>
      </c>
      <c r="AP91" s="400">
        <f t="shared" si="11"/>
        <v>12.594260968441686</v>
      </c>
      <c r="AQ91" s="400">
        <f t="shared" si="26"/>
        <v>12.594260968441686</v>
      </c>
      <c r="AR91" s="400"/>
      <c r="AS91" s="102">
        <f t="shared" si="12"/>
        <v>0.28800000000000003</v>
      </c>
      <c r="AT91" s="102">
        <f t="shared" si="13"/>
        <v>-0.1120000000000001</v>
      </c>
      <c r="AU91" s="409">
        <f t="shared" si="14"/>
        <v>-0.14000000000000012</v>
      </c>
      <c r="AV91" s="400">
        <f t="shared" si="15"/>
        <v>-1.008982280733526</v>
      </c>
      <c r="AW91" s="102"/>
      <c r="AY91" s="101"/>
      <c r="AZ91" s="102">
        <f t="shared" si="17"/>
        <v>2.1528</v>
      </c>
      <c r="BA91" s="410">
        <f t="shared" si="18"/>
        <v>-3.8472</v>
      </c>
      <c r="BB91" s="410">
        <f t="shared" si="19"/>
        <v>-4.8089999999999993</v>
      </c>
      <c r="BC91" s="412">
        <f t="shared" si="20"/>
        <v>-34.658541343196582</v>
      </c>
      <c r="BD91" s="102"/>
      <c r="BE91" s="102"/>
      <c r="BF91" s="102">
        <f t="shared" si="21"/>
        <v>0.18360000000000001</v>
      </c>
      <c r="BG91" s="410">
        <f t="shared" si="22"/>
        <v>-0.51639999999999975</v>
      </c>
      <c r="BH91" s="410">
        <f t="shared" si="23"/>
        <v>-0.64549999999999963</v>
      </c>
      <c r="BI91" s="412">
        <f t="shared" si="24"/>
        <v>-4.6521290158106439</v>
      </c>
      <c r="BJ91" s="102"/>
    </row>
    <row r="92" spans="1:62" ht="18.75" thickBot="1">
      <c r="Q92" s="336">
        <v>5</v>
      </c>
      <c r="R92" s="337">
        <v>1.2</v>
      </c>
      <c r="S92" s="337">
        <v>87</v>
      </c>
      <c r="T92" s="420">
        <f t="shared" si="2"/>
        <v>1.2</v>
      </c>
      <c r="U92" s="403">
        <v>5</v>
      </c>
      <c r="V92" s="404">
        <v>1200</v>
      </c>
      <c r="W92" s="347">
        <v>5</v>
      </c>
      <c r="X92" s="337">
        <v>701</v>
      </c>
      <c r="Y92" s="339">
        <v>0.2</v>
      </c>
      <c r="Z92" s="345">
        <v>5</v>
      </c>
      <c r="AA92" s="337">
        <v>14.6</v>
      </c>
      <c r="AB92" s="337">
        <v>2.2999999999999998</v>
      </c>
      <c r="AC92" s="337">
        <v>17.3</v>
      </c>
      <c r="AD92" s="337">
        <v>1.8</v>
      </c>
      <c r="AE92" s="234"/>
      <c r="AF92" s="218"/>
      <c r="AG92" s="218">
        <f t="shared" si="3"/>
        <v>5</v>
      </c>
      <c r="AH92" s="102">
        <f t="shared" si="4"/>
        <v>1</v>
      </c>
      <c r="AI92" s="102">
        <f t="shared" si="25"/>
        <v>0.40546510810816422</v>
      </c>
      <c r="AJ92" s="102">
        <f t="shared" si="5"/>
        <v>1</v>
      </c>
      <c r="AK92" s="102">
        <f t="shared" si="6"/>
        <v>0.39999999999999991</v>
      </c>
      <c r="AL92" s="102">
        <f t="shared" si="7"/>
        <v>0.14400000000000002</v>
      </c>
      <c r="AM92" s="102">
        <f t="shared" si="8"/>
        <v>3.9960000000000004</v>
      </c>
      <c r="AN92" s="102">
        <f t="shared" si="9"/>
        <v>5.5960000000000001</v>
      </c>
      <c r="AO92" s="102">
        <f t="shared" si="10"/>
        <v>5.5960000000000001</v>
      </c>
      <c r="AP92" s="400">
        <f t="shared" si="11"/>
        <v>40.330463164177189</v>
      </c>
      <c r="AQ92" s="400">
        <f t="shared" si="26"/>
        <v>40.330463164177189</v>
      </c>
      <c r="AR92" s="400"/>
      <c r="AS92" s="102">
        <f t="shared" si="12"/>
        <v>0.57600000000000007</v>
      </c>
      <c r="AT92" s="102">
        <f t="shared" si="13"/>
        <v>0.47600000000000042</v>
      </c>
      <c r="AU92" s="409">
        <f t="shared" si="14"/>
        <v>0.47600000000000042</v>
      </c>
      <c r="AV92" s="400">
        <f t="shared" si="15"/>
        <v>3.4305397544939886</v>
      </c>
      <c r="AW92" s="400">
        <f t="shared" ref="AW92:AW99" si="27">AV92</f>
        <v>3.4305397544939886</v>
      </c>
      <c r="AX92" s="102">
        <f t="shared" si="16"/>
        <v>11.756302521008392</v>
      </c>
      <c r="AY92" s="101"/>
      <c r="AZ92" s="102">
        <f t="shared" si="17"/>
        <v>3.1824000000000008</v>
      </c>
      <c r="BA92" s="410">
        <f t="shared" si="18"/>
        <v>-6.4175999999999966</v>
      </c>
      <c r="BB92" s="410">
        <f t="shared" si="19"/>
        <v>-6.4175999999999966</v>
      </c>
      <c r="BC92" s="412">
        <f t="shared" si="20"/>
        <v>-46.251747748824769</v>
      </c>
      <c r="BD92" s="102"/>
      <c r="BE92" s="102"/>
      <c r="BF92" s="102">
        <f t="shared" si="21"/>
        <v>0.28800000000000003</v>
      </c>
      <c r="BG92" s="410">
        <f t="shared" si="22"/>
        <v>-0.1120000000000001</v>
      </c>
      <c r="BH92" s="410">
        <f t="shared" si="23"/>
        <v>-0.1120000000000001</v>
      </c>
      <c r="BI92" s="412">
        <f t="shared" si="24"/>
        <v>-0.80718582458682087</v>
      </c>
      <c r="BJ92" s="102"/>
    </row>
    <row r="93" spans="1:62" ht="18.75" thickBot="1">
      <c r="Q93" s="336">
        <v>6</v>
      </c>
      <c r="R93" s="337">
        <v>1.4</v>
      </c>
      <c r="S93" s="337">
        <v>92</v>
      </c>
      <c r="T93" s="420">
        <f t="shared" si="2"/>
        <v>1.4</v>
      </c>
      <c r="U93" s="403">
        <v>6</v>
      </c>
      <c r="V93" s="404">
        <v>1200</v>
      </c>
      <c r="W93" s="347">
        <v>6</v>
      </c>
      <c r="X93" s="337">
        <v>650</v>
      </c>
      <c r="Y93" s="339">
        <v>0.2</v>
      </c>
      <c r="Z93" s="345">
        <v>6</v>
      </c>
      <c r="AA93" s="337">
        <v>15.9</v>
      </c>
      <c r="AB93" s="337">
        <v>2.1</v>
      </c>
      <c r="AC93" s="337">
        <v>14.9</v>
      </c>
      <c r="AD93" s="337">
        <v>2.2000000000000002</v>
      </c>
      <c r="AE93" s="234"/>
      <c r="AF93" s="218"/>
      <c r="AG93" s="218">
        <f t="shared" si="3"/>
        <v>6</v>
      </c>
      <c r="AH93" s="102">
        <f t="shared" si="4"/>
        <v>1</v>
      </c>
      <c r="AI93" s="102">
        <f t="shared" si="25"/>
        <v>0.15415067982725836</v>
      </c>
      <c r="AJ93" s="102">
        <f t="shared" si="5"/>
        <v>1.2999999999999998</v>
      </c>
      <c r="AK93" s="102">
        <f t="shared" si="6"/>
        <v>0.19999999999999996</v>
      </c>
      <c r="AL93" s="102">
        <f t="shared" si="7"/>
        <v>0.14400000000000002</v>
      </c>
      <c r="AM93" s="102">
        <f t="shared" si="8"/>
        <v>3.9960000000000004</v>
      </c>
      <c r="AN93" s="102">
        <f t="shared" si="9"/>
        <v>2.6959999999999997</v>
      </c>
      <c r="AO93" s="102">
        <f t="shared" si="10"/>
        <v>2.0738461538461541</v>
      </c>
      <c r="AP93" s="400">
        <f t="shared" si="11"/>
        <v>14.946243015701011</v>
      </c>
      <c r="AQ93" s="400">
        <f t="shared" si="26"/>
        <v>14.946243015701011</v>
      </c>
      <c r="AR93" s="400"/>
      <c r="AS93" s="102">
        <f t="shared" si="12"/>
        <v>0.57600000000000007</v>
      </c>
      <c r="AT93" s="102">
        <f t="shared" si="13"/>
        <v>0.7759999999999998</v>
      </c>
      <c r="AU93" s="409">
        <f t="shared" si="14"/>
        <v>0.59692307692307689</v>
      </c>
      <c r="AV93" s="400">
        <f t="shared" si="15"/>
        <v>4.302034339830854</v>
      </c>
      <c r="AW93" s="400">
        <f t="shared" si="27"/>
        <v>4.302034339830854</v>
      </c>
      <c r="AX93" s="102">
        <f t="shared" si="16"/>
        <v>3.4742268041237119</v>
      </c>
      <c r="AY93" s="101"/>
      <c r="AZ93" s="102">
        <f t="shared" si="17"/>
        <v>2.3184000000000005</v>
      </c>
      <c r="BA93" s="410">
        <f t="shared" si="18"/>
        <v>-8.1599999999999895E-2</v>
      </c>
      <c r="BB93" s="410">
        <f t="shared" si="19"/>
        <v>-6.2769230769230702E-2</v>
      </c>
      <c r="BC93" s="412">
        <f t="shared" si="20"/>
        <v>-0.45237886872448113</v>
      </c>
      <c r="BD93" s="102">
        <f>BC93/AP93</f>
        <v>-3.0267062314540027E-2</v>
      </c>
      <c r="BE93" s="102"/>
      <c r="BF93" s="102">
        <f t="shared" si="21"/>
        <v>0.28800000000000003</v>
      </c>
      <c r="BG93" s="102">
        <f t="shared" si="22"/>
        <v>0.68800000000000017</v>
      </c>
      <c r="BH93" s="102">
        <f t="shared" si="23"/>
        <v>0.52923076923076939</v>
      </c>
      <c r="BI93" s="400">
        <f t="shared" si="24"/>
        <v>3.8141747755201405</v>
      </c>
      <c r="BJ93" s="102">
        <f>BI93/AV93</f>
        <v>0.8865979381443303</v>
      </c>
    </row>
    <row r="94" spans="1:62" ht="18.75" thickBot="1">
      <c r="Q94" s="336">
        <v>7</v>
      </c>
      <c r="R94" s="337">
        <v>2.2999999999999998</v>
      </c>
      <c r="S94" s="337">
        <v>91</v>
      </c>
      <c r="T94" s="420">
        <f t="shared" si="2"/>
        <v>2.2999999999999998</v>
      </c>
      <c r="U94" s="403">
        <v>7</v>
      </c>
      <c r="V94" s="404">
        <v>1200</v>
      </c>
      <c r="W94" s="347">
        <v>7</v>
      </c>
      <c r="X94" s="337">
        <v>34</v>
      </c>
      <c r="Y94" s="339">
        <v>0.2</v>
      </c>
      <c r="Z94" s="345">
        <v>7</v>
      </c>
      <c r="AA94" s="337">
        <v>17.2</v>
      </c>
      <c r="AB94" s="337">
        <v>2.1</v>
      </c>
      <c r="AC94" s="337">
        <v>10.9</v>
      </c>
      <c r="AD94" s="337">
        <v>2.4</v>
      </c>
      <c r="AE94" s="234"/>
      <c r="AF94" s="218"/>
      <c r="AG94" s="218">
        <f t="shared" si="3"/>
        <v>7</v>
      </c>
      <c r="AH94" s="102">
        <f t="shared" si="4"/>
        <v>1</v>
      </c>
      <c r="AI94" s="102">
        <f t="shared" si="25"/>
        <v>0.49643688631389105</v>
      </c>
      <c r="AJ94" s="102">
        <f t="shared" si="5"/>
        <v>1.8499999999999999</v>
      </c>
      <c r="AK94" s="102">
        <f t="shared" si="6"/>
        <v>0.89999999999999991</v>
      </c>
      <c r="AL94" s="102">
        <f t="shared" si="7"/>
        <v>0.14400000000000002</v>
      </c>
      <c r="AM94" s="102">
        <f t="shared" si="8"/>
        <v>3.9960000000000004</v>
      </c>
      <c r="AN94" s="102">
        <f t="shared" si="9"/>
        <v>2.6960000000000015</v>
      </c>
      <c r="AO94" s="102">
        <f t="shared" si="10"/>
        <v>1.4572972972972982</v>
      </c>
      <c r="AP94" s="400">
        <f t="shared" si="11"/>
        <v>10.502765362384499</v>
      </c>
      <c r="AQ94" s="400">
        <f t="shared" si="26"/>
        <v>10.502765362384499</v>
      </c>
      <c r="AR94" s="400"/>
      <c r="AS94" s="102">
        <f t="shared" si="12"/>
        <v>0.57600000000000007</v>
      </c>
      <c r="AT94" s="102">
        <f t="shared" si="13"/>
        <v>0.57600000000000007</v>
      </c>
      <c r="AU94" s="409">
        <f t="shared" si="14"/>
        <v>0.31135135135135139</v>
      </c>
      <c r="AV94" s="400">
        <f t="shared" si="15"/>
        <v>2.2439142613996546</v>
      </c>
      <c r="AW94" s="400">
        <f t="shared" si="27"/>
        <v>2.2439142613996546</v>
      </c>
      <c r="AX94" s="102">
        <f t="shared" si="16"/>
        <v>4.680555555555558</v>
      </c>
      <c r="AY94" s="101"/>
      <c r="AZ94" s="102">
        <f t="shared" si="17"/>
        <v>1.8576000000000004</v>
      </c>
      <c r="BA94" s="410">
        <f t="shared" si="18"/>
        <v>-2.1423999999999994</v>
      </c>
      <c r="BB94" s="410">
        <f t="shared" si="19"/>
        <v>-1.1580540540540538</v>
      </c>
      <c r="BC94" s="412">
        <f t="shared" si="20"/>
        <v>-8.3461144333726018</v>
      </c>
      <c r="BD94" s="102">
        <f>BC94/AP94</f>
        <v>-0.79465875370919825</v>
      </c>
      <c r="BE94" s="102"/>
      <c r="BF94" s="102">
        <f t="shared" si="21"/>
        <v>0.33119999999999999</v>
      </c>
      <c r="BG94" s="102">
        <f t="shared" si="22"/>
        <v>0.53119999999999967</v>
      </c>
      <c r="BH94" s="102">
        <f t="shared" si="23"/>
        <v>0.287135135135135</v>
      </c>
      <c r="BI94" s="400">
        <f t="shared" si="24"/>
        <v>2.0693875966241251</v>
      </c>
      <c r="BJ94" s="102">
        <f>BI94/AV94</f>
        <v>0.92222222222222183</v>
      </c>
    </row>
    <row r="95" spans="1:62" ht="18.75" thickBot="1">
      <c r="Q95" s="336">
        <v>8</v>
      </c>
      <c r="R95" s="337">
        <v>2</v>
      </c>
      <c r="S95" s="337">
        <v>95</v>
      </c>
      <c r="T95" s="420">
        <f t="shared" si="2"/>
        <v>2</v>
      </c>
      <c r="U95" s="403">
        <v>8</v>
      </c>
      <c r="V95" s="404">
        <v>1200</v>
      </c>
      <c r="W95" s="347">
        <v>8</v>
      </c>
      <c r="X95" s="337">
        <v>471</v>
      </c>
      <c r="Y95" s="339">
        <v>0.3</v>
      </c>
      <c r="Z95" s="345">
        <v>8</v>
      </c>
      <c r="AA95" s="337">
        <v>22.1</v>
      </c>
      <c r="AB95" s="337">
        <v>2.8</v>
      </c>
      <c r="AC95" s="337">
        <v>13.9</v>
      </c>
      <c r="AD95" s="337">
        <v>2.5</v>
      </c>
      <c r="AE95" s="234"/>
      <c r="AF95" s="218"/>
      <c r="AG95" s="218">
        <f t="shared" si="3"/>
        <v>8</v>
      </c>
      <c r="AH95" s="102">
        <f t="shared" si="4"/>
        <v>1</v>
      </c>
      <c r="AI95" s="102">
        <f t="shared" si="25"/>
        <v>-0.1397619423751586</v>
      </c>
      <c r="AJ95" s="102">
        <f t="shared" si="5"/>
        <v>2.15</v>
      </c>
      <c r="AK95" s="410">
        <f t="shared" si="6"/>
        <v>-0.29999999999999982</v>
      </c>
      <c r="AL95" s="102">
        <f t="shared" si="7"/>
        <v>0.21599999999999997</v>
      </c>
      <c r="AM95" s="102">
        <f t="shared" ref="AM95:AM99" si="28">AH95*AL95*27.75</f>
        <v>5.9939999999999989</v>
      </c>
      <c r="AN95" s="102">
        <f t="shared" si="9"/>
        <v>1.0939999999999968</v>
      </c>
      <c r="AO95" s="102">
        <f t="shared" ref="AO95:AO99" si="29">AN95/AJ95/AH95</f>
        <v>0.50883720930232412</v>
      </c>
      <c r="AP95" s="400">
        <f t="shared" si="11"/>
        <v>3.6671980568852938</v>
      </c>
      <c r="AQ95" s="400"/>
      <c r="AR95" s="400"/>
      <c r="AS95" s="102">
        <f t="shared" si="12"/>
        <v>0.86399999999999988</v>
      </c>
      <c r="AT95" s="102">
        <f t="shared" si="13"/>
        <v>0.16400000000000015</v>
      </c>
      <c r="AU95" s="409">
        <f t="shared" si="14"/>
        <v>7.6279069767441934E-2</v>
      </c>
      <c r="AV95" s="400">
        <f t="shared" si="15"/>
        <v>0.54974449847275175</v>
      </c>
      <c r="AX95" s="102">
        <f t="shared" si="16"/>
        <v>6.6707317073170485</v>
      </c>
      <c r="AY95" s="101"/>
      <c r="AZ95" s="102">
        <f t="shared" si="17"/>
        <v>2.6783999999999999</v>
      </c>
      <c r="BA95" s="410">
        <f t="shared" si="18"/>
        <v>5.6783999999999999</v>
      </c>
      <c r="BB95" s="410">
        <f t="shared" si="19"/>
        <v>2.6411162790697675</v>
      </c>
      <c r="BC95" s="412">
        <f t="shared" si="20"/>
        <v>19.03456804955897</v>
      </c>
      <c r="BD95" s="102">
        <f t="shared" ref="BD95:BD99" si="30">BC95/AP95</f>
        <v>5.1904936014625385</v>
      </c>
      <c r="BE95" s="102"/>
      <c r="BF95" s="102">
        <f t="shared" si="21"/>
        <v>0.5292</v>
      </c>
      <c r="BG95" s="102">
        <f t="shared" si="22"/>
        <v>0.62920000000000009</v>
      </c>
      <c r="BH95" s="102">
        <f t="shared" si="23"/>
        <v>0.29265116279069775</v>
      </c>
      <c r="BI95" s="400">
        <f t="shared" si="24"/>
        <v>2.1091416977991169</v>
      </c>
      <c r="BJ95" s="102">
        <f>BI95/AV95</f>
        <v>3.8365853658536557</v>
      </c>
    </row>
    <row r="96" spans="1:62" ht="18.75" thickBot="1">
      <c r="Q96" s="336">
        <v>9</v>
      </c>
      <c r="R96" s="337">
        <v>4.0999999999999996</v>
      </c>
      <c r="S96" s="337">
        <v>94</v>
      </c>
      <c r="T96" s="420">
        <f>R96</f>
        <v>4.0999999999999996</v>
      </c>
      <c r="U96" s="403">
        <v>9</v>
      </c>
      <c r="V96" s="404">
        <v>1200</v>
      </c>
      <c r="W96" s="347">
        <v>9</v>
      </c>
      <c r="X96" s="337">
        <v>342</v>
      </c>
      <c r="Y96" s="339">
        <v>0.4</v>
      </c>
      <c r="Z96" s="345">
        <v>9</v>
      </c>
      <c r="AA96" s="337">
        <v>14.1</v>
      </c>
      <c r="AB96" s="337">
        <v>2.1</v>
      </c>
      <c r="AC96" s="337">
        <v>13.7</v>
      </c>
      <c r="AD96" s="337">
        <v>2.2000000000000002</v>
      </c>
      <c r="AE96" s="234"/>
      <c r="AF96" s="218"/>
      <c r="AG96" s="218">
        <f t="shared" si="3"/>
        <v>9</v>
      </c>
      <c r="AH96" s="102">
        <f t="shared" si="4"/>
        <v>1</v>
      </c>
      <c r="AI96" s="102">
        <f t="shared" si="25"/>
        <v>0.71783979315031676</v>
      </c>
      <c r="AJ96" s="102">
        <f t="shared" si="5"/>
        <v>3.05</v>
      </c>
      <c r="AK96" s="102">
        <f t="shared" si="6"/>
        <v>2.0999999999999996</v>
      </c>
      <c r="AL96" s="102">
        <f t="shared" si="7"/>
        <v>0.28800000000000003</v>
      </c>
      <c r="AM96" s="102">
        <f t="shared" si="28"/>
        <v>7.9920000000000009</v>
      </c>
      <c r="AN96" s="102">
        <f t="shared" si="9"/>
        <v>15.992000000000003</v>
      </c>
      <c r="AO96" s="102">
        <f t="shared" si="29"/>
        <v>5.2432786885245912</v>
      </c>
      <c r="AP96" s="400">
        <f t="shared" si="11"/>
        <v>37.788394926207353</v>
      </c>
      <c r="AQ96" s="400">
        <f>AP96</f>
        <v>37.788394926207353</v>
      </c>
      <c r="AR96" s="400"/>
      <c r="AS96" s="102">
        <f t="shared" si="12"/>
        <v>1.1520000000000001</v>
      </c>
      <c r="AT96" s="102">
        <f t="shared" si="13"/>
        <v>1.8519999999999999</v>
      </c>
      <c r="AU96" s="409">
        <f t="shared" si="14"/>
        <v>0.60721311475409834</v>
      </c>
      <c r="AV96" s="400">
        <f t="shared" si="15"/>
        <v>4.3761948101135557</v>
      </c>
      <c r="AW96" s="400">
        <f t="shared" si="27"/>
        <v>4.3761948101135557</v>
      </c>
      <c r="AX96" s="102">
        <f t="shared" si="16"/>
        <v>8.6349892008639344</v>
      </c>
      <c r="AY96" s="101"/>
      <c r="AZ96" s="102">
        <f t="shared" si="17"/>
        <v>3.9744000000000006</v>
      </c>
      <c r="BA96" s="410">
        <f t="shared" si="18"/>
        <v>3.7743999999999995</v>
      </c>
      <c r="BB96" s="410">
        <f t="shared" si="19"/>
        <v>1.2375081967213113</v>
      </c>
      <c r="BC96" s="412">
        <f t="shared" si="20"/>
        <v>8.9187417339592905</v>
      </c>
      <c r="BD96" s="102">
        <f t="shared" si="30"/>
        <v>0.23601800900450215</v>
      </c>
      <c r="BE96" s="102"/>
      <c r="BF96" s="102">
        <f t="shared" si="21"/>
        <v>0.67680000000000007</v>
      </c>
      <c r="BG96" s="102">
        <f t="shared" si="22"/>
        <v>0.37680000000000025</v>
      </c>
      <c r="BH96" s="102">
        <f t="shared" si="23"/>
        <v>0.12354098360655746</v>
      </c>
      <c r="BI96" s="400">
        <f t="shared" si="24"/>
        <v>0.89036188145290995</v>
      </c>
      <c r="BJ96" s="102">
        <f>BI96/AV96</f>
        <v>0.2034557235421168</v>
      </c>
    </row>
    <row r="97" spans="1:62" ht="18.75" thickBot="1">
      <c r="Q97" s="336">
        <v>10</v>
      </c>
      <c r="R97" s="337">
        <v>4.5</v>
      </c>
      <c r="S97" s="337">
        <v>99</v>
      </c>
      <c r="T97" s="420">
        <f t="shared" si="2"/>
        <v>4.5</v>
      </c>
      <c r="U97" s="403">
        <v>10</v>
      </c>
      <c r="V97" s="404">
        <v>1200</v>
      </c>
      <c r="W97" s="347">
        <v>10</v>
      </c>
      <c r="X97" s="337">
        <v>264</v>
      </c>
      <c r="Y97" s="339">
        <v>0.4</v>
      </c>
      <c r="Z97" s="345">
        <v>10</v>
      </c>
      <c r="AA97" s="337">
        <v>13.7</v>
      </c>
      <c r="AB97" s="338"/>
      <c r="AC97" s="337">
        <v>14.9</v>
      </c>
      <c r="AD97" s="337">
        <v>2.2000000000000002</v>
      </c>
      <c r="AE97" s="234"/>
      <c r="AF97" s="218"/>
      <c r="AG97" s="218">
        <f t="shared" si="3"/>
        <v>10</v>
      </c>
      <c r="AH97" s="102">
        <f t="shared" si="4"/>
        <v>1</v>
      </c>
      <c r="AI97" s="102">
        <f t="shared" si="25"/>
        <v>9.3090423066012035E-2</v>
      </c>
      <c r="AJ97" s="102">
        <f t="shared" si="5"/>
        <v>4.3</v>
      </c>
      <c r="AK97" s="102">
        <f t="shared" si="6"/>
        <v>0.40000000000000036</v>
      </c>
      <c r="AL97" s="102">
        <f t="shared" si="7"/>
        <v>0.28800000000000003</v>
      </c>
      <c r="AM97" s="102">
        <f t="shared" si="28"/>
        <v>7.9920000000000009</v>
      </c>
      <c r="AN97" s="102">
        <f t="shared" si="9"/>
        <v>8.3920000000000012</v>
      </c>
      <c r="AO97" s="102">
        <f t="shared" si="29"/>
        <v>1.9516279069767446</v>
      </c>
      <c r="AP97" s="400">
        <f t="shared" si="11"/>
        <v>14.065414119461369</v>
      </c>
      <c r="AQ97" s="400">
        <f t="shared" ref="AQ97:AQ99" si="31">AP97</f>
        <v>14.065414119461369</v>
      </c>
      <c r="AR97" s="400"/>
      <c r="AS97" s="102">
        <f t="shared" si="12"/>
        <v>1.1520000000000001</v>
      </c>
      <c r="AT97" s="102">
        <f t="shared" si="13"/>
        <v>3.2520000000000002</v>
      </c>
      <c r="AU97" s="409">
        <f t="shared" si="14"/>
        <v>0.75627906976744197</v>
      </c>
      <c r="AV97" s="400">
        <f t="shared" si="15"/>
        <v>5.4505155763213029</v>
      </c>
      <c r="AW97" s="400">
        <f t="shared" si="27"/>
        <v>5.4505155763213029</v>
      </c>
      <c r="AX97" s="102">
        <f t="shared" si="16"/>
        <v>2.5805658056580567</v>
      </c>
      <c r="AY97" s="101"/>
      <c r="AZ97" s="102">
        <f t="shared" si="17"/>
        <v>4.1184000000000003</v>
      </c>
      <c r="BA97" s="410">
        <f t="shared" si="18"/>
        <v>5.3184000000000013</v>
      </c>
      <c r="BB97" s="410">
        <f t="shared" si="19"/>
        <v>1.2368372093023259</v>
      </c>
      <c r="BC97" s="412">
        <f t="shared" si="20"/>
        <v>8.9139059166996386</v>
      </c>
      <c r="BD97" s="102">
        <f t="shared" si="30"/>
        <v>0.63374642516682578</v>
      </c>
      <c r="BE97" s="102"/>
      <c r="BF97" s="102">
        <f t="shared" si="21"/>
        <v>0.63360000000000016</v>
      </c>
      <c r="BG97" s="102">
        <f t="shared" si="22"/>
        <v>0.63360000000000016</v>
      </c>
      <c r="BH97" s="102">
        <f t="shared" si="23"/>
        <v>0.14734883720930236</v>
      </c>
      <c r="BI97" s="400">
        <f t="shared" si="24"/>
        <v>1.0619454702205344</v>
      </c>
      <c r="BJ97" s="102">
        <f>BI97/AV97</f>
        <v>0.19483394833948342</v>
      </c>
    </row>
    <row r="98" spans="1:62" ht="18.75" thickBot="1">
      <c r="Q98" s="336">
        <v>11</v>
      </c>
      <c r="R98" s="337">
        <v>7.2</v>
      </c>
      <c r="S98" s="337">
        <v>99</v>
      </c>
      <c r="T98" s="420">
        <f t="shared" si="2"/>
        <v>7.2</v>
      </c>
      <c r="U98" s="403">
        <v>11</v>
      </c>
      <c r="V98" s="404">
        <v>1200</v>
      </c>
      <c r="W98" s="347">
        <v>11</v>
      </c>
      <c r="X98" s="337">
        <v>266</v>
      </c>
      <c r="Y98" s="339">
        <v>0.5</v>
      </c>
      <c r="Z98" s="345">
        <v>11</v>
      </c>
      <c r="AA98" s="337">
        <v>12.8</v>
      </c>
      <c r="AB98" s="337">
        <v>1.7</v>
      </c>
      <c r="AC98" s="337">
        <v>13.3</v>
      </c>
      <c r="AD98" s="337">
        <v>2.4</v>
      </c>
      <c r="AE98" s="234"/>
      <c r="AF98" s="218"/>
      <c r="AG98" s="218">
        <f t="shared" si="3"/>
        <v>11</v>
      </c>
      <c r="AH98" s="102">
        <f t="shared" ref="AH98:AH107" si="32">Q98-Q97</f>
        <v>1</v>
      </c>
      <c r="AI98" s="102">
        <f t="shared" si="25"/>
        <v>0.47000362924573563</v>
      </c>
      <c r="AJ98" s="102">
        <f t="shared" si="5"/>
        <v>5.85</v>
      </c>
      <c r="AK98" s="102">
        <f t="shared" si="6"/>
        <v>2.7</v>
      </c>
      <c r="AL98" s="102">
        <f t="shared" si="7"/>
        <v>0.36</v>
      </c>
      <c r="AM98" s="102">
        <f t="shared" si="28"/>
        <v>9.99</v>
      </c>
      <c r="AN98" s="102">
        <f t="shared" si="9"/>
        <v>10.889999999999999</v>
      </c>
      <c r="AO98" s="102">
        <f t="shared" si="29"/>
        <v>1.8615384615384614</v>
      </c>
      <c r="AP98" s="400">
        <f t="shared" si="11"/>
        <v>13.416138018544673</v>
      </c>
      <c r="AQ98" s="400">
        <f t="shared" si="31"/>
        <v>13.416138018544673</v>
      </c>
      <c r="AR98" s="400"/>
      <c r="AS98" s="102">
        <f t="shared" si="12"/>
        <v>1.44</v>
      </c>
      <c r="AT98" s="410">
        <f t="shared" si="13"/>
        <v>-0.26</v>
      </c>
      <c r="AU98" s="411">
        <f t="shared" si="14"/>
        <v>-4.4444444444444446E-2</v>
      </c>
      <c r="AV98" s="412">
        <f t="shared" si="15"/>
        <v>-0.32031183515350004</v>
      </c>
      <c r="AW98" s="400"/>
      <c r="AY98"/>
      <c r="AZ98" s="102">
        <f t="shared" si="17"/>
        <v>5.0760000000000005</v>
      </c>
      <c r="BA98" s="410">
        <f t="shared" si="18"/>
        <v>3.4760000000000009</v>
      </c>
      <c r="BB98" s="410">
        <f t="shared" si="19"/>
        <v>0.59418803418803434</v>
      </c>
      <c r="BC98" s="412">
        <f t="shared" si="20"/>
        <v>4.282322842282948</v>
      </c>
      <c r="BD98" s="102">
        <f t="shared" si="30"/>
        <v>0.3191919191919193</v>
      </c>
      <c r="BF98" s="102">
        <f t="shared" si="21"/>
        <v>0.82799999999999996</v>
      </c>
      <c r="BG98" s="102">
        <f t="shared" si="22"/>
        <v>1.0279999999999996</v>
      </c>
      <c r="BH98" s="102">
        <f t="shared" si="23"/>
        <v>0.17572649572649565</v>
      </c>
      <c r="BI98" s="400">
        <f t="shared" si="24"/>
        <v>1.2664637174530691</v>
      </c>
      <c r="BJ98" s="102"/>
    </row>
    <row r="99" spans="1:62" ht="18.75" thickBot="1">
      <c r="Q99" s="336">
        <v>12</v>
      </c>
      <c r="R99" s="337">
        <v>9.3000000000000007</v>
      </c>
      <c r="S99" s="337">
        <v>93</v>
      </c>
      <c r="T99" s="422">
        <v>7.1</v>
      </c>
      <c r="U99" s="403">
        <v>12</v>
      </c>
      <c r="V99" s="404">
        <v>1200</v>
      </c>
      <c r="W99" s="347">
        <v>12</v>
      </c>
      <c r="X99" s="337">
        <v>312</v>
      </c>
      <c r="Y99" s="339">
        <v>0.6</v>
      </c>
      <c r="Z99" s="345">
        <v>12</v>
      </c>
      <c r="AA99" s="337">
        <v>13.7</v>
      </c>
      <c r="AB99" s="337">
        <v>2</v>
      </c>
      <c r="AC99" s="337">
        <v>13.2</v>
      </c>
      <c r="AD99" s="337">
        <v>2.4</v>
      </c>
      <c r="AE99" s="234"/>
      <c r="AF99" s="218"/>
      <c r="AG99" s="218">
        <f t="shared" si="3"/>
        <v>12</v>
      </c>
      <c r="AH99" s="102">
        <f t="shared" si="32"/>
        <v>1</v>
      </c>
      <c r="AI99" s="102">
        <f t="shared" si="25"/>
        <v>0.25593337413720069</v>
      </c>
      <c r="AJ99" s="102">
        <f t="shared" ref="AJ99:AJ107" si="33">(R98+R99)/2</f>
        <v>8.25</v>
      </c>
      <c r="AK99" s="102">
        <f t="shared" ref="AK99:AK107" si="34">R99-R98</f>
        <v>2.1000000000000005</v>
      </c>
      <c r="AL99" s="102">
        <f t="shared" si="7"/>
        <v>0.43199999999999994</v>
      </c>
      <c r="AM99" s="102">
        <f t="shared" si="28"/>
        <v>11.987999999999998</v>
      </c>
      <c r="AN99" s="102">
        <f t="shared" si="9"/>
        <v>11.087999999999999</v>
      </c>
      <c r="AO99" s="102">
        <f t="shared" si="29"/>
        <v>1.3439999999999999</v>
      </c>
      <c r="AP99" s="400">
        <f t="shared" si="11"/>
        <v>9.6862298950418406</v>
      </c>
      <c r="AQ99" s="400">
        <f t="shared" si="31"/>
        <v>9.6862298950418406</v>
      </c>
      <c r="AR99" s="400"/>
      <c r="AS99" s="102">
        <f t="shared" si="12"/>
        <v>1.7279999999999998</v>
      </c>
      <c r="AT99" s="102">
        <f t="shared" si="13"/>
        <v>1.4279999999999997</v>
      </c>
      <c r="AU99" s="409">
        <f t="shared" si="14"/>
        <v>0.17309090909090905</v>
      </c>
      <c r="AV99" s="400">
        <f t="shared" si="15"/>
        <v>1.2474690016341763</v>
      </c>
      <c r="AW99" s="400">
        <f t="shared" si="27"/>
        <v>1.2474690016341763</v>
      </c>
      <c r="AX99" s="102">
        <f t="shared" si="16"/>
        <v>7.764705882352942</v>
      </c>
      <c r="AY99"/>
      <c r="AZ99" s="102">
        <f t="shared" si="17"/>
        <v>5.7239999999999993</v>
      </c>
      <c r="BA99" s="410">
        <f t="shared" si="18"/>
        <v>5.6239999999999979</v>
      </c>
      <c r="BB99" s="410">
        <f t="shared" si="19"/>
        <v>0.68169696969696947</v>
      </c>
      <c r="BC99" s="412">
        <f t="shared" si="20"/>
        <v>4.9130011660998649</v>
      </c>
      <c r="BD99" s="102">
        <f t="shared" si="30"/>
        <v>0.50721500721500712</v>
      </c>
      <c r="BF99" s="102">
        <f t="shared" si="21"/>
        <v>1.0367999999999997</v>
      </c>
      <c r="BG99" s="102">
        <f t="shared" si="22"/>
        <v>1.0367999999999997</v>
      </c>
      <c r="BH99" s="102">
        <f t="shared" si="23"/>
        <v>0.12567272727272724</v>
      </c>
      <c r="BI99" s="400">
        <f t="shared" si="24"/>
        <v>0.90572539278313302</v>
      </c>
      <c r="BJ99" s="102">
        <f>BI99/AV99</f>
        <v>0.7260504201680672</v>
      </c>
    </row>
    <row r="100" spans="1:62" ht="18.75" thickBot="1">
      <c r="Q100" s="336">
        <v>13</v>
      </c>
      <c r="R100" s="337">
        <v>8.1</v>
      </c>
      <c r="S100" s="337">
        <v>94</v>
      </c>
      <c r="T100" s="420">
        <v>8.1</v>
      </c>
      <c r="U100" s="403">
        <v>13</v>
      </c>
      <c r="V100" s="404">
        <v>1200</v>
      </c>
      <c r="W100" s="347">
        <v>13</v>
      </c>
      <c r="X100" s="337">
        <v>402</v>
      </c>
      <c r="Y100" s="339">
        <v>0.8</v>
      </c>
      <c r="Z100" s="345">
        <v>13</v>
      </c>
      <c r="AA100" s="337">
        <v>13.7</v>
      </c>
      <c r="AB100" s="337">
        <v>2</v>
      </c>
      <c r="AC100" s="337">
        <v>13.4</v>
      </c>
      <c r="AD100" s="337">
        <v>2.4</v>
      </c>
      <c r="AE100" s="234"/>
      <c r="AF100" s="218"/>
      <c r="AG100" s="218">
        <f t="shared" ref="AG100:AG107" si="35">Q100</f>
        <v>13</v>
      </c>
      <c r="AH100" s="102">
        <f t="shared" si="32"/>
        <v>1</v>
      </c>
      <c r="AI100" s="102">
        <f t="shared" si="25"/>
        <v>0.13176927763112337</v>
      </c>
      <c r="AJ100" s="102">
        <f t="shared" si="33"/>
        <v>8.6999999999999993</v>
      </c>
      <c r="AK100" s="102">
        <f t="shared" si="34"/>
        <v>-1.2000000000000011</v>
      </c>
      <c r="AL100" s="102">
        <f t="shared" si="7"/>
        <v>0.57600000000000007</v>
      </c>
      <c r="AM100" s="102">
        <f t="shared" ref="AM100:AM101" si="36">AH100*AL100*27.75</f>
        <v>15.984000000000002</v>
      </c>
      <c r="AN100" s="102">
        <f t="shared" si="9"/>
        <v>15.984000000000002</v>
      </c>
      <c r="AO100" s="102">
        <f t="shared" ref="AO100:AO101" si="37">AN100/AJ100/AH100</f>
        <v>1.8372413793103453</v>
      </c>
      <c r="AP100" s="400">
        <f t="shared" ref="AP100:AP107" si="38">AO100/$I$20*1000</f>
        <v>13.241028551103998</v>
      </c>
      <c r="AQ100" s="400">
        <f t="shared" ref="AQ100:AQ107" si="39">AP100</f>
        <v>13.241028551103998</v>
      </c>
      <c r="AR100" s="400"/>
      <c r="AS100" s="102">
        <f t="shared" ref="AS100:AS101" si="40">AH100*AL100*4</f>
        <v>2.3040000000000003</v>
      </c>
      <c r="AT100" s="102">
        <f t="shared" si="13"/>
        <v>2.3040000000000003</v>
      </c>
      <c r="AU100" s="409">
        <f t="shared" ref="AU100:AU101" si="41">AT100/AJ100/AH100</f>
        <v>0.26482758620689661</v>
      </c>
      <c r="AV100" s="400">
        <f t="shared" ref="AV100:AV107" si="42">AU100/$I$20*1000</f>
        <v>1.9086167280870627</v>
      </c>
      <c r="AW100" s="400">
        <f t="shared" ref="AW100:AW107" si="43">AV100</f>
        <v>1.9086167280870627</v>
      </c>
      <c r="AX100" s="102">
        <f t="shared" ref="AX100:AX107" si="44">AP100/AV100</f>
        <v>6.9375</v>
      </c>
      <c r="AY100"/>
      <c r="AZ100" s="102">
        <f>AH100*AL100*AVERAGE(AC99:AC100)</f>
        <v>7.6608000000000009</v>
      </c>
      <c r="BA100" s="102">
        <f>AC100-AC99+AZ100</f>
        <v>7.860800000000002</v>
      </c>
      <c r="BB100" s="102">
        <f t="shared" ref="BB100:BB101" si="45">BA100/AJ100/AH100</f>
        <v>0.90354022988505778</v>
      </c>
      <c r="BC100" s="400">
        <f>BB100/$I$20*1000</f>
        <v>6.5118291563137092</v>
      </c>
      <c r="BD100" s="102">
        <f t="shared" ref="BD100:BD101" si="46">BC100/AP100</f>
        <v>0.49179179179179189</v>
      </c>
      <c r="BF100" s="102">
        <f>AH100*AL100*AVERAGE(AD99:AD100)</f>
        <v>1.3824000000000001</v>
      </c>
      <c r="BG100" s="102">
        <f>AD100-AD99+BF100</f>
        <v>1.3824000000000001</v>
      </c>
      <c r="BH100" s="102">
        <f t="shared" ref="BH100:BH101" si="47">BG100/AJ100/AH100</f>
        <v>0.15889655172413794</v>
      </c>
      <c r="BI100" s="400">
        <f>BH100/$I$20*1000</f>
        <v>1.1451700368522375</v>
      </c>
      <c r="BJ100" s="102">
        <f t="shared" ref="BJ100:BJ101" si="48">BI100/AV100</f>
        <v>0.6</v>
      </c>
    </row>
    <row r="101" spans="1:62" ht="18.75" thickBot="1">
      <c r="Q101" s="336">
        <v>14</v>
      </c>
      <c r="R101" s="337">
        <v>11.5</v>
      </c>
      <c r="S101" s="337">
        <v>95</v>
      </c>
      <c r="T101" s="422">
        <v>5.8</v>
      </c>
      <c r="U101" s="403">
        <v>14</v>
      </c>
      <c r="V101" s="404">
        <v>1200</v>
      </c>
      <c r="W101" s="347">
        <v>14</v>
      </c>
      <c r="X101" s="337">
        <v>166</v>
      </c>
      <c r="Y101" s="339">
        <v>0.8</v>
      </c>
      <c r="Z101" s="345">
        <v>14</v>
      </c>
      <c r="AA101" s="337">
        <v>13.2</v>
      </c>
      <c r="AB101" s="337">
        <v>1.9</v>
      </c>
      <c r="AC101" s="337">
        <v>14.9</v>
      </c>
      <c r="AD101" s="337">
        <v>2.4</v>
      </c>
      <c r="AE101" s="234"/>
      <c r="AF101" s="218"/>
      <c r="AG101" s="218">
        <f t="shared" si="35"/>
        <v>14</v>
      </c>
      <c r="AH101" s="102">
        <f t="shared" si="32"/>
        <v>1</v>
      </c>
      <c r="AI101" s="102">
        <f t="shared" si="25"/>
        <v>0.35048297369081138</v>
      </c>
      <c r="AJ101" s="102">
        <f t="shared" si="33"/>
        <v>9.8000000000000007</v>
      </c>
      <c r="AK101" s="102">
        <f t="shared" si="34"/>
        <v>3.4000000000000004</v>
      </c>
      <c r="AL101" s="102">
        <f t="shared" si="7"/>
        <v>0.57600000000000007</v>
      </c>
      <c r="AM101" s="102">
        <f t="shared" si="36"/>
        <v>15.984000000000002</v>
      </c>
      <c r="AN101" s="102">
        <f t="shared" si="9"/>
        <v>16.484000000000002</v>
      </c>
      <c r="AO101" s="102">
        <f t="shared" si="37"/>
        <v>1.6820408163265306</v>
      </c>
      <c r="AP101" s="400">
        <f t="shared" si="38"/>
        <v>12.122495565314452</v>
      </c>
      <c r="AQ101" s="400">
        <f t="shared" si="39"/>
        <v>12.122495565314452</v>
      </c>
      <c r="AR101" s="400"/>
      <c r="AS101" s="102">
        <f t="shared" si="40"/>
        <v>2.3040000000000003</v>
      </c>
      <c r="AT101" s="102">
        <f t="shared" si="13"/>
        <v>2.4040000000000004</v>
      </c>
      <c r="AU101" s="409">
        <f t="shared" si="41"/>
        <v>0.24530612244897962</v>
      </c>
      <c r="AV101" s="400">
        <f t="shared" si="42"/>
        <v>1.7679252207604919</v>
      </c>
      <c r="AW101" s="400">
        <f t="shared" si="43"/>
        <v>1.7679252207604919</v>
      </c>
      <c r="AX101" s="102">
        <f t="shared" si="44"/>
        <v>6.8569051580698819</v>
      </c>
      <c r="AY101"/>
      <c r="AZ101" s="102">
        <f>AH101*AL101*AVERAGE(AC100:AC101)</f>
        <v>8.1504000000000012</v>
      </c>
      <c r="BA101" s="102">
        <f>AC101-AC100+AZ101</f>
        <v>9.6504000000000012</v>
      </c>
      <c r="BB101" s="102">
        <f t="shared" si="45"/>
        <v>0.98473469387755108</v>
      </c>
      <c r="BC101" s="400">
        <f>BB101/$I$20*1000</f>
        <v>7.0969989810428658</v>
      </c>
      <c r="BD101" s="102">
        <f t="shared" si="46"/>
        <v>0.58544042708080568</v>
      </c>
      <c r="BF101" s="102">
        <f>AH101*AL101*AVERAGE(AD100:AD101)</f>
        <v>1.3824000000000001</v>
      </c>
      <c r="BG101" s="102">
        <f>AD101-AD100+BF101</f>
        <v>1.3824000000000001</v>
      </c>
      <c r="BH101" s="102">
        <f t="shared" si="47"/>
        <v>0.14106122448979591</v>
      </c>
      <c r="BI101" s="400">
        <f>BH101/$I$20*1000</f>
        <v>1.0166305429198432</v>
      </c>
      <c r="BJ101" s="102">
        <f t="shared" si="48"/>
        <v>0.57504159733777016</v>
      </c>
    </row>
    <row r="102" spans="1:62" ht="18.75" thickBot="1">
      <c r="Q102" s="336">
        <v>15</v>
      </c>
      <c r="R102" s="337">
        <v>9.4</v>
      </c>
      <c r="S102" s="337">
        <v>99</v>
      </c>
      <c r="T102" s="420">
        <f>R102</f>
        <v>9.4</v>
      </c>
      <c r="U102" s="403">
        <v>15</v>
      </c>
      <c r="V102" s="404">
        <v>1200</v>
      </c>
      <c r="W102" s="347">
        <v>15</v>
      </c>
      <c r="X102" s="337">
        <v>534</v>
      </c>
      <c r="Y102" s="339">
        <v>0.9</v>
      </c>
      <c r="Z102" s="345">
        <v>15</v>
      </c>
      <c r="AA102" s="337">
        <v>12.8</v>
      </c>
      <c r="AB102" s="337">
        <v>1.9</v>
      </c>
      <c r="AC102" s="337">
        <v>17.3</v>
      </c>
      <c r="AD102" s="337">
        <v>2.4</v>
      </c>
      <c r="AE102" s="234"/>
      <c r="AF102" s="218"/>
      <c r="AG102" s="218">
        <f t="shared" si="35"/>
        <v>15</v>
      </c>
      <c r="AH102" s="102">
        <f t="shared" si="32"/>
        <v>1</v>
      </c>
      <c r="AI102" s="102">
        <f t="shared" si="25"/>
        <v>0.48285177172358462</v>
      </c>
      <c r="AJ102" s="102">
        <f t="shared" si="33"/>
        <v>10.45</v>
      </c>
      <c r="AK102" s="102">
        <f t="shared" si="34"/>
        <v>-2.0999999999999996</v>
      </c>
      <c r="AL102" s="102">
        <f t="shared" si="7"/>
        <v>0.64800000000000002</v>
      </c>
      <c r="AM102" s="102">
        <f t="shared" ref="AM102:AM104" si="49">AH102*AL102*27.75</f>
        <v>17.981999999999999</v>
      </c>
      <c r="AN102" s="102">
        <f t="shared" si="9"/>
        <v>18.381999999999998</v>
      </c>
      <c r="AO102" s="102">
        <f t="shared" ref="AO102:AO104" si="50">AN102/AJ102/AH102</f>
        <v>1.759043062200957</v>
      </c>
      <c r="AP102" s="400">
        <f t="shared" si="38"/>
        <v>12.677452005771469</v>
      </c>
      <c r="AQ102" s="400">
        <f t="shared" si="39"/>
        <v>12.677452005771469</v>
      </c>
      <c r="AR102" s="400"/>
      <c r="AS102" s="102">
        <f t="shared" ref="AS102:AS104" si="51">AH102*AL102*4</f>
        <v>2.5920000000000001</v>
      </c>
      <c r="AT102" s="102">
        <f t="shared" si="13"/>
        <v>2.5920000000000001</v>
      </c>
      <c r="AU102" s="409">
        <f t="shared" ref="AU102:AU104" si="52">AT102/AJ102/AH102</f>
        <v>0.24803827751196175</v>
      </c>
      <c r="AV102" s="400">
        <f t="shared" si="42"/>
        <v>1.7876159068088158</v>
      </c>
      <c r="AW102" s="400">
        <f t="shared" si="43"/>
        <v>1.7876159068088158</v>
      </c>
      <c r="AX102" s="102">
        <f t="shared" si="44"/>
        <v>7.0918209876543203</v>
      </c>
      <c r="AY102"/>
      <c r="AZ102" s="102">
        <f>AH102*AL102*AVERAGE(AC101:AC102)</f>
        <v>10.432800000000002</v>
      </c>
      <c r="BA102" s="102">
        <f>AC102-AC101+AZ102</f>
        <v>12.832800000000002</v>
      </c>
      <c r="BB102" s="102">
        <f t="shared" ref="BB102:BB104" si="53">BA102/AJ102/AH102</f>
        <v>1.2280191387559811</v>
      </c>
      <c r="BC102" s="400">
        <f>BB102/$I$20*1000</f>
        <v>8.8503539386173511</v>
      </c>
      <c r="BD102" s="102">
        <f t="shared" ref="BD102:BD104" si="54">BC102/AP102</f>
        <v>0.69811772386029824</v>
      </c>
      <c r="BF102" s="102">
        <f>AH102*AL102*AVERAGE(AD101:AD102)</f>
        <v>1.5551999999999999</v>
      </c>
      <c r="BG102" s="102">
        <f>AD102-AD101+BF102</f>
        <v>1.5551999999999999</v>
      </c>
      <c r="BH102" s="102">
        <f t="shared" ref="BH102:BH104" si="55">BG102/AJ102/AH102</f>
        <v>0.14882296650717702</v>
      </c>
      <c r="BI102" s="400">
        <f>BH102/$I$20*1000</f>
        <v>1.0725695440852892</v>
      </c>
      <c r="BJ102" s="102">
        <f t="shared" ref="BJ102:BJ104" si="56">BI102/AV102</f>
        <v>0.59999999999999987</v>
      </c>
    </row>
    <row r="103" spans="1:62" ht="18.75" thickBot="1">
      <c r="Q103" s="336">
        <v>16</v>
      </c>
      <c r="R103" s="337">
        <v>15.4</v>
      </c>
      <c r="S103" s="337">
        <v>97</v>
      </c>
      <c r="T103" s="420">
        <f>R103</f>
        <v>15.4</v>
      </c>
      <c r="U103" s="403">
        <v>16</v>
      </c>
      <c r="V103" s="404">
        <v>1200</v>
      </c>
      <c r="W103" s="347">
        <v>16</v>
      </c>
      <c r="X103" s="337">
        <v>229</v>
      </c>
      <c r="Y103" s="339">
        <v>1</v>
      </c>
      <c r="Z103" s="345">
        <v>16</v>
      </c>
      <c r="AA103" s="337">
        <v>13.2</v>
      </c>
      <c r="AB103" s="337">
        <v>1.8</v>
      </c>
      <c r="AC103" s="337">
        <v>14.7</v>
      </c>
      <c r="AD103" s="337">
        <v>2.4</v>
      </c>
      <c r="AE103" s="234"/>
      <c r="AF103" s="218"/>
      <c r="AG103" s="218">
        <f t="shared" si="35"/>
        <v>16</v>
      </c>
      <c r="AH103" s="102">
        <f t="shared" si="32"/>
        <v>1</v>
      </c>
      <c r="AI103" s="102">
        <f t="shared" si="25"/>
        <v>0.4936578201436253</v>
      </c>
      <c r="AJ103" s="102">
        <f t="shared" si="33"/>
        <v>12.4</v>
      </c>
      <c r="AK103" s="102">
        <f t="shared" si="34"/>
        <v>6</v>
      </c>
      <c r="AL103" s="102">
        <f t="shared" si="7"/>
        <v>0.72</v>
      </c>
      <c r="AM103" s="102">
        <f t="shared" si="49"/>
        <v>19.98</v>
      </c>
      <c r="AN103" s="102">
        <f t="shared" si="9"/>
        <v>19.580000000000002</v>
      </c>
      <c r="AO103" s="102">
        <f t="shared" si="50"/>
        <v>1.5790322580645162</v>
      </c>
      <c r="AP103" s="400">
        <f t="shared" si="38"/>
        <v>11.380111207812456</v>
      </c>
      <c r="AQ103" s="400">
        <f t="shared" si="39"/>
        <v>11.380111207812456</v>
      </c>
      <c r="AR103" s="400"/>
      <c r="AS103" s="102">
        <f t="shared" si="51"/>
        <v>2.88</v>
      </c>
      <c r="AT103" s="102">
        <f t="shared" si="13"/>
        <v>2.9799999999999995</v>
      </c>
      <c r="AU103" s="409">
        <f t="shared" si="52"/>
        <v>0.24032258064516124</v>
      </c>
      <c r="AV103" s="400">
        <f t="shared" si="42"/>
        <v>1.7320087537937239</v>
      </c>
      <c r="AW103" s="400">
        <f t="shared" si="43"/>
        <v>1.7320087537937239</v>
      </c>
      <c r="AX103" s="102">
        <f t="shared" si="44"/>
        <v>6.5704697986577196</v>
      </c>
      <c r="AY103"/>
      <c r="AZ103" s="102">
        <f t="shared" ref="AZ103:AZ104" si="57">AH103*AL103*AVERAGE(AC102:AC103)</f>
        <v>11.52</v>
      </c>
      <c r="BA103" s="102">
        <f t="shared" ref="BA103:BA104" si="58">AC103-AC102+AZ103</f>
        <v>8.9199999999999982</v>
      </c>
      <c r="BB103" s="102">
        <f t="shared" si="53"/>
        <v>0.7193548387096772</v>
      </c>
      <c r="BC103" s="400">
        <f>BB103/$I$20*1000</f>
        <v>5.1844020415570515</v>
      </c>
      <c r="BD103" s="102">
        <f t="shared" si="54"/>
        <v>0.45556690500510705</v>
      </c>
      <c r="BF103" s="102">
        <f t="shared" ref="BF103:BF104" si="59">AH103*AL103*AVERAGE(AD102:AD103)</f>
        <v>1.728</v>
      </c>
      <c r="BG103" s="102">
        <f t="shared" ref="BG103:BG104" si="60">AD103-AD102+BF103</f>
        <v>1.728</v>
      </c>
      <c r="BH103" s="102">
        <f t="shared" si="55"/>
        <v>0.13935483870967741</v>
      </c>
      <c r="BI103" s="400">
        <f>BH103/$I$20*1000</f>
        <v>1.0043325928038775</v>
      </c>
      <c r="BJ103" s="102">
        <f t="shared" si="56"/>
        <v>0.57986577181208054</v>
      </c>
    </row>
    <row r="104" spans="1:62" ht="18.75" thickBot="1">
      <c r="Q104" s="336">
        <v>17</v>
      </c>
      <c r="R104" s="337">
        <v>27.6</v>
      </c>
      <c r="S104" s="337">
        <v>99</v>
      </c>
      <c r="T104" s="422">
        <v>12</v>
      </c>
      <c r="U104" s="403">
        <v>17</v>
      </c>
      <c r="V104" s="404">
        <v>2000</v>
      </c>
      <c r="W104" s="347">
        <v>17</v>
      </c>
      <c r="X104" s="337">
        <v>253</v>
      </c>
      <c r="Y104" s="339">
        <v>1.2</v>
      </c>
      <c r="Z104" s="345">
        <v>17</v>
      </c>
      <c r="AA104" s="337">
        <v>15.7</v>
      </c>
      <c r="AB104" s="337">
        <v>2.1</v>
      </c>
      <c r="AC104" s="337">
        <v>13.5</v>
      </c>
      <c r="AD104" s="337">
        <v>2.2999999999999998</v>
      </c>
      <c r="AE104" s="234"/>
      <c r="AF104" s="218"/>
      <c r="AG104" s="218">
        <f t="shared" si="35"/>
        <v>17</v>
      </c>
      <c r="AH104" s="102">
        <f t="shared" si="32"/>
        <v>1</v>
      </c>
      <c r="AI104" s="102">
        <f t="shared" si="25"/>
        <v>0.58344826330352095</v>
      </c>
      <c r="AJ104" s="102">
        <f t="shared" si="33"/>
        <v>21.5</v>
      </c>
      <c r="AK104" s="102">
        <f t="shared" si="34"/>
        <v>12.200000000000001</v>
      </c>
      <c r="AL104" s="102">
        <f t="shared" si="7"/>
        <v>0.86399999999999988</v>
      </c>
      <c r="AM104" s="102">
        <f t="shared" si="49"/>
        <v>23.975999999999996</v>
      </c>
      <c r="AN104" s="102">
        <f t="shared" si="9"/>
        <v>21.475999999999996</v>
      </c>
      <c r="AO104" s="102">
        <f t="shared" si="50"/>
        <v>0.99888372093023237</v>
      </c>
      <c r="AP104" s="400">
        <f t="shared" si="38"/>
        <v>7.1989712495126854</v>
      </c>
      <c r="AQ104" s="400">
        <f t="shared" si="39"/>
        <v>7.1989712495126854</v>
      </c>
      <c r="AR104" s="400"/>
      <c r="AS104" s="102">
        <f t="shared" si="51"/>
        <v>3.4559999999999995</v>
      </c>
      <c r="AT104" s="102">
        <f t="shared" si="13"/>
        <v>3.1559999999999997</v>
      </c>
      <c r="AU104" s="409">
        <f t="shared" si="52"/>
        <v>0.1467906976744186</v>
      </c>
      <c r="AV104" s="400">
        <f t="shared" si="42"/>
        <v>1.0579229495000018</v>
      </c>
      <c r="AW104" s="400">
        <f t="shared" si="43"/>
        <v>1.0579229495000018</v>
      </c>
      <c r="AX104" s="102">
        <f t="shared" si="44"/>
        <v>6.8048162230671725</v>
      </c>
      <c r="AY104"/>
      <c r="AZ104" s="102">
        <f t="shared" si="57"/>
        <v>12.182399999999998</v>
      </c>
      <c r="BA104" s="102">
        <f t="shared" si="58"/>
        <v>10.982399999999998</v>
      </c>
      <c r="BB104" s="102">
        <f t="shared" si="53"/>
        <v>0.5108093023255813</v>
      </c>
      <c r="BC104" s="400">
        <f>BB104/$I$20*1000</f>
        <v>3.6814109634311842</v>
      </c>
      <c r="BD104" s="102">
        <f t="shared" si="54"/>
        <v>0.51138014527845033</v>
      </c>
      <c r="BF104" s="102">
        <f t="shared" si="59"/>
        <v>2.0303999999999993</v>
      </c>
      <c r="BG104" s="102">
        <f t="shared" si="60"/>
        <v>1.9303999999999992</v>
      </c>
      <c r="BH104" s="102">
        <f t="shared" si="55"/>
        <v>8.9786046511627873E-2</v>
      </c>
      <c r="BI104" s="400">
        <f>BH104/$I$20*1000</f>
        <v>0.64708949990963338</v>
      </c>
      <c r="BJ104" s="102">
        <f t="shared" si="56"/>
        <v>0.61166032953105187</v>
      </c>
    </row>
    <row r="105" spans="1:62" ht="18.75" thickBot="1">
      <c r="Q105" s="336">
        <v>18</v>
      </c>
      <c r="R105" s="337">
        <v>21.6</v>
      </c>
      <c r="S105" s="337">
        <v>99</v>
      </c>
      <c r="T105" s="420">
        <f>R105</f>
        <v>21.6</v>
      </c>
      <c r="U105" s="403">
        <v>18</v>
      </c>
      <c r="V105" s="404">
        <v>1800</v>
      </c>
      <c r="W105" s="347">
        <v>18</v>
      </c>
      <c r="X105" s="337">
        <v>380</v>
      </c>
      <c r="Y105" s="339">
        <v>1.4</v>
      </c>
      <c r="Z105" s="345">
        <v>18</v>
      </c>
      <c r="AA105" s="337">
        <v>14</v>
      </c>
      <c r="AB105" s="337">
        <v>1.9</v>
      </c>
      <c r="AC105" s="337">
        <v>15.1</v>
      </c>
      <c r="AD105" s="337">
        <v>2.4</v>
      </c>
      <c r="AE105" s="234"/>
      <c r="AF105" s="218"/>
      <c r="AG105" s="218">
        <f t="shared" si="35"/>
        <v>18</v>
      </c>
      <c r="AH105" s="102">
        <f t="shared" si="32"/>
        <v>1</v>
      </c>
      <c r="AI105" s="102">
        <f t="shared" si="25"/>
        <v>0.58778666490211906</v>
      </c>
      <c r="AJ105" s="102">
        <f t="shared" si="33"/>
        <v>24.6</v>
      </c>
      <c r="AK105" s="102">
        <f t="shared" si="34"/>
        <v>-6</v>
      </c>
      <c r="AL105" s="102">
        <f t="shared" si="7"/>
        <v>1.008</v>
      </c>
      <c r="AM105" s="102">
        <f t="shared" ref="AM105:AM106" si="61">AH105*AL105*27.75</f>
        <v>27.972000000000001</v>
      </c>
      <c r="AN105" s="102">
        <f t="shared" si="9"/>
        <v>29.672000000000001</v>
      </c>
      <c r="AO105" s="102">
        <f t="shared" ref="AO105:AO106" si="62">AN105/AJ105/AH105</f>
        <v>1.2061788617886178</v>
      </c>
      <c r="AP105" s="400">
        <f t="shared" si="38"/>
        <v>8.6929507067146208</v>
      </c>
      <c r="AQ105" s="400">
        <f t="shared" si="39"/>
        <v>8.6929507067146208</v>
      </c>
      <c r="AR105" s="400"/>
      <c r="AS105" s="102">
        <f t="shared" ref="AS105:AS106" si="63">AH105*AL105*4</f>
        <v>4.032</v>
      </c>
      <c r="AT105" s="102">
        <f t="shared" si="13"/>
        <v>4.2320000000000002</v>
      </c>
      <c r="AU105" s="409">
        <f t="shared" ref="AU105:AU106" si="64">AT105/AJ105/AH105</f>
        <v>0.17203252032520325</v>
      </c>
      <c r="AV105" s="400">
        <f t="shared" si="42"/>
        <v>1.2398411765575721</v>
      </c>
      <c r="AW105" s="400">
        <f t="shared" si="43"/>
        <v>1.2398411765575721</v>
      </c>
      <c r="AX105" s="102">
        <f t="shared" si="44"/>
        <v>7.0113421550094515</v>
      </c>
      <c r="AY105"/>
      <c r="AZ105" s="102">
        <f>AH105*AL105*AVERAGE(AC104:AC105)</f>
        <v>14.414400000000001</v>
      </c>
      <c r="BA105" s="102">
        <f>AC105-AC104+AZ105</f>
        <v>16.014400000000002</v>
      </c>
      <c r="BB105" s="102">
        <f t="shared" ref="BB105:BB106" si="65">BA105/AJ105/AH105</f>
        <v>0.65099186991869928</v>
      </c>
      <c r="BC105" s="400">
        <f t="shared" ref="BC105:BC106" si="66">BB105/$I$20*1000</f>
        <v>4.6917090117825113</v>
      </c>
      <c r="BD105" s="102">
        <f t="shared" ref="BD105:BD106" si="67">BC105/AP105</f>
        <v>0.53971420868158548</v>
      </c>
      <c r="BF105" s="102">
        <f>AH105*AL105*AVERAGE(AD104:AD105)</f>
        <v>2.3687999999999998</v>
      </c>
      <c r="BG105" s="102">
        <f>AD105-AD104+BF105</f>
        <v>2.4687999999999999</v>
      </c>
      <c r="BH105" s="102">
        <f t="shared" ref="BH105:BH106" si="68">BG105/AJ105/AH105</f>
        <v>0.10035772357723576</v>
      </c>
      <c r="BI105" s="400">
        <f t="shared" ref="BI105:BI106" si="69">BH105/$I$20*1000</f>
        <v>0.72327974874417145</v>
      </c>
      <c r="BJ105" s="102">
        <f t="shared" ref="BJ105:BJ106" si="70">BI105/AV105</f>
        <v>0.58336483931947059</v>
      </c>
    </row>
    <row r="106" spans="1:62" ht="18.75" thickBot="1">
      <c r="Q106" s="336">
        <v>19</v>
      </c>
      <c r="R106" s="337">
        <v>38.6</v>
      </c>
      <c r="S106" s="337">
        <v>94</v>
      </c>
      <c r="T106" s="423">
        <v>20.5</v>
      </c>
      <c r="U106" s="403">
        <v>19</v>
      </c>
      <c r="V106" s="404">
        <v>2000</v>
      </c>
      <c r="W106" s="347">
        <v>19</v>
      </c>
      <c r="X106" s="337">
        <v>209</v>
      </c>
      <c r="Y106" s="339">
        <v>1.6</v>
      </c>
      <c r="Z106" s="345">
        <v>19</v>
      </c>
      <c r="AA106" s="337">
        <v>15.8</v>
      </c>
      <c r="AB106" s="337">
        <v>2.2000000000000002</v>
      </c>
      <c r="AC106" s="337">
        <v>14.4</v>
      </c>
      <c r="AD106" s="337">
        <v>2.2999999999999998</v>
      </c>
      <c r="AG106" s="218">
        <f t="shared" si="35"/>
        <v>19</v>
      </c>
      <c r="AH106" s="102">
        <f t="shared" si="32"/>
        <v>1</v>
      </c>
      <c r="AI106" s="102">
        <f t="shared" si="25"/>
        <v>0.58055896178066579</v>
      </c>
      <c r="AJ106" s="102">
        <f t="shared" si="33"/>
        <v>30.1</v>
      </c>
      <c r="AK106" s="102">
        <f t="shared" si="34"/>
        <v>17</v>
      </c>
      <c r="AL106" s="102">
        <f t="shared" si="7"/>
        <v>1.1520000000000001</v>
      </c>
      <c r="AM106" s="102">
        <f t="shared" si="61"/>
        <v>31.968000000000004</v>
      </c>
      <c r="AN106" s="102">
        <f t="shared" si="9"/>
        <v>30.168000000000003</v>
      </c>
      <c r="AO106" s="102">
        <f t="shared" si="62"/>
        <v>1.0022591362126245</v>
      </c>
      <c r="AP106" s="400">
        <f t="shared" si="38"/>
        <v>7.2232979224416196</v>
      </c>
      <c r="AQ106" s="400">
        <f t="shared" si="39"/>
        <v>7.2232979224416196</v>
      </c>
      <c r="AR106" s="400"/>
      <c r="AS106" s="102">
        <f t="shared" si="63"/>
        <v>4.6080000000000005</v>
      </c>
      <c r="AT106" s="102">
        <f t="shared" si="13"/>
        <v>4.3079999999999998</v>
      </c>
      <c r="AU106" s="409">
        <f t="shared" si="64"/>
        <v>0.14312292358803985</v>
      </c>
      <c r="AV106" s="400">
        <f t="shared" si="42"/>
        <v>1.031489241907932</v>
      </c>
      <c r="AW106" s="400">
        <f t="shared" si="43"/>
        <v>1.031489241907932</v>
      </c>
      <c r="AX106" s="102">
        <f t="shared" si="44"/>
        <v>7.0027855153203351</v>
      </c>
      <c r="AY106"/>
      <c r="AZ106" s="102">
        <f t="shared" ref="AZ106" si="71">AH106*AL106*AVERAGE(AC105:AC106)</f>
        <v>16.992000000000001</v>
      </c>
      <c r="BA106" s="102">
        <f t="shared" ref="BA106" si="72">AC106-AC105+AZ106</f>
        <v>16.292000000000002</v>
      </c>
      <c r="BB106" s="102">
        <f t="shared" si="65"/>
        <v>0.5412624584717608</v>
      </c>
      <c r="BC106" s="400">
        <f t="shared" si="66"/>
        <v>3.9008873558876584</v>
      </c>
      <c r="BD106" s="102">
        <f t="shared" si="67"/>
        <v>0.54004242906390887</v>
      </c>
      <c r="BF106" s="102">
        <f t="shared" ref="BF106" si="73">AH106*AL106*AVERAGE(AD105:AD106)</f>
        <v>2.7071999999999998</v>
      </c>
      <c r="BG106" s="102">
        <f t="shared" ref="BG106" si="74">AD106-AD105+BF106</f>
        <v>2.6071999999999997</v>
      </c>
      <c r="BH106" s="102">
        <f t="shared" si="68"/>
        <v>8.6617940199335539E-2</v>
      </c>
      <c r="BI106" s="400">
        <f t="shared" si="69"/>
        <v>0.62425690610546902</v>
      </c>
      <c r="BJ106" s="102">
        <f t="shared" si="70"/>
        <v>0.60519962859795728</v>
      </c>
    </row>
    <row r="107" spans="1:62" ht="18.75" thickBot="1">
      <c r="Q107" s="336">
        <v>20</v>
      </c>
      <c r="R107" s="337">
        <v>28.3</v>
      </c>
      <c r="S107" s="337">
        <v>96</v>
      </c>
      <c r="T107" s="420">
        <f>R107</f>
        <v>28.3</v>
      </c>
      <c r="U107" s="403">
        <v>20</v>
      </c>
      <c r="V107" s="404">
        <v>2000</v>
      </c>
      <c r="W107" s="347">
        <v>20</v>
      </c>
      <c r="X107" s="337">
        <v>258</v>
      </c>
      <c r="Y107" s="339">
        <v>1.8</v>
      </c>
      <c r="Z107" s="345">
        <v>20</v>
      </c>
      <c r="AA107" s="337">
        <v>15.3</v>
      </c>
      <c r="AB107" s="337">
        <v>2.2000000000000002</v>
      </c>
      <c r="AC107" s="337">
        <v>14.2</v>
      </c>
      <c r="AD107" s="337">
        <v>2.4</v>
      </c>
      <c r="AG107" s="218">
        <f t="shared" si="35"/>
        <v>20</v>
      </c>
      <c r="AH107" s="102">
        <f t="shared" si="32"/>
        <v>1</v>
      </c>
      <c r="AI107" s="102">
        <f t="shared" si="25"/>
        <v>0.32243691850482953</v>
      </c>
      <c r="AJ107" s="102">
        <f t="shared" si="33"/>
        <v>33.450000000000003</v>
      </c>
      <c r="AK107" s="102">
        <f t="shared" si="34"/>
        <v>-10.3</v>
      </c>
      <c r="AL107" s="102">
        <f t="shared" si="7"/>
        <v>1.296</v>
      </c>
      <c r="AM107" s="102">
        <f t="shared" ref="AM107" si="75">AH107*AL107*27.75</f>
        <v>35.963999999999999</v>
      </c>
      <c r="AN107" s="102">
        <f t="shared" si="9"/>
        <v>36.463999999999999</v>
      </c>
      <c r="AO107" s="102">
        <f t="shared" ref="AO107" si="76">AN107/AJ107/AH107</f>
        <v>1.0901046337817637</v>
      </c>
      <c r="AP107" s="400">
        <f t="shared" si="38"/>
        <v>7.8564018545093441</v>
      </c>
      <c r="AQ107" s="400">
        <f t="shared" si="39"/>
        <v>7.8564018545093441</v>
      </c>
      <c r="AR107" s="400"/>
      <c r="AS107" s="102">
        <f t="shared" ref="AS107" si="77">AH107*AL107*4</f>
        <v>5.1840000000000002</v>
      </c>
      <c r="AT107" s="102">
        <f t="shared" si="13"/>
        <v>5.1840000000000002</v>
      </c>
      <c r="AU107" s="409">
        <f t="shared" ref="AU107" si="78">AT107/AJ107/AH107</f>
        <v>0.1549775784753363</v>
      </c>
      <c r="AV107" s="400">
        <f t="shared" si="42"/>
        <v>1.116925932804312</v>
      </c>
      <c r="AW107" s="400">
        <f t="shared" si="43"/>
        <v>1.116925932804312</v>
      </c>
      <c r="AX107" s="102">
        <f t="shared" si="44"/>
        <v>7.0339506172839519</v>
      </c>
      <c r="AY107"/>
      <c r="AZ107" s="102">
        <f>AH107*AL107*AVERAGE(AC106:AC107)</f>
        <v>18.532800000000002</v>
      </c>
      <c r="BA107" s="102">
        <f>AC107-AC106+AZ107</f>
        <v>18.332799999999999</v>
      </c>
      <c r="BB107" s="102">
        <f>BA107/AJ107/AH107</f>
        <v>0.54806576980568</v>
      </c>
      <c r="BC107" s="400">
        <f t="shared" ref="BC107" si="79">BB107/$I$20*1000</f>
        <v>3.9499189315036443</v>
      </c>
      <c r="BD107" s="102">
        <f>BC107/AP107</f>
        <v>0.50276437033786736</v>
      </c>
      <c r="BF107" s="102">
        <f>AH107*AL107*AVERAGE(AD106:AD107)</f>
        <v>3.0455999999999994</v>
      </c>
      <c r="BG107" s="102">
        <f>AD107-AD106+BF107</f>
        <v>3.1455999999999995</v>
      </c>
      <c r="BH107" s="102">
        <f>BG107/AJ107/AH107</f>
        <v>9.4038863976083686E-2</v>
      </c>
      <c r="BI107" s="400">
        <f t="shared" ref="BI107" si="80">BH107/$I$20*1000</f>
        <v>0.67773962465841897</v>
      </c>
      <c r="BJ107" s="102">
        <f>BI107/AV107</f>
        <v>0.60679012345679018</v>
      </c>
    </row>
    <row r="108" spans="1:62" ht="18.75" thickBot="1">
      <c r="P108" s="234"/>
      <c r="R108" s="218"/>
      <c r="S108" s="218"/>
      <c r="T108" s="218"/>
      <c r="U108"/>
      <c r="V108"/>
      <c r="W108"/>
      <c r="X108" s="234"/>
      <c r="Y108" s="234"/>
      <c r="Z108" s="234"/>
      <c r="AA108" s="218"/>
      <c r="AB108" s="218"/>
      <c r="AG108" s="101"/>
      <c r="AH108" s="101"/>
      <c r="AI108" s="101"/>
      <c r="AO108" s="102"/>
      <c r="AP108"/>
      <c r="AQ108"/>
      <c r="AR108"/>
      <c r="AS108"/>
      <c r="AT108"/>
      <c r="AU108"/>
      <c r="AV108"/>
      <c r="AW108"/>
      <c r="AX108" s="4"/>
      <c r="AY108"/>
    </row>
    <row r="109" spans="1:62" s="13" customFormat="1" ht="19.5" thickBot="1">
      <c r="A109" s="380" t="s">
        <v>504</v>
      </c>
      <c r="B109" s="375"/>
      <c r="C109" s="375"/>
      <c r="D109" s="375"/>
      <c r="E109" s="375"/>
      <c r="F109" s="375"/>
      <c r="G109" s="375"/>
      <c r="H109" s="375"/>
      <c r="I109" s="377"/>
      <c r="J109" s="375"/>
      <c r="K109" s="377"/>
      <c r="L109" s="375"/>
      <c r="M109" s="375"/>
      <c r="N109" s="375"/>
      <c r="O109" s="375"/>
      <c r="P109" s="377"/>
      <c r="Q109" s="377"/>
      <c r="R109" s="375"/>
      <c r="S109" s="375"/>
      <c r="T109" s="375"/>
      <c r="U109" s="901" t="s">
        <v>517</v>
      </c>
      <c r="V109" s="902"/>
      <c r="X109" s="377"/>
      <c r="Y109" s="377"/>
      <c r="Z109" s="377"/>
      <c r="AA109" s="375"/>
      <c r="AB109" s="375"/>
      <c r="AG109" s="378"/>
      <c r="AH109" s="378"/>
      <c r="AI109" s="378"/>
      <c r="AJ109" s="378"/>
      <c r="AK109" s="378"/>
      <c r="AL109" s="378"/>
      <c r="AM109" s="378"/>
      <c r="AN109" s="378"/>
      <c r="AO109" s="378"/>
      <c r="AP109" s="379"/>
      <c r="AX109" s="415"/>
    </row>
    <row r="110" spans="1:62" ht="30.75" thickBot="1">
      <c r="P110" s="234"/>
      <c r="R110" s="218"/>
      <c r="S110" s="218"/>
      <c r="T110" s="218"/>
      <c r="U110" s="343" t="s">
        <v>465</v>
      </c>
      <c r="V110" s="384" t="s">
        <v>516</v>
      </c>
      <c r="W110"/>
      <c r="X110" s="234"/>
      <c r="Y110" s="234"/>
      <c r="Z110" s="234"/>
      <c r="AA110" s="218"/>
      <c r="AB110" s="218"/>
      <c r="AG110" s="101"/>
      <c r="AH110" s="101"/>
      <c r="AI110" s="101"/>
      <c r="AP110" s="102"/>
      <c r="AQ110"/>
      <c r="AR110"/>
      <c r="AS110"/>
      <c r="AT110"/>
      <c r="AU110"/>
      <c r="AV110"/>
      <c r="AW110"/>
      <c r="AX110" s="4"/>
      <c r="AY110"/>
    </row>
    <row r="111" spans="1:62" ht="18.75" thickBot="1">
      <c r="P111" s="234"/>
      <c r="R111" s="218"/>
      <c r="S111" s="218"/>
      <c r="T111" s="218"/>
      <c r="U111" s="365">
        <v>0</v>
      </c>
      <c r="V111" s="323">
        <v>500</v>
      </c>
      <c r="W111"/>
      <c r="X111" s="234"/>
      <c r="Y111" s="234"/>
      <c r="Z111" s="234"/>
      <c r="AA111" s="218"/>
      <c r="AB111" s="218"/>
      <c r="AG111" s="101"/>
      <c r="AH111" s="101"/>
      <c r="AI111" s="101"/>
      <c r="AP111" s="102"/>
      <c r="AQ111"/>
      <c r="AR111"/>
      <c r="AS111"/>
      <c r="AT111"/>
      <c r="AU111"/>
      <c r="AV111"/>
      <c r="AW111"/>
      <c r="AX111" s="4"/>
      <c r="AY111"/>
    </row>
    <row r="112" spans="1:62" ht="18.75" thickBot="1">
      <c r="P112" s="234"/>
      <c r="R112" s="218"/>
      <c r="S112" s="218"/>
      <c r="T112" s="218"/>
      <c r="U112" s="365">
        <v>1</v>
      </c>
      <c r="V112" s="323">
        <v>500</v>
      </c>
      <c r="W112"/>
      <c r="X112" s="234"/>
      <c r="Y112" s="234"/>
      <c r="Z112" s="234"/>
      <c r="AA112" s="218"/>
      <c r="AB112" s="218"/>
      <c r="AG112" s="101"/>
      <c r="AH112" s="101"/>
      <c r="AI112" s="101"/>
      <c r="AP112" s="102"/>
      <c r="AQ112"/>
      <c r="AR112"/>
      <c r="AS112"/>
      <c r="AT112"/>
      <c r="AU112"/>
      <c r="AV112"/>
      <c r="AW112"/>
      <c r="AX112" s="4"/>
      <c r="AY112"/>
    </row>
    <row r="113" spans="16:51" ht="18.75" thickBot="1">
      <c r="P113" s="234"/>
      <c r="R113" s="218"/>
      <c r="S113" s="218"/>
      <c r="T113" s="218"/>
      <c r="U113" s="365">
        <v>2</v>
      </c>
      <c r="V113" s="323">
        <v>500</v>
      </c>
      <c r="W113"/>
      <c r="X113" s="234"/>
      <c r="Y113" s="234"/>
      <c r="Z113" s="234"/>
      <c r="AA113" s="218"/>
      <c r="AB113" s="218"/>
      <c r="AG113" s="101"/>
      <c r="AH113" s="101"/>
      <c r="AI113" s="101"/>
      <c r="AP113" s="102"/>
      <c r="AQ113"/>
      <c r="AR113"/>
      <c r="AS113"/>
      <c r="AT113"/>
      <c r="AU113"/>
      <c r="AV113"/>
      <c r="AW113"/>
      <c r="AX113" s="4"/>
      <c r="AY113"/>
    </row>
    <row r="114" spans="16:51" ht="18.75" thickBot="1">
      <c r="P114" s="234"/>
      <c r="R114" s="218"/>
      <c r="S114" s="218"/>
      <c r="T114" s="218"/>
      <c r="U114" s="365">
        <v>3</v>
      </c>
      <c r="V114" s="323">
        <v>500</v>
      </c>
      <c r="W114"/>
      <c r="X114" s="234"/>
      <c r="Y114" s="234"/>
      <c r="Z114" s="234"/>
      <c r="AA114" s="218"/>
      <c r="AB114" s="218"/>
      <c r="AG114" s="101"/>
      <c r="AH114" s="101"/>
      <c r="AI114" s="101"/>
      <c r="AP114" s="102"/>
      <c r="AQ114"/>
      <c r="AR114"/>
      <c r="AS114"/>
      <c r="AT114"/>
      <c r="AU114"/>
      <c r="AV114"/>
      <c r="AW114"/>
      <c r="AX114" s="4"/>
      <c r="AY114"/>
    </row>
    <row r="115" spans="16:51" ht="18.75" thickBot="1">
      <c r="P115" s="234"/>
      <c r="R115" s="218"/>
      <c r="S115" s="218"/>
      <c r="T115" s="218"/>
      <c r="U115" s="365">
        <v>4</v>
      </c>
      <c r="V115" s="323">
        <v>500</v>
      </c>
      <c r="W115"/>
      <c r="X115" s="234"/>
      <c r="Y115" s="234"/>
      <c r="Z115" s="234"/>
      <c r="AA115" s="218"/>
      <c r="AB115" s="218"/>
      <c r="AG115" s="101"/>
      <c r="AH115" s="101"/>
      <c r="AI115" s="101"/>
      <c r="AP115" s="102"/>
      <c r="AQ115"/>
      <c r="AR115"/>
      <c r="AS115"/>
      <c r="AT115"/>
      <c r="AU115"/>
      <c r="AV115"/>
      <c r="AW115"/>
      <c r="AX115" s="4"/>
      <c r="AY115"/>
    </row>
    <row r="116" spans="16:51" ht="18.75" thickBot="1">
      <c r="P116" s="234"/>
      <c r="R116" s="218"/>
      <c r="S116" s="218"/>
      <c r="T116" s="218"/>
      <c r="U116" s="365">
        <v>5</v>
      </c>
      <c r="V116" s="323">
        <v>500</v>
      </c>
      <c r="W116"/>
      <c r="X116" s="234"/>
      <c r="Y116" s="234"/>
      <c r="Z116" s="234"/>
      <c r="AA116" s="218"/>
      <c r="AB116" s="218"/>
      <c r="AG116" s="101"/>
      <c r="AH116" s="101"/>
      <c r="AI116" s="101"/>
      <c r="AP116" s="102"/>
      <c r="AQ116"/>
      <c r="AR116"/>
      <c r="AS116"/>
      <c r="AT116"/>
      <c r="AU116"/>
      <c r="AV116"/>
      <c r="AW116"/>
      <c r="AX116" s="4"/>
      <c r="AY116"/>
    </row>
    <row r="117" spans="16:51" ht="18.75" thickBot="1">
      <c r="P117" s="234"/>
      <c r="R117" s="218"/>
      <c r="S117" s="218"/>
      <c r="T117" s="218"/>
      <c r="U117" s="365">
        <v>6</v>
      </c>
      <c r="V117" s="323">
        <v>300</v>
      </c>
      <c r="W117"/>
      <c r="X117" s="234"/>
      <c r="Y117" s="234"/>
      <c r="Z117" s="234"/>
      <c r="AA117" s="218"/>
      <c r="AB117" s="218"/>
      <c r="AG117" s="101"/>
      <c r="AH117" s="101"/>
      <c r="AI117" s="101"/>
      <c r="AP117" s="102"/>
      <c r="AQ117"/>
      <c r="AR117"/>
      <c r="AS117"/>
      <c r="AT117"/>
      <c r="AU117"/>
      <c r="AV117"/>
      <c r="AW117"/>
      <c r="AX117" s="4"/>
      <c r="AY117"/>
    </row>
    <row r="118" spans="16:51" ht="18.75" thickBot="1">
      <c r="P118" s="234"/>
      <c r="R118" s="218"/>
      <c r="S118" s="218"/>
      <c r="T118" s="218"/>
      <c r="U118" s="365">
        <v>7</v>
      </c>
      <c r="V118" s="323">
        <v>700</v>
      </c>
      <c r="W118"/>
      <c r="X118" s="234"/>
      <c r="Y118" s="234"/>
      <c r="Z118" s="234"/>
      <c r="AA118" s="218"/>
      <c r="AB118" s="218"/>
      <c r="AG118" s="101"/>
      <c r="AH118" s="101"/>
      <c r="AI118" s="101"/>
      <c r="AP118" s="102"/>
      <c r="AQ118"/>
      <c r="AR118"/>
      <c r="AS118"/>
      <c r="AT118"/>
      <c r="AU118"/>
      <c r="AV118"/>
      <c r="AW118"/>
      <c r="AX118" s="4"/>
      <c r="AY118"/>
    </row>
    <row r="119" spans="16:51" ht="18.75" thickBot="1">
      <c r="P119" s="234"/>
      <c r="R119" s="218"/>
      <c r="S119" s="218"/>
      <c r="T119" s="218"/>
      <c r="U119" s="365">
        <v>8</v>
      </c>
      <c r="V119" s="323">
        <v>700</v>
      </c>
      <c r="W119"/>
      <c r="X119" s="234"/>
      <c r="Y119" s="234"/>
      <c r="Z119" s="234"/>
      <c r="AA119" s="218"/>
      <c r="AB119" s="218"/>
      <c r="AG119" s="101"/>
      <c r="AH119" s="101"/>
      <c r="AI119" s="101"/>
      <c r="AP119" s="102"/>
      <c r="AQ119"/>
      <c r="AR119"/>
      <c r="AS119"/>
      <c r="AT119"/>
      <c r="AU119"/>
      <c r="AV119"/>
      <c r="AW119"/>
      <c r="AX119" s="4"/>
      <c r="AY119"/>
    </row>
    <row r="120" spans="16:51" ht="18.75" thickBot="1">
      <c r="P120" s="234"/>
      <c r="R120" s="218"/>
      <c r="S120" s="218"/>
      <c r="T120" s="218"/>
      <c r="U120" s="365">
        <v>9</v>
      </c>
      <c r="V120" s="323">
        <v>700</v>
      </c>
      <c r="W120"/>
      <c r="X120" s="234"/>
      <c r="Y120" s="234"/>
      <c r="Z120" s="234"/>
      <c r="AA120" s="218"/>
      <c r="AB120" s="218"/>
      <c r="AG120" s="101"/>
      <c r="AH120" s="101"/>
      <c r="AI120" s="101"/>
      <c r="AP120" s="102"/>
      <c r="AQ120"/>
      <c r="AR120"/>
      <c r="AS120"/>
      <c r="AT120"/>
      <c r="AU120"/>
      <c r="AV120"/>
      <c r="AW120"/>
      <c r="AX120" s="4"/>
      <c r="AY120"/>
    </row>
    <row r="121" spans="16:51" ht="18.75" thickBot="1">
      <c r="P121" s="234"/>
      <c r="R121" s="218"/>
      <c r="S121" s="218"/>
      <c r="T121" s="218"/>
      <c r="U121" s="365">
        <v>10</v>
      </c>
      <c r="V121" s="323">
        <v>700</v>
      </c>
      <c r="W121"/>
      <c r="X121" s="234"/>
      <c r="Y121" s="234"/>
      <c r="Z121" s="234"/>
      <c r="AA121" s="218"/>
      <c r="AB121" s="218"/>
      <c r="AG121" s="101"/>
      <c r="AH121" s="101"/>
      <c r="AI121" s="101"/>
      <c r="AP121" s="102"/>
      <c r="AQ121"/>
      <c r="AR121"/>
      <c r="AS121"/>
      <c r="AT121"/>
      <c r="AU121"/>
      <c r="AV121"/>
      <c r="AW121"/>
      <c r="AX121" s="4"/>
      <c r="AY121"/>
    </row>
    <row r="122" spans="16:51" ht="18.75" thickBot="1">
      <c r="P122" s="234"/>
      <c r="R122" s="218"/>
      <c r="S122" s="218"/>
      <c r="T122" s="218"/>
      <c r="U122" s="365">
        <v>11</v>
      </c>
      <c r="V122" s="323">
        <v>780</v>
      </c>
      <c r="W122"/>
      <c r="X122" s="234"/>
      <c r="Y122" s="234"/>
      <c r="Z122" s="234"/>
      <c r="AA122" s="218"/>
      <c r="AB122" s="218"/>
      <c r="AG122" s="101"/>
      <c r="AH122" s="101"/>
      <c r="AI122" s="101"/>
      <c r="AP122" s="102"/>
      <c r="AQ122"/>
      <c r="AR122"/>
      <c r="AS122"/>
      <c r="AT122"/>
      <c r="AU122"/>
      <c r="AV122"/>
      <c r="AW122"/>
      <c r="AX122" s="4"/>
      <c r="AY122"/>
    </row>
    <row r="123" spans="16:51" ht="18.75" thickBot="1">
      <c r="P123" s="234"/>
      <c r="R123" s="218"/>
      <c r="S123" s="218"/>
      <c r="T123" s="218"/>
      <c r="U123" s="365">
        <v>12</v>
      </c>
      <c r="V123" s="323">
        <v>780</v>
      </c>
      <c r="W123"/>
      <c r="X123" s="234"/>
      <c r="Y123" s="234"/>
      <c r="Z123" s="234"/>
      <c r="AA123" s="218"/>
      <c r="AB123" s="218"/>
      <c r="AG123" s="101"/>
      <c r="AH123" s="101"/>
      <c r="AI123" s="101"/>
      <c r="AP123" s="102"/>
      <c r="AQ123"/>
      <c r="AR123"/>
      <c r="AS123"/>
      <c r="AT123"/>
      <c r="AU123"/>
      <c r="AV123"/>
      <c r="AW123"/>
      <c r="AX123" s="4"/>
      <c r="AY123"/>
    </row>
    <row r="124" spans="16:51" ht="18.75" thickBot="1">
      <c r="P124" s="234"/>
      <c r="R124" s="218"/>
      <c r="S124" s="218"/>
      <c r="T124" s="218"/>
      <c r="U124" s="365">
        <v>13</v>
      </c>
      <c r="V124" s="323">
        <v>780</v>
      </c>
      <c r="W124"/>
      <c r="X124" s="234"/>
      <c r="Y124" s="234"/>
      <c r="Z124" s="234"/>
      <c r="AA124" s="218"/>
      <c r="AB124" s="218"/>
      <c r="AG124" s="101"/>
      <c r="AH124" s="101"/>
      <c r="AI124" s="101"/>
      <c r="AP124" s="102"/>
      <c r="AQ124"/>
      <c r="AR124"/>
      <c r="AS124"/>
      <c r="AT124"/>
      <c r="AU124"/>
      <c r="AV124"/>
      <c r="AW124"/>
      <c r="AX124" s="4"/>
      <c r="AY124"/>
    </row>
    <row r="125" spans="16:51" ht="18.75" thickBot="1">
      <c r="P125" s="234"/>
      <c r="R125" s="218"/>
      <c r="S125" s="218"/>
      <c r="T125" s="218"/>
      <c r="U125" s="365">
        <v>14</v>
      </c>
      <c r="V125" s="323">
        <v>780</v>
      </c>
      <c r="W125"/>
      <c r="X125" s="234"/>
      <c r="Y125" s="234"/>
      <c r="Z125" s="234"/>
      <c r="AA125" s="218"/>
      <c r="AB125" s="218"/>
      <c r="AG125" s="101"/>
      <c r="AH125" s="101"/>
      <c r="AI125" s="101"/>
      <c r="AP125" s="102"/>
      <c r="AQ125"/>
      <c r="AR125"/>
      <c r="AS125"/>
      <c r="AT125"/>
      <c r="AU125"/>
      <c r="AV125"/>
      <c r="AW125"/>
      <c r="AX125" s="4"/>
      <c r="AY125"/>
    </row>
    <row r="126" spans="16:51" ht="18.75" thickBot="1">
      <c r="P126" s="234"/>
      <c r="R126" s="218"/>
      <c r="S126" s="218"/>
      <c r="T126" s="218"/>
      <c r="U126" s="365">
        <v>15</v>
      </c>
      <c r="V126" s="323">
        <v>1300</v>
      </c>
      <c r="W126"/>
      <c r="X126" s="234"/>
      <c r="Y126" s="234"/>
      <c r="Z126" s="234"/>
      <c r="AA126" s="218"/>
      <c r="AB126" s="218"/>
      <c r="AG126" s="101"/>
      <c r="AH126" s="101"/>
      <c r="AI126" s="101"/>
      <c r="AP126" s="102"/>
      <c r="AQ126"/>
      <c r="AR126"/>
      <c r="AS126"/>
      <c r="AT126"/>
      <c r="AU126"/>
      <c r="AV126"/>
      <c r="AW126"/>
      <c r="AX126" s="4"/>
      <c r="AY126"/>
    </row>
    <row r="127" spans="16:51" ht="18.75" thickBot="1">
      <c r="P127" s="234"/>
      <c r="R127" s="218"/>
      <c r="S127" s="218"/>
      <c r="T127" s="218"/>
      <c r="U127" s="365">
        <v>16</v>
      </c>
      <c r="V127" s="323">
        <v>1600</v>
      </c>
      <c r="W127"/>
      <c r="X127" s="234"/>
      <c r="Y127" s="234"/>
      <c r="Z127" s="234"/>
      <c r="AA127" s="218"/>
      <c r="AB127" s="218"/>
      <c r="AG127" s="101"/>
      <c r="AH127" s="101"/>
      <c r="AI127" s="101"/>
      <c r="AP127" s="102"/>
      <c r="AQ127"/>
      <c r="AR127"/>
      <c r="AS127"/>
      <c r="AT127"/>
      <c r="AU127"/>
      <c r="AV127"/>
      <c r="AW127"/>
      <c r="AX127" s="4"/>
      <c r="AY127"/>
    </row>
    <row r="128" spans="16:51" ht="18.75" thickBot="1">
      <c r="P128" s="234"/>
      <c r="R128" s="218"/>
      <c r="S128" s="218"/>
      <c r="T128" s="218"/>
      <c r="U128" s="365">
        <v>16</v>
      </c>
      <c r="V128" s="323">
        <v>1600</v>
      </c>
      <c r="W128"/>
      <c r="X128" s="234"/>
      <c r="Y128" s="234"/>
      <c r="Z128" s="234"/>
      <c r="AA128" s="218"/>
      <c r="AB128" s="218"/>
      <c r="AG128" s="101"/>
      <c r="AH128" s="101"/>
      <c r="AI128" s="101"/>
      <c r="AP128" s="102"/>
      <c r="AQ128"/>
      <c r="AR128"/>
      <c r="AS128"/>
      <c r="AT128"/>
      <c r="AU128"/>
      <c r="AV128"/>
      <c r="AW128"/>
      <c r="AX128" s="4"/>
      <c r="AY128"/>
    </row>
    <row r="129" spans="1:51" ht="18.75" thickBot="1">
      <c r="P129" s="234"/>
      <c r="R129" s="218"/>
      <c r="S129" s="218"/>
      <c r="T129" s="218"/>
      <c r="U129" s="365">
        <v>17</v>
      </c>
      <c r="V129" s="323">
        <v>1600</v>
      </c>
      <c r="W129"/>
      <c r="X129" s="234"/>
      <c r="Y129" s="234"/>
      <c r="Z129" s="234"/>
      <c r="AA129" s="218"/>
      <c r="AB129" s="218"/>
      <c r="AG129" s="101"/>
      <c r="AH129" s="101"/>
      <c r="AI129" s="101"/>
      <c r="AP129" s="102"/>
      <c r="AQ129"/>
      <c r="AR129"/>
      <c r="AS129"/>
      <c r="AT129"/>
      <c r="AU129"/>
      <c r="AV129"/>
      <c r="AW129"/>
      <c r="AX129" s="4"/>
      <c r="AY129"/>
    </row>
    <row r="130" spans="1:51" ht="18.75" thickBot="1">
      <c r="P130" s="234"/>
      <c r="R130" s="218"/>
      <c r="S130" s="218"/>
      <c r="T130" s="218"/>
      <c r="U130" s="365">
        <v>17</v>
      </c>
      <c r="V130" s="323">
        <v>1600</v>
      </c>
      <c r="W130"/>
      <c r="X130" s="234"/>
      <c r="Y130" s="234"/>
      <c r="Z130" s="234"/>
      <c r="AA130" s="218"/>
      <c r="AB130" s="218"/>
      <c r="AG130" s="101"/>
      <c r="AH130" s="101"/>
      <c r="AI130" s="101"/>
      <c r="AP130" s="102"/>
      <c r="AQ130"/>
      <c r="AR130"/>
      <c r="AS130"/>
      <c r="AT130"/>
      <c r="AU130"/>
      <c r="AV130"/>
      <c r="AW130"/>
      <c r="AX130" s="4"/>
      <c r="AY130"/>
    </row>
    <row r="131" spans="1:51" ht="18.75" thickBot="1">
      <c r="P131" s="234"/>
      <c r="R131" s="218"/>
      <c r="S131" s="218"/>
      <c r="T131" s="218"/>
      <c r="U131" s="365">
        <v>18</v>
      </c>
      <c r="V131" s="323">
        <v>1600</v>
      </c>
      <c r="W131"/>
      <c r="X131" s="234"/>
      <c r="Y131" s="234"/>
      <c r="Z131" s="234"/>
      <c r="AA131" s="218"/>
      <c r="AB131" s="218"/>
      <c r="AG131" s="101"/>
      <c r="AH131" s="101"/>
      <c r="AI131" s="101"/>
      <c r="AP131" s="102"/>
      <c r="AQ131"/>
      <c r="AR131"/>
      <c r="AS131"/>
      <c r="AT131"/>
      <c r="AU131"/>
      <c r="AV131"/>
      <c r="AW131"/>
      <c r="AX131" s="4"/>
      <c r="AY131"/>
    </row>
    <row r="132" spans="1:51" ht="18.75" thickBot="1">
      <c r="P132" s="234"/>
      <c r="R132" s="218"/>
      <c r="S132" s="218"/>
      <c r="T132" s="218"/>
      <c r="U132" s="365">
        <v>19</v>
      </c>
      <c r="V132" s="323">
        <v>1900</v>
      </c>
      <c r="W132"/>
      <c r="X132" s="234"/>
      <c r="Y132" s="234"/>
      <c r="Z132" s="234"/>
      <c r="AA132" s="218"/>
      <c r="AB132" s="218"/>
      <c r="AG132" s="101"/>
      <c r="AH132" s="101"/>
      <c r="AI132" s="101"/>
      <c r="AP132" s="102"/>
      <c r="AQ132"/>
      <c r="AR132"/>
      <c r="AS132"/>
      <c r="AT132"/>
      <c r="AU132"/>
      <c r="AV132"/>
      <c r="AW132"/>
      <c r="AX132" s="4"/>
      <c r="AY132"/>
    </row>
    <row r="133" spans="1:51" ht="18.75" thickBot="1">
      <c r="P133" s="234"/>
      <c r="R133" s="218"/>
      <c r="S133" s="218"/>
      <c r="T133" s="218"/>
      <c r="U133" s="365">
        <v>19</v>
      </c>
      <c r="V133" s="323">
        <v>2000</v>
      </c>
      <c r="W133"/>
      <c r="X133" s="234"/>
      <c r="Y133" s="234"/>
      <c r="Z133" s="234"/>
      <c r="AA133" s="218"/>
      <c r="AB133" s="218"/>
      <c r="AG133" s="101"/>
      <c r="AH133" s="101"/>
      <c r="AI133" s="101"/>
      <c r="AP133" s="102"/>
      <c r="AQ133"/>
      <c r="AR133"/>
      <c r="AS133"/>
      <c r="AT133"/>
      <c r="AU133"/>
      <c r="AV133"/>
      <c r="AW133"/>
      <c r="AX133" s="4"/>
      <c r="AY133"/>
    </row>
    <row r="134" spans="1:51" ht="18.75" thickBot="1">
      <c r="P134" s="234"/>
      <c r="R134" s="218"/>
      <c r="S134" s="218"/>
      <c r="T134" s="218"/>
      <c r="U134" s="365">
        <v>20</v>
      </c>
      <c r="V134" s="323">
        <v>2000</v>
      </c>
      <c r="W134"/>
      <c r="X134" s="234"/>
      <c r="Y134" s="234"/>
      <c r="Z134" s="234"/>
      <c r="AA134" s="218"/>
      <c r="AB134" s="218"/>
      <c r="AG134" s="101"/>
      <c r="AH134" s="101"/>
      <c r="AI134" s="101"/>
      <c r="AP134" s="102"/>
      <c r="AQ134"/>
      <c r="AR134"/>
      <c r="AS134"/>
      <c r="AT134"/>
      <c r="AU134"/>
      <c r="AV134"/>
      <c r="AW134"/>
      <c r="AX134" s="4"/>
      <c r="AY134"/>
    </row>
    <row r="135" spans="1:51">
      <c r="P135" s="234"/>
      <c r="R135" s="218"/>
      <c r="S135" s="218"/>
      <c r="T135" s="218"/>
      <c r="U135"/>
      <c r="V135"/>
      <c r="W135"/>
      <c r="X135" s="234"/>
      <c r="Y135" s="234"/>
      <c r="Z135" s="234"/>
      <c r="AA135" s="218"/>
      <c r="AB135" s="218"/>
      <c r="AG135" s="101"/>
      <c r="AH135" s="101"/>
      <c r="AI135" s="101"/>
      <c r="AP135" s="102"/>
      <c r="AQ135"/>
      <c r="AR135"/>
      <c r="AS135"/>
      <c r="AT135"/>
      <c r="AU135"/>
      <c r="AV135"/>
      <c r="AW135"/>
      <c r="AX135" s="4"/>
      <c r="AY135"/>
    </row>
    <row r="136" spans="1:51">
      <c r="P136" s="234"/>
      <c r="R136" s="218"/>
      <c r="S136" s="218"/>
      <c r="T136" s="218"/>
      <c r="U136"/>
      <c r="V136"/>
      <c r="W136"/>
      <c r="X136" s="234"/>
      <c r="Y136" s="234"/>
      <c r="Z136" s="234"/>
      <c r="AA136" s="218"/>
      <c r="AB136" s="218"/>
      <c r="AG136" s="101"/>
      <c r="AH136" s="101"/>
      <c r="AI136" s="101"/>
      <c r="AP136" s="102"/>
      <c r="AQ136"/>
      <c r="AR136"/>
      <c r="AS136"/>
      <c r="AT136"/>
      <c r="AU136"/>
      <c r="AV136"/>
      <c r="AW136"/>
      <c r="AX136" s="4"/>
      <c r="AY136"/>
    </row>
    <row r="137" spans="1:51">
      <c r="P137" s="234"/>
      <c r="R137" s="218"/>
      <c r="S137" s="218"/>
      <c r="T137" s="218"/>
      <c r="U137"/>
      <c r="V137"/>
      <c r="W137"/>
      <c r="X137" s="234"/>
      <c r="Y137" s="234"/>
      <c r="Z137" s="234"/>
      <c r="AA137" s="218"/>
      <c r="AB137" s="218"/>
      <c r="AG137" s="101"/>
      <c r="AH137" s="101"/>
      <c r="AI137" s="101"/>
      <c r="AP137" s="102"/>
      <c r="AQ137"/>
      <c r="AR137"/>
      <c r="AS137"/>
      <c r="AT137"/>
      <c r="AU137"/>
      <c r="AV137"/>
      <c r="AW137"/>
      <c r="AX137" s="4"/>
      <c r="AY137"/>
    </row>
    <row r="138" spans="1:51">
      <c r="P138" s="234"/>
      <c r="R138" s="218"/>
      <c r="S138" s="218"/>
      <c r="T138" s="218"/>
      <c r="U138"/>
      <c r="V138"/>
      <c r="W138"/>
      <c r="X138" s="234"/>
      <c r="Y138" s="234"/>
      <c r="Z138" s="234"/>
      <c r="AA138" s="218"/>
      <c r="AB138" s="218"/>
      <c r="AG138" s="101"/>
      <c r="AH138" s="101"/>
      <c r="AI138" s="101"/>
      <c r="AP138" s="102"/>
      <c r="AQ138"/>
      <c r="AR138"/>
      <c r="AS138"/>
      <c r="AT138"/>
      <c r="AU138"/>
      <c r="AV138"/>
      <c r="AW138"/>
      <c r="AX138" s="4"/>
      <c r="AY138"/>
    </row>
    <row r="139" spans="1:51" s="13" customFormat="1">
      <c r="A139" s="375"/>
      <c r="B139" s="375"/>
      <c r="C139" s="375"/>
      <c r="D139" s="375"/>
      <c r="E139" s="375"/>
      <c r="F139" s="375"/>
      <c r="G139" s="375"/>
      <c r="H139" s="375"/>
      <c r="I139" s="377"/>
      <c r="J139" s="375"/>
      <c r="K139" s="377"/>
      <c r="L139" s="375"/>
      <c r="M139" s="375"/>
      <c r="N139" s="375"/>
      <c r="O139" s="375"/>
      <c r="P139" s="377"/>
      <c r="Q139" s="377"/>
      <c r="R139" s="375"/>
      <c r="S139" s="375"/>
      <c r="T139" s="375"/>
      <c r="X139" s="377"/>
      <c r="Y139" s="377"/>
      <c r="Z139" s="377"/>
      <c r="AA139" s="375"/>
      <c r="AB139" s="375"/>
      <c r="AG139" s="378"/>
      <c r="AH139" s="378"/>
      <c r="AI139" s="378"/>
      <c r="AJ139" s="378"/>
      <c r="AK139" s="378"/>
      <c r="AL139" s="378"/>
      <c r="AM139" s="378"/>
      <c r="AN139" s="378"/>
      <c r="AO139" s="378"/>
      <c r="AP139" s="379"/>
      <c r="AX139" s="415"/>
    </row>
    <row r="140" spans="1:51">
      <c r="P140" s="234"/>
      <c r="R140" s="218"/>
      <c r="S140" s="218"/>
      <c r="T140" s="218"/>
      <c r="U140"/>
      <c r="V140"/>
      <c r="W140"/>
      <c r="X140" s="234"/>
      <c r="Y140" s="234"/>
      <c r="Z140" s="234"/>
      <c r="AA140" s="218"/>
      <c r="AB140" s="218"/>
      <c r="AG140" s="101"/>
      <c r="AH140" s="101"/>
      <c r="AI140" s="101"/>
      <c r="AP140" s="102"/>
      <c r="AQ140"/>
      <c r="AR140"/>
      <c r="AS140"/>
      <c r="AT140"/>
      <c r="AU140"/>
      <c r="AV140"/>
      <c r="AW140"/>
      <c r="AX140" s="4"/>
      <c r="AY140"/>
    </row>
    <row r="141" spans="1:51">
      <c r="P141" s="234"/>
      <c r="R141" s="218"/>
      <c r="S141" s="218"/>
      <c r="T141" s="218"/>
      <c r="U141"/>
      <c r="V141"/>
      <c r="W141"/>
      <c r="X141" s="234"/>
      <c r="Y141" s="234"/>
      <c r="Z141" s="234"/>
      <c r="AA141" s="218"/>
      <c r="AB141" s="218"/>
      <c r="AG141" s="101"/>
      <c r="AH141" s="101"/>
      <c r="AI141" s="101"/>
      <c r="AP141" s="102"/>
      <c r="AQ141"/>
      <c r="AR141"/>
      <c r="AS141"/>
      <c r="AT141"/>
      <c r="AU141"/>
      <c r="AV141"/>
      <c r="AW141"/>
      <c r="AX141" s="4"/>
      <c r="AY141"/>
    </row>
    <row r="142" spans="1:51">
      <c r="P142" s="234"/>
      <c r="R142" s="218"/>
      <c r="S142" s="218"/>
      <c r="T142" s="218"/>
      <c r="U142"/>
      <c r="V142"/>
      <c r="W142"/>
      <c r="X142" s="234"/>
      <c r="Y142" s="234"/>
      <c r="Z142" s="234"/>
      <c r="AA142" s="218"/>
      <c r="AB142" s="218"/>
      <c r="AG142" s="101"/>
      <c r="AH142" s="101"/>
      <c r="AI142" s="101"/>
      <c r="AP142" s="102"/>
      <c r="AQ142"/>
      <c r="AR142"/>
      <c r="AS142"/>
      <c r="AT142"/>
      <c r="AU142"/>
      <c r="AV142"/>
      <c r="AW142"/>
      <c r="AX142" s="4"/>
      <c r="AY142"/>
    </row>
    <row r="143" spans="1:51">
      <c r="P143" s="234"/>
      <c r="R143" s="218"/>
      <c r="S143" s="218"/>
      <c r="T143" s="218"/>
      <c r="U143"/>
      <c r="V143"/>
      <c r="W143"/>
      <c r="X143" s="234"/>
      <c r="Y143" s="234"/>
      <c r="Z143" s="234"/>
      <c r="AA143" s="218"/>
      <c r="AB143" s="218"/>
      <c r="AG143" s="101"/>
      <c r="AH143" s="101"/>
      <c r="AI143" s="101"/>
      <c r="AP143" s="102"/>
      <c r="AQ143"/>
      <c r="AR143"/>
      <c r="AS143"/>
      <c r="AT143"/>
      <c r="AU143"/>
      <c r="AV143"/>
      <c r="AW143"/>
      <c r="AX143" s="4"/>
      <c r="AY143"/>
    </row>
    <row r="144" spans="1:51">
      <c r="P144" s="234"/>
      <c r="R144" s="218"/>
      <c r="S144" s="218"/>
      <c r="T144" s="218"/>
      <c r="U144"/>
      <c r="V144"/>
      <c r="W144"/>
      <c r="X144" s="234"/>
      <c r="Y144" s="234"/>
      <c r="Z144" s="234"/>
      <c r="AA144" s="218"/>
      <c r="AB144" s="218"/>
      <c r="AG144" s="101"/>
      <c r="AH144" s="101"/>
      <c r="AI144" s="101"/>
      <c r="AP144" s="102"/>
      <c r="AQ144"/>
      <c r="AR144"/>
      <c r="AS144"/>
      <c r="AT144"/>
      <c r="AU144"/>
      <c r="AV144"/>
      <c r="AW144"/>
      <c r="AX144" s="4"/>
      <c r="AY144"/>
    </row>
    <row r="145" spans="16:51">
      <c r="P145" s="234"/>
      <c r="R145" s="218"/>
      <c r="S145" s="218"/>
      <c r="T145" s="218"/>
      <c r="U145"/>
      <c r="V145"/>
      <c r="W145"/>
      <c r="X145" s="234"/>
      <c r="Y145" s="234"/>
      <c r="Z145" s="234"/>
      <c r="AA145" s="218"/>
      <c r="AB145" s="218"/>
      <c r="AG145" s="101"/>
      <c r="AH145" s="101"/>
      <c r="AI145" s="101"/>
      <c r="AP145" s="102"/>
      <c r="AQ145"/>
      <c r="AR145"/>
      <c r="AS145"/>
      <c r="AT145"/>
      <c r="AU145"/>
      <c r="AV145"/>
      <c r="AW145"/>
      <c r="AX145" s="4"/>
      <c r="AY145"/>
    </row>
    <row r="146" spans="16:51">
      <c r="P146" s="234"/>
      <c r="R146" s="218"/>
      <c r="S146" s="218"/>
      <c r="T146" s="218"/>
      <c r="U146"/>
      <c r="V146"/>
      <c r="W146"/>
      <c r="X146" s="234"/>
      <c r="Y146" s="234"/>
      <c r="Z146" s="234"/>
      <c r="AA146" s="218"/>
      <c r="AB146" s="218"/>
      <c r="AG146" s="101"/>
      <c r="AH146" s="101"/>
      <c r="AI146" s="101"/>
      <c r="AP146" s="102"/>
      <c r="AQ146"/>
      <c r="AR146"/>
      <c r="AS146"/>
      <c r="AT146"/>
      <c r="AU146"/>
      <c r="AV146"/>
      <c r="AW146"/>
      <c r="AX146" s="4"/>
      <c r="AY146"/>
    </row>
    <row r="147" spans="16:51">
      <c r="P147" s="234"/>
      <c r="R147" s="218"/>
      <c r="S147" s="218"/>
      <c r="T147" s="218"/>
      <c r="U147"/>
      <c r="V147"/>
      <c r="W147"/>
      <c r="X147" s="234"/>
      <c r="Y147" s="234"/>
      <c r="Z147" s="234"/>
      <c r="AA147" s="218"/>
      <c r="AB147" s="218"/>
      <c r="AG147" s="101"/>
      <c r="AH147" s="101"/>
      <c r="AI147" s="101"/>
      <c r="AP147" s="102"/>
      <c r="AQ147"/>
      <c r="AR147"/>
      <c r="AS147"/>
      <c r="AT147"/>
      <c r="AU147"/>
      <c r="AV147"/>
      <c r="AW147"/>
      <c r="AX147" s="4"/>
      <c r="AY147"/>
    </row>
    <row r="148" spans="16:51">
      <c r="P148" s="234"/>
      <c r="R148" s="218"/>
      <c r="S148" s="218"/>
      <c r="T148" s="218"/>
      <c r="U148"/>
      <c r="V148"/>
      <c r="W148"/>
      <c r="X148" s="234"/>
      <c r="Y148" s="234"/>
      <c r="Z148" s="234"/>
      <c r="AA148" s="218"/>
      <c r="AB148" s="218"/>
      <c r="AG148" s="101"/>
      <c r="AH148" s="101"/>
      <c r="AI148" s="101"/>
      <c r="AP148" s="102"/>
      <c r="AQ148"/>
      <c r="AR148"/>
      <c r="AS148"/>
      <c r="AT148"/>
      <c r="AU148"/>
      <c r="AV148"/>
      <c r="AW148"/>
      <c r="AX148" s="4"/>
      <c r="AY148"/>
    </row>
    <row r="149" spans="16:51">
      <c r="P149" s="234"/>
      <c r="R149" s="218"/>
      <c r="S149" s="218"/>
      <c r="T149" s="218"/>
      <c r="U149"/>
      <c r="V149"/>
      <c r="W149"/>
      <c r="X149" s="234"/>
      <c r="Y149" s="234"/>
      <c r="Z149" s="234"/>
      <c r="AA149" s="218"/>
      <c r="AB149" s="218"/>
      <c r="AG149" s="101"/>
      <c r="AH149" s="101"/>
      <c r="AI149" s="101"/>
      <c r="AP149" s="102"/>
      <c r="AQ149"/>
      <c r="AR149"/>
      <c r="AS149"/>
      <c r="AT149"/>
      <c r="AU149"/>
      <c r="AV149"/>
      <c r="AW149"/>
      <c r="AX149" s="4"/>
      <c r="AY149"/>
    </row>
    <row r="150" spans="16:51">
      <c r="P150" s="234"/>
      <c r="R150" s="218"/>
      <c r="S150" s="218"/>
      <c r="T150" s="218"/>
      <c r="U150"/>
      <c r="V150"/>
      <c r="W150"/>
      <c r="X150" s="234"/>
      <c r="Y150" s="234"/>
      <c r="Z150" s="234"/>
      <c r="AA150" s="218"/>
      <c r="AB150" s="218"/>
      <c r="AG150" s="101"/>
      <c r="AH150" s="101"/>
      <c r="AI150" s="101"/>
      <c r="AP150" s="102"/>
      <c r="AQ150"/>
      <c r="AR150"/>
      <c r="AS150"/>
      <c r="AT150"/>
      <c r="AU150"/>
      <c r="AV150"/>
      <c r="AW150"/>
      <c r="AX150" s="4"/>
      <c r="AY150"/>
    </row>
    <row r="151" spans="16:51">
      <c r="P151" s="234"/>
      <c r="R151" s="218"/>
      <c r="S151" s="218"/>
      <c r="T151" s="218"/>
      <c r="U151"/>
      <c r="V151"/>
      <c r="W151"/>
      <c r="X151" s="234"/>
      <c r="Y151" s="234"/>
      <c r="Z151" s="234"/>
      <c r="AA151" s="218"/>
      <c r="AB151" s="218"/>
      <c r="AG151" s="101"/>
      <c r="AH151" s="101"/>
      <c r="AI151" s="101"/>
      <c r="AP151" s="102"/>
      <c r="AQ151"/>
      <c r="AR151"/>
      <c r="AS151"/>
      <c r="AT151"/>
      <c r="AU151"/>
      <c r="AV151"/>
      <c r="AW151"/>
      <c r="AX151" s="4"/>
      <c r="AY151"/>
    </row>
    <row r="152" spans="16:51">
      <c r="P152" s="234"/>
      <c r="R152" s="218"/>
      <c r="S152" s="218"/>
      <c r="T152" s="218"/>
      <c r="U152"/>
      <c r="V152"/>
      <c r="W152"/>
      <c r="X152" s="234"/>
      <c r="Y152" s="234"/>
      <c r="Z152" s="234"/>
      <c r="AA152" s="218"/>
      <c r="AB152" s="218"/>
      <c r="AG152" s="101"/>
      <c r="AH152" s="101"/>
      <c r="AI152" s="101"/>
      <c r="AP152" s="102"/>
      <c r="AQ152"/>
      <c r="AR152"/>
      <c r="AS152"/>
      <c r="AT152"/>
      <c r="AU152"/>
      <c r="AV152"/>
      <c r="AW152"/>
      <c r="AX152" s="4"/>
      <c r="AY152"/>
    </row>
    <row r="153" spans="16:51">
      <c r="P153" s="234"/>
      <c r="R153" s="218"/>
      <c r="S153" s="218"/>
      <c r="T153" s="218"/>
      <c r="U153"/>
      <c r="V153"/>
      <c r="W153"/>
      <c r="X153" s="234"/>
      <c r="Y153" s="234"/>
      <c r="Z153" s="234"/>
      <c r="AA153" s="218"/>
      <c r="AB153" s="218"/>
      <c r="AG153" s="101"/>
      <c r="AH153" s="101"/>
      <c r="AI153" s="101"/>
      <c r="AP153" s="102"/>
      <c r="AQ153"/>
      <c r="AR153"/>
      <c r="AS153"/>
      <c r="AT153"/>
      <c r="AU153"/>
      <c r="AV153"/>
      <c r="AW153"/>
      <c r="AX153" s="4"/>
      <c r="AY153"/>
    </row>
    <row r="154" spans="16:51">
      <c r="P154" s="234"/>
      <c r="R154" s="218"/>
      <c r="S154" s="218"/>
      <c r="T154" s="218"/>
      <c r="U154"/>
      <c r="V154"/>
      <c r="W154"/>
      <c r="X154" s="234"/>
      <c r="Y154" s="234"/>
      <c r="Z154" s="234"/>
      <c r="AA154" s="218"/>
      <c r="AB154" s="218"/>
      <c r="AG154" s="101"/>
      <c r="AH154" s="101"/>
      <c r="AI154" s="101"/>
      <c r="AP154" s="102"/>
      <c r="AQ154"/>
      <c r="AR154"/>
      <c r="AS154"/>
      <c r="AT154"/>
      <c r="AU154"/>
      <c r="AV154"/>
      <c r="AW154"/>
      <c r="AX154" s="4"/>
      <c r="AY154"/>
    </row>
    <row r="155" spans="16:51">
      <c r="P155" s="234"/>
      <c r="R155" s="218"/>
      <c r="S155" s="218"/>
      <c r="T155" s="218"/>
      <c r="U155"/>
      <c r="V155"/>
      <c r="W155"/>
      <c r="X155" s="234"/>
      <c r="Y155" s="234"/>
      <c r="Z155" s="234"/>
      <c r="AA155" s="218"/>
      <c r="AB155" s="218"/>
      <c r="AG155" s="101"/>
      <c r="AH155" s="101"/>
      <c r="AI155" s="101"/>
      <c r="AP155" s="102"/>
      <c r="AQ155"/>
      <c r="AR155"/>
      <c r="AS155"/>
      <c r="AT155"/>
      <c r="AU155"/>
      <c r="AV155"/>
      <c r="AW155"/>
      <c r="AX155" s="4"/>
      <c r="AY155"/>
    </row>
    <row r="156" spans="16:51">
      <c r="P156" s="234"/>
      <c r="R156" s="218"/>
      <c r="S156" s="218"/>
      <c r="T156" s="218"/>
      <c r="U156"/>
      <c r="V156"/>
      <c r="W156"/>
      <c r="X156" s="234"/>
      <c r="Y156" s="234"/>
      <c r="Z156" s="234"/>
      <c r="AA156" s="218"/>
      <c r="AB156" s="218"/>
      <c r="AG156" s="101"/>
      <c r="AH156" s="101"/>
      <c r="AI156" s="101"/>
      <c r="AP156" s="102"/>
      <c r="AQ156"/>
      <c r="AR156"/>
      <c r="AS156"/>
      <c r="AT156"/>
      <c r="AU156"/>
      <c r="AV156"/>
      <c r="AW156"/>
      <c r="AX156" s="4"/>
      <c r="AY156"/>
    </row>
    <row r="157" spans="16:51">
      <c r="P157" s="234"/>
      <c r="R157" s="218"/>
      <c r="S157" s="218"/>
      <c r="T157" s="218"/>
      <c r="U157"/>
      <c r="V157"/>
      <c r="W157"/>
      <c r="X157" s="234"/>
      <c r="Y157" s="234"/>
      <c r="Z157" s="234"/>
      <c r="AA157" s="218"/>
      <c r="AB157" s="218"/>
      <c r="AG157" s="101"/>
      <c r="AH157" s="101"/>
      <c r="AI157" s="101"/>
      <c r="AP157" s="102"/>
      <c r="AQ157"/>
      <c r="AR157"/>
      <c r="AS157"/>
      <c r="AT157"/>
      <c r="AU157"/>
      <c r="AV157"/>
      <c r="AW157"/>
      <c r="AX157" s="4"/>
      <c r="AY157"/>
    </row>
    <row r="158" spans="16:51">
      <c r="P158" s="234"/>
      <c r="R158" s="218"/>
      <c r="S158" s="218"/>
      <c r="T158" s="218"/>
      <c r="U158"/>
      <c r="V158"/>
      <c r="W158"/>
      <c r="X158" s="234"/>
      <c r="Y158" s="234"/>
      <c r="Z158" s="234"/>
      <c r="AA158" s="218"/>
      <c r="AB158" s="218"/>
      <c r="AG158" s="101"/>
      <c r="AH158" s="101"/>
      <c r="AI158" s="101"/>
      <c r="AP158" s="102"/>
      <c r="AQ158"/>
      <c r="AR158"/>
      <c r="AS158"/>
      <c r="AT158"/>
      <c r="AU158"/>
      <c r="AV158"/>
      <c r="AW158"/>
      <c r="AX158" s="4"/>
      <c r="AY158"/>
    </row>
    <row r="159" spans="16:51">
      <c r="P159" s="234"/>
      <c r="R159" s="218"/>
      <c r="S159" s="218"/>
      <c r="T159" s="218"/>
      <c r="U159"/>
      <c r="V159"/>
      <c r="W159"/>
      <c r="X159" s="234"/>
      <c r="Y159" s="234"/>
      <c r="Z159" s="234"/>
      <c r="AA159" s="218"/>
      <c r="AB159" s="218"/>
      <c r="AG159" s="101"/>
      <c r="AH159" s="101"/>
      <c r="AI159" s="101"/>
      <c r="AP159" s="102"/>
      <c r="AQ159"/>
      <c r="AR159"/>
      <c r="AS159"/>
      <c r="AT159"/>
      <c r="AU159"/>
      <c r="AV159"/>
      <c r="AW159"/>
      <c r="AX159" s="4"/>
      <c r="AY159"/>
    </row>
    <row r="160" spans="16:51">
      <c r="P160" s="234"/>
      <c r="R160" s="218"/>
      <c r="S160" s="218"/>
      <c r="T160" s="218"/>
      <c r="U160"/>
      <c r="V160"/>
      <c r="W160"/>
      <c r="X160" s="234"/>
      <c r="Y160" s="234"/>
      <c r="Z160" s="234"/>
      <c r="AA160" s="218"/>
      <c r="AB160" s="218"/>
      <c r="AG160" s="101"/>
      <c r="AH160" s="101"/>
      <c r="AI160" s="101"/>
      <c r="AP160" s="102"/>
      <c r="AQ160"/>
      <c r="AR160"/>
      <c r="AS160"/>
      <c r="AT160"/>
      <c r="AU160"/>
      <c r="AV160"/>
      <c r="AW160"/>
      <c r="AX160" s="4"/>
      <c r="AY160"/>
    </row>
    <row r="161" spans="1:62">
      <c r="P161" s="234"/>
      <c r="R161" s="218"/>
      <c r="S161" s="218"/>
      <c r="T161" s="218"/>
      <c r="U161"/>
      <c r="V161"/>
      <c r="W161"/>
      <c r="X161" s="234"/>
      <c r="Y161" s="234"/>
      <c r="Z161" s="234"/>
      <c r="AA161" s="218"/>
      <c r="AB161" s="218"/>
      <c r="AG161" s="101"/>
      <c r="AH161" s="101"/>
      <c r="AI161" s="101"/>
      <c r="AP161" s="102"/>
      <c r="AQ161"/>
      <c r="AR161"/>
      <c r="AS161"/>
      <c r="AT161"/>
      <c r="AU161"/>
      <c r="AV161"/>
      <c r="AW161"/>
      <c r="AX161" s="4"/>
      <c r="AY161"/>
    </row>
    <row r="162" spans="1:62">
      <c r="P162" s="234"/>
      <c r="R162" s="218"/>
      <c r="S162" s="218"/>
      <c r="T162" s="218"/>
      <c r="U162"/>
      <c r="V162"/>
      <c r="W162"/>
      <c r="X162" s="234"/>
      <c r="Y162" s="234"/>
      <c r="Z162" s="234"/>
      <c r="AA162" s="218"/>
      <c r="AB162" s="218"/>
      <c r="AG162" s="101"/>
      <c r="AH162" s="101"/>
      <c r="AI162" s="101"/>
      <c r="AP162" s="102"/>
      <c r="AQ162"/>
      <c r="AR162"/>
      <c r="AS162"/>
      <c r="AT162"/>
      <c r="AU162"/>
      <c r="AV162"/>
      <c r="AW162"/>
      <c r="AX162" s="4"/>
      <c r="AY162"/>
    </row>
    <row r="163" spans="1:62">
      <c r="P163" s="234"/>
      <c r="R163" s="218"/>
      <c r="S163" s="218"/>
      <c r="T163" s="218"/>
      <c r="U163"/>
      <c r="V163"/>
      <c r="W163"/>
      <c r="X163" s="234"/>
      <c r="Y163" s="234"/>
      <c r="Z163" s="234"/>
      <c r="AA163" s="218"/>
      <c r="AB163" s="218"/>
      <c r="AG163" s="101"/>
      <c r="AH163" s="101"/>
      <c r="AI163" s="101"/>
      <c r="AP163" s="102"/>
      <c r="AQ163"/>
      <c r="AR163"/>
      <c r="AS163"/>
      <c r="AT163"/>
      <c r="AU163"/>
      <c r="AV163"/>
      <c r="AW163"/>
      <c r="AX163" s="4"/>
      <c r="AY163"/>
    </row>
    <row r="164" spans="1:62">
      <c r="P164" s="234"/>
      <c r="R164" s="218"/>
      <c r="S164" s="218"/>
      <c r="T164" s="218"/>
      <c r="U164"/>
      <c r="V164"/>
      <c r="W164"/>
      <c r="X164" s="234"/>
      <c r="Y164" s="234"/>
      <c r="Z164" s="234"/>
      <c r="AA164" s="218"/>
      <c r="AB164" s="218"/>
      <c r="AG164" s="101"/>
      <c r="AH164" s="101"/>
      <c r="AI164" s="101"/>
      <c r="AP164" s="102"/>
      <c r="AQ164"/>
      <c r="AR164"/>
      <c r="AS164"/>
      <c r="AT164"/>
      <c r="AU164"/>
      <c r="AV164"/>
      <c r="AW164"/>
      <c r="AX164" s="4"/>
      <c r="AY164"/>
    </row>
    <row r="165" spans="1:62">
      <c r="P165" s="234"/>
      <c r="R165" s="218"/>
      <c r="S165" s="218"/>
      <c r="T165" s="218"/>
      <c r="U165"/>
      <c r="V165"/>
      <c r="W165"/>
      <c r="X165" s="234"/>
      <c r="Y165" s="234"/>
      <c r="Z165" s="234"/>
      <c r="AA165" s="218"/>
      <c r="AB165" s="218"/>
      <c r="AG165" s="101"/>
      <c r="AH165" s="101"/>
      <c r="AI165" s="101"/>
      <c r="AP165" s="102"/>
      <c r="AQ165"/>
      <c r="AR165"/>
      <c r="AS165"/>
      <c r="AT165"/>
      <c r="AU165"/>
      <c r="AV165"/>
      <c r="AW165"/>
      <c r="AX165" s="4"/>
      <c r="AY165"/>
    </row>
    <row r="166" spans="1:62">
      <c r="P166" s="234"/>
      <c r="R166" s="218"/>
      <c r="S166" s="218"/>
      <c r="T166" s="218"/>
      <c r="U166"/>
      <c r="V166"/>
      <c r="W166"/>
      <c r="X166" s="234"/>
      <c r="Y166" s="234"/>
      <c r="Z166" s="234"/>
      <c r="AA166" s="218"/>
      <c r="AB166" s="218"/>
      <c r="AG166" s="101"/>
      <c r="AH166" s="101"/>
      <c r="AI166" s="101"/>
      <c r="AP166" s="102"/>
      <c r="AQ166"/>
      <c r="AR166"/>
      <c r="AS166"/>
      <c r="AT166"/>
      <c r="AU166"/>
      <c r="AV166"/>
      <c r="AW166"/>
      <c r="AX166" s="4"/>
      <c r="AY166"/>
    </row>
    <row r="167" spans="1:62">
      <c r="P167" s="234"/>
      <c r="R167" s="218"/>
      <c r="S167" s="218"/>
      <c r="T167" s="218"/>
      <c r="U167"/>
      <c r="V167"/>
      <c r="W167"/>
      <c r="X167" s="234"/>
      <c r="Y167" s="234"/>
      <c r="Z167" s="234"/>
      <c r="AA167" s="218"/>
      <c r="AB167" s="218"/>
      <c r="AG167" s="101"/>
      <c r="AH167" s="101"/>
      <c r="AI167" s="101"/>
      <c r="AP167" s="102"/>
      <c r="AQ167"/>
      <c r="AR167"/>
      <c r="AS167"/>
      <c r="AT167"/>
      <c r="AU167"/>
      <c r="AV167"/>
      <c r="AW167"/>
      <c r="AX167" s="4"/>
      <c r="AY167"/>
    </row>
    <row r="168" spans="1:62">
      <c r="AA168" s="234"/>
      <c r="AB168" s="234"/>
      <c r="AC168" s="234"/>
      <c r="AD168" s="218"/>
      <c r="AE168" s="218"/>
    </row>
    <row r="169" spans="1:62" ht="18.75" thickBot="1"/>
    <row r="170" spans="1:62" s="13" customFormat="1" ht="21.75" customHeight="1" thickBot="1">
      <c r="A170" s="375"/>
      <c r="B170" s="375"/>
      <c r="C170" s="376" t="s">
        <v>474</v>
      </c>
      <c r="D170" s="375"/>
      <c r="E170" s="375"/>
      <c r="F170" s="375"/>
      <c r="G170" s="375"/>
      <c r="H170" s="375"/>
      <c r="I170" s="377"/>
      <c r="J170" s="375"/>
      <c r="K170" s="377"/>
      <c r="L170" s="375"/>
      <c r="M170" s="375"/>
      <c r="N170" s="375"/>
      <c r="O170" s="375"/>
      <c r="P170" s="375"/>
      <c r="Q170" s="903" t="s">
        <v>475</v>
      </c>
      <c r="R170" s="904"/>
      <c r="S170" s="905"/>
      <c r="T170" s="379"/>
      <c r="U170" s="377"/>
      <c r="V170" s="375"/>
      <c r="W170" s="906" t="s">
        <v>474</v>
      </c>
      <c r="X170" s="907"/>
      <c r="Y170" s="908"/>
      <c r="Z170" s="903" t="s">
        <v>475</v>
      </c>
      <c r="AA170" s="904"/>
      <c r="AB170" s="904"/>
      <c r="AC170" s="904"/>
      <c r="AD170" s="905"/>
      <c r="AI170" s="378"/>
      <c r="AJ170" s="378"/>
      <c r="AK170" s="378"/>
      <c r="AL170" s="378"/>
      <c r="AM170" s="378"/>
      <c r="AN170" s="378"/>
      <c r="AO170" s="378"/>
      <c r="AP170" s="378"/>
      <c r="AQ170" s="378"/>
      <c r="AR170" s="378"/>
      <c r="AS170" s="379"/>
      <c r="AT170" s="379"/>
      <c r="AU170" s="379"/>
      <c r="AV170" s="379"/>
      <c r="AW170" s="379"/>
      <c r="AX170" s="417">
        <f>AVERAGE(AX172:AX203)</f>
        <v>8.1629825593012626</v>
      </c>
      <c r="BD170" s="417">
        <f>AVERAGE(BD172:BD203)</f>
        <v>0.85174678161061412</v>
      </c>
      <c r="BJ170" s="417">
        <f>AVERAGE(BJ172:BJ203)</f>
        <v>0.72525152168432105</v>
      </c>
    </row>
    <row r="171" spans="1:62" ht="61.5" thickBot="1">
      <c r="Q171" s="340" t="s">
        <v>465</v>
      </c>
      <c r="R171" s="341" t="s">
        <v>466</v>
      </c>
      <c r="S171" s="341" t="s">
        <v>467</v>
      </c>
      <c r="T171" s="418"/>
      <c r="W171" s="343" t="s">
        <v>465</v>
      </c>
      <c r="X171" s="341" t="s">
        <v>472</v>
      </c>
      <c r="Y171" s="341" t="s">
        <v>473</v>
      </c>
      <c r="Z171" s="340" t="s">
        <v>465</v>
      </c>
      <c r="AA171" s="341" t="s">
        <v>468</v>
      </c>
      <c r="AB171" s="341" t="s">
        <v>469</v>
      </c>
      <c r="AC171" s="341" t="s">
        <v>470</v>
      </c>
      <c r="AD171" s="341" t="s">
        <v>471</v>
      </c>
      <c r="AG171" s="355" t="s">
        <v>478</v>
      </c>
      <c r="AH171" s="358" t="s">
        <v>477</v>
      </c>
      <c r="AI171" s="358" t="s">
        <v>527</v>
      </c>
      <c r="AJ171" s="358" t="s">
        <v>523</v>
      </c>
      <c r="AK171" s="358" t="s">
        <v>522</v>
      </c>
      <c r="AL171" s="358" t="s">
        <v>521</v>
      </c>
      <c r="AM171" s="358" t="s">
        <v>524</v>
      </c>
      <c r="AN171" s="358" t="s">
        <v>525</v>
      </c>
      <c r="AO171" s="101" t="s">
        <v>526</v>
      </c>
      <c r="AP171" s="101" t="s">
        <v>528</v>
      </c>
      <c r="AQ171" s="101" t="s">
        <v>528</v>
      </c>
      <c r="AS171" s="358" t="s">
        <v>529</v>
      </c>
      <c r="AT171" s="358" t="s">
        <v>530</v>
      </c>
      <c r="AU171" s="101" t="s">
        <v>531</v>
      </c>
      <c r="AV171" s="101" t="s">
        <v>532</v>
      </c>
      <c r="AW171" s="101" t="s">
        <v>532</v>
      </c>
      <c r="AX171" s="102" t="s">
        <v>234</v>
      </c>
      <c r="AY171" s="101"/>
      <c r="AZ171" s="358" t="s">
        <v>533</v>
      </c>
      <c r="BA171" s="358" t="s">
        <v>534</v>
      </c>
      <c r="BB171" s="101" t="s">
        <v>535</v>
      </c>
      <c r="BC171" s="101" t="s">
        <v>536</v>
      </c>
      <c r="BD171" s="101" t="s">
        <v>537</v>
      </c>
      <c r="BE171" s="358"/>
      <c r="BF171" s="358" t="s">
        <v>538</v>
      </c>
      <c r="BG171" s="358" t="s">
        <v>539</v>
      </c>
      <c r="BH171" s="101" t="s">
        <v>540</v>
      </c>
      <c r="BI171" s="101" t="s">
        <v>541</v>
      </c>
      <c r="BJ171" s="101" t="s">
        <v>542</v>
      </c>
    </row>
    <row r="172" spans="1:62" ht="18.75" thickBot="1">
      <c r="Q172" s="322">
        <v>0</v>
      </c>
      <c r="R172" s="333">
        <v>0.8</v>
      </c>
      <c r="S172" s="333">
        <v>95</v>
      </c>
      <c r="T172" s="102"/>
      <c r="W172" s="343"/>
      <c r="X172" s="341"/>
      <c r="Y172" s="341"/>
      <c r="Z172" s="322">
        <v>0</v>
      </c>
      <c r="AA172" s="333">
        <v>27.3</v>
      </c>
      <c r="AB172" s="323">
        <v>4.0199999999999996</v>
      </c>
      <c r="AC172" s="323">
        <v>0.8</v>
      </c>
      <c r="AD172" s="323">
        <v>0.78</v>
      </c>
      <c r="AG172" s="218">
        <f>Q172</f>
        <v>0</v>
      </c>
      <c r="AH172" s="101"/>
      <c r="AI172" s="101"/>
      <c r="AY172" s="101"/>
      <c r="AZ172" s="101"/>
      <c r="BA172" s="101"/>
      <c r="BB172" s="101"/>
      <c r="BC172" s="101"/>
      <c r="BD172" s="101"/>
      <c r="BE172" s="101"/>
      <c r="BF172" s="101"/>
      <c r="BG172" s="101"/>
      <c r="BH172" s="102"/>
    </row>
    <row r="173" spans="1:62" ht="18.75" thickBot="1">
      <c r="Q173" s="322">
        <v>1</v>
      </c>
      <c r="R173" s="333">
        <v>1.5</v>
      </c>
      <c r="S173" s="333">
        <v>99</v>
      </c>
      <c r="T173" s="102"/>
      <c r="W173" s="322">
        <v>1</v>
      </c>
      <c r="X173" s="333">
        <v>0</v>
      </c>
      <c r="Y173" s="333">
        <v>0</v>
      </c>
      <c r="Z173" s="322">
        <v>0.7</v>
      </c>
      <c r="AA173" s="333">
        <v>23.7</v>
      </c>
      <c r="AB173" s="323">
        <v>3.34</v>
      </c>
      <c r="AC173" s="323">
        <v>6</v>
      </c>
      <c r="AD173" s="323">
        <v>1.32</v>
      </c>
      <c r="AG173" s="218">
        <f t="shared" ref="AG173:AG203" si="81">Q173</f>
        <v>1</v>
      </c>
      <c r="AH173" s="102">
        <f t="shared" ref="AH173:AH178" si="82">Q173-Q172</f>
        <v>1</v>
      </c>
      <c r="AI173" s="102">
        <f t="shared" ref="AI173:AI178" si="83">LN(R173/R172)/AH173</f>
        <v>0.62860865942237409</v>
      </c>
      <c r="AJ173" s="102">
        <f t="shared" ref="AJ173:AJ178" si="84">(R172+R173)/2</f>
        <v>1.1499999999999999</v>
      </c>
      <c r="AK173" s="102">
        <f t="shared" ref="AK173:AK178" si="85">R173-R172</f>
        <v>0.7</v>
      </c>
      <c r="AL173" s="102">
        <f t="shared" ref="AL173:AL178" si="86">Y173*AL$85/2*24</f>
        <v>0</v>
      </c>
      <c r="AM173" s="102">
        <f t="shared" ref="AM173:AM178" si="87">AH173*AL173*27.75</f>
        <v>0</v>
      </c>
      <c r="AN173" s="102">
        <f t="shared" ref="AN173:AN178" si="88">AA172-AA173+AM173</f>
        <v>3.6000000000000014</v>
      </c>
      <c r="AO173" s="102">
        <f t="shared" ref="AO173:AO178" si="89">AN173/AJ173/AH173</f>
        <v>3.1304347826086971</v>
      </c>
      <c r="AP173" s="400">
        <f>AO173/$I$20*1000</f>
        <v>22.561094476029144</v>
      </c>
      <c r="AQ173" s="400">
        <f>AP173</f>
        <v>22.561094476029144</v>
      </c>
      <c r="AR173" s="400"/>
      <c r="AS173" s="102">
        <f>AH173*AL173*4</f>
        <v>0</v>
      </c>
      <c r="AT173" s="102">
        <f>AB172-AB173+AS173</f>
        <v>0.67999999999999972</v>
      </c>
      <c r="AU173" s="409">
        <f>AT173/AJ173/AH173</f>
        <v>0.59130434782608676</v>
      </c>
      <c r="AV173" s="400">
        <f>AU173/$I$20*1000</f>
        <v>4.2615400676943906</v>
      </c>
      <c r="AW173" s="416">
        <f>AV173</f>
        <v>4.2615400676943906</v>
      </c>
      <c r="AX173" s="416">
        <f>AP173/AV173</f>
        <v>5.2941176470588278</v>
      </c>
      <c r="AY173" s="399"/>
      <c r="AZ173" s="416">
        <f>AH173*AL173*AVERAGE(AC172:AC173)</f>
        <v>0</v>
      </c>
      <c r="BA173" s="416">
        <f>AC173-AC172+AZ173</f>
        <v>5.2</v>
      </c>
      <c r="BB173" s="416">
        <f>BA173/AJ173/AH173</f>
        <v>4.5217391304347831</v>
      </c>
      <c r="BC173" s="416">
        <f>BB173/$I$20*1000</f>
        <v>32.58824757648653</v>
      </c>
      <c r="BD173" s="416">
        <f>BC173/AP173</f>
        <v>1.444444444444444</v>
      </c>
      <c r="BE173" s="416"/>
      <c r="BF173" s="416">
        <f>AH173*AL173*AVERAGE(AD172:AD173)</f>
        <v>0</v>
      </c>
      <c r="BG173" s="416">
        <f>AD173-AD172+BF173</f>
        <v>0.54</v>
      </c>
      <c r="BH173" s="416">
        <f>BG173/AJ173/AH173</f>
        <v>0.46956521739130441</v>
      </c>
      <c r="BI173" s="416">
        <f>BH173/$I$20*1000</f>
        <v>3.3841641714043704</v>
      </c>
      <c r="BJ173" s="416">
        <f>BI173/AV173</f>
        <v>0.79411764705882382</v>
      </c>
    </row>
    <row r="174" spans="1:62" ht="18.75" thickBot="1">
      <c r="Q174" s="322">
        <v>2</v>
      </c>
      <c r="R174" s="333">
        <v>3.3</v>
      </c>
      <c r="S174" s="333">
        <v>96</v>
      </c>
      <c r="T174" s="102"/>
      <c r="W174" s="322">
        <v>2</v>
      </c>
      <c r="X174" s="333">
        <v>0</v>
      </c>
      <c r="Y174" s="333">
        <v>0</v>
      </c>
      <c r="Z174" s="322">
        <v>1.7</v>
      </c>
      <c r="AA174" s="333">
        <v>18.600000000000001</v>
      </c>
      <c r="AB174" s="323">
        <v>2.23</v>
      </c>
      <c r="AC174" s="323">
        <v>18.100000000000001</v>
      </c>
      <c r="AD174" s="323">
        <v>2.2200000000000002</v>
      </c>
      <c r="AG174" s="218">
        <f t="shared" si="81"/>
        <v>2</v>
      </c>
      <c r="AH174" s="102">
        <f t="shared" si="82"/>
        <v>1</v>
      </c>
      <c r="AI174" s="102">
        <f t="shared" si="83"/>
        <v>0.78845736036427005</v>
      </c>
      <c r="AJ174" s="102">
        <f t="shared" si="84"/>
        <v>2.4</v>
      </c>
      <c r="AK174" s="102">
        <f t="shared" si="85"/>
        <v>1.7999999999999998</v>
      </c>
      <c r="AL174" s="102">
        <f t="shared" si="86"/>
        <v>0</v>
      </c>
      <c r="AM174" s="102">
        <f t="shared" si="87"/>
        <v>0</v>
      </c>
      <c r="AN174" s="102">
        <f t="shared" si="88"/>
        <v>5.0999999999999979</v>
      </c>
      <c r="AO174" s="102">
        <f t="shared" si="89"/>
        <v>2.1249999999999991</v>
      </c>
      <c r="AP174" s="400">
        <f t="shared" ref="AP174:AP178" si="90">AO174/$I$20*1000</f>
        <v>15.314909618276713</v>
      </c>
      <c r="AQ174" s="400">
        <f>AP174</f>
        <v>15.314909618276713</v>
      </c>
      <c r="AR174" s="400"/>
      <c r="AS174" s="102">
        <f t="shared" ref="AS174:AS178" si="91">AH174*AL174*4</f>
        <v>0</v>
      </c>
      <c r="AT174" s="102">
        <f t="shared" ref="AT174:AT178" si="92">AB173-AB174+AS174</f>
        <v>1.1099999999999999</v>
      </c>
      <c r="AU174" s="409">
        <f t="shared" ref="AU174:AU178" si="93">AT174/AJ174/AH174</f>
        <v>0.46249999999999997</v>
      </c>
      <c r="AV174" s="400">
        <f t="shared" ref="AV174:AV178" si="94">AU174/$I$20*1000</f>
        <v>3.3332450345661098</v>
      </c>
      <c r="AW174" s="416">
        <f t="shared" ref="AW174:AW178" si="95">AV174</f>
        <v>3.3332450345661098</v>
      </c>
      <c r="AX174" s="416">
        <f t="shared" ref="AX174:AX178" si="96">AP174/AV174</f>
        <v>4.5945945945945921</v>
      </c>
      <c r="AY174" s="399"/>
      <c r="AZ174" s="416">
        <f t="shared" ref="AZ174:AZ178" si="97">AH174*AL174*AVERAGE(AC173:AC174)</f>
        <v>0</v>
      </c>
      <c r="BA174" s="416">
        <f t="shared" ref="BA174:BA178" si="98">AC174-AC173+AZ174</f>
        <v>12.100000000000001</v>
      </c>
      <c r="BB174" s="416">
        <f t="shared" ref="BB174:BB178" si="99">BA174/AJ174/AH174</f>
        <v>5.0416666666666679</v>
      </c>
      <c r="BC174" s="416">
        <f t="shared" ref="BC174:BC178" si="100">BB174/$I$20*1000</f>
        <v>36.33537380022517</v>
      </c>
      <c r="BD174" s="416">
        <f t="shared" ref="BD174:BD178" si="101">BC174/AP174</f>
        <v>2.3725490196078449</v>
      </c>
      <c r="BE174" s="416"/>
      <c r="BF174" s="416">
        <f t="shared" ref="BF174:BF178" si="102">AH174*AL174*AVERAGE(AD173:AD174)</f>
        <v>0</v>
      </c>
      <c r="BG174" s="416">
        <f t="shared" ref="BG174:BG178" si="103">AD174-AD173+BF174</f>
        <v>0.90000000000000013</v>
      </c>
      <c r="BH174" s="416">
        <f t="shared" ref="BH174:BH178" si="104">BG174/AJ174/AH174</f>
        <v>0.37500000000000006</v>
      </c>
      <c r="BI174" s="416">
        <f t="shared" ref="BI174:BI178" si="105">BH174/$I$20*1000</f>
        <v>2.7026311091076569</v>
      </c>
      <c r="BJ174" s="416">
        <f t="shared" ref="BJ174:BJ178" si="106">BI174/AV174</f>
        <v>0.81081081081081097</v>
      </c>
    </row>
    <row r="175" spans="1:62" ht="18.75" thickBot="1">
      <c r="Q175" s="322">
        <v>3</v>
      </c>
      <c r="R175" s="333">
        <v>5</v>
      </c>
      <c r="S175" s="333">
        <v>96</v>
      </c>
      <c r="T175" s="102"/>
      <c r="W175" s="322">
        <v>3</v>
      </c>
      <c r="X175" s="333">
        <v>0</v>
      </c>
      <c r="Y175" s="333">
        <v>0</v>
      </c>
      <c r="Z175" s="322">
        <v>2.7</v>
      </c>
      <c r="AA175" s="333">
        <v>15.6</v>
      </c>
      <c r="AB175" s="323">
        <v>1.75</v>
      </c>
      <c r="AC175" s="323">
        <v>32.9</v>
      </c>
      <c r="AD175" s="323">
        <v>2.92</v>
      </c>
      <c r="AG175" s="218">
        <f t="shared" si="81"/>
        <v>3</v>
      </c>
      <c r="AH175" s="102">
        <f t="shared" si="82"/>
        <v>1</v>
      </c>
      <c r="AI175" s="102">
        <f t="shared" si="83"/>
        <v>0.41551544396166579</v>
      </c>
      <c r="AJ175" s="102">
        <f t="shared" si="84"/>
        <v>4.1500000000000004</v>
      </c>
      <c r="AK175" s="102">
        <f t="shared" si="85"/>
        <v>1.7000000000000002</v>
      </c>
      <c r="AL175" s="102">
        <f t="shared" si="86"/>
        <v>0</v>
      </c>
      <c r="AM175" s="102">
        <f t="shared" si="87"/>
        <v>0</v>
      </c>
      <c r="AN175" s="102">
        <f t="shared" si="88"/>
        <v>3.0000000000000018</v>
      </c>
      <c r="AO175" s="102">
        <f t="shared" si="89"/>
        <v>0.72289156626506057</v>
      </c>
      <c r="AP175" s="400">
        <f t="shared" si="90"/>
        <v>5.2098912946653648</v>
      </c>
      <c r="AQ175" s="400">
        <f t="shared" ref="AQ175:AQ178" si="107">AP175</f>
        <v>5.2098912946653648</v>
      </c>
      <c r="AR175" s="400"/>
      <c r="AS175" s="102">
        <f t="shared" si="91"/>
        <v>0</v>
      </c>
      <c r="AT175" s="102">
        <f t="shared" si="92"/>
        <v>0.48</v>
      </c>
      <c r="AU175" s="409">
        <f t="shared" si="93"/>
        <v>0.11566265060240963</v>
      </c>
      <c r="AV175" s="400">
        <f t="shared" si="94"/>
        <v>0.83358260714645793</v>
      </c>
      <c r="AW175" s="416">
        <f t="shared" si="95"/>
        <v>0.83358260714645793</v>
      </c>
      <c r="AX175" s="416">
        <f t="shared" si="96"/>
        <v>6.2500000000000036</v>
      </c>
      <c r="AY175" s="399"/>
      <c r="AZ175" s="416">
        <f t="shared" si="97"/>
        <v>0</v>
      </c>
      <c r="BA175" s="416">
        <f t="shared" si="98"/>
        <v>14.799999999999997</v>
      </c>
      <c r="BB175" s="416">
        <f t="shared" si="99"/>
        <v>3.5662650602409629</v>
      </c>
      <c r="BC175" s="416">
        <f t="shared" si="100"/>
        <v>25.702130387015782</v>
      </c>
      <c r="BD175" s="416">
        <f t="shared" si="101"/>
        <v>4.93333333333333</v>
      </c>
      <c r="BE175" s="416"/>
      <c r="BF175" s="416">
        <f t="shared" si="102"/>
        <v>0</v>
      </c>
      <c r="BG175" s="416">
        <f t="shared" si="103"/>
        <v>0.69999999999999973</v>
      </c>
      <c r="BH175" s="416">
        <f t="shared" si="104"/>
        <v>0.16867469879518066</v>
      </c>
      <c r="BI175" s="416">
        <f t="shared" si="105"/>
        <v>1.2156413020885841</v>
      </c>
      <c r="BJ175" s="416">
        <f t="shared" si="106"/>
        <v>1.4583333333333328</v>
      </c>
    </row>
    <row r="176" spans="1:62" ht="18.75" thickBot="1">
      <c r="Q176" s="322">
        <v>4</v>
      </c>
      <c r="R176" s="333">
        <v>8.1999999999999993</v>
      </c>
      <c r="S176" s="333">
        <v>98</v>
      </c>
      <c r="T176" s="102"/>
      <c r="W176" s="322">
        <v>4</v>
      </c>
      <c r="X176" s="333">
        <v>175</v>
      </c>
      <c r="Y176" s="333">
        <v>0.4</v>
      </c>
      <c r="Z176" s="322">
        <v>3.7</v>
      </c>
      <c r="AA176" s="333">
        <v>16.2</v>
      </c>
      <c r="AB176" s="323">
        <v>2.2200000000000002</v>
      </c>
      <c r="AC176" s="323">
        <v>26.9</v>
      </c>
      <c r="AD176" s="323">
        <v>2.21</v>
      </c>
      <c r="AG176" s="218">
        <f t="shared" si="81"/>
        <v>4</v>
      </c>
      <c r="AH176" s="102">
        <f t="shared" si="82"/>
        <v>1</v>
      </c>
      <c r="AI176" s="102">
        <f t="shared" si="83"/>
        <v>0.494696241836107</v>
      </c>
      <c r="AJ176" s="102">
        <f t="shared" si="84"/>
        <v>6.6</v>
      </c>
      <c r="AK176" s="102">
        <f t="shared" si="85"/>
        <v>3.1999999999999993</v>
      </c>
      <c r="AL176" s="102">
        <f t="shared" si="86"/>
        <v>0.28800000000000003</v>
      </c>
      <c r="AM176" s="102">
        <f t="shared" si="87"/>
        <v>7.9920000000000009</v>
      </c>
      <c r="AN176" s="102">
        <f t="shared" si="88"/>
        <v>7.3920000000000012</v>
      </c>
      <c r="AO176" s="102">
        <f t="shared" si="89"/>
        <v>1.1200000000000003</v>
      </c>
      <c r="AP176" s="400">
        <f t="shared" si="90"/>
        <v>8.0718582458682029</v>
      </c>
      <c r="AQ176" s="400">
        <f t="shared" si="107"/>
        <v>8.0718582458682029</v>
      </c>
      <c r="AR176" s="400"/>
      <c r="AS176" s="102">
        <f t="shared" si="91"/>
        <v>1.1520000000000001</v>
      </c>
      <c r="AT176" s="102">
        <f t="shared" si="92"/>
        <v>0.68199999999999994</v>
      </c>
      <c r="AU176" s="409">
        <f t="shared" si="93"/>
        <v>0.10333333333333333</v>
      </c>
      <c r="AV176" s="400">
        <f t="shared" si="94"/>
        <v>0.74472501673188762</v>
      </c>
      <c r="AW176" s="416">
        <f t="shared" si="95"/>
        <v>0.74472501673188762</v>
      </c>
      <c r="AX176" s="416">
        <f t="shared" si="96"/>
        <v>10.838709677419358</v>
      </c>
      <c r="AY176" s="399"/>
      <c r="AZ176" s="416">
        <f t="shared" si="97"/>
        <v>8.6112000000000002</v>
      </c>
      <c r="BA176" s="416">
        <f t="shared" si="98"/>
        <v>2.6112000000000002</v>
      </c>
      <c r="BB176" s="416">
        <f t="shared" si="99"/>
        <v>0.39563636363636367</v>
      </c>
      <c r="BC176" s="416">
        <f t="shared" si="100"/>
        <v>2.8513577180209753</v>
      </c>
      <c r="BD176" s="416">
        <f t="shared" si="101"/>
        <v>0.3532467532467532</v>
      </c>
      <c r="BE176" s="416"/>
      <c r="BF176" s="416">
        <f t="shared" si="102"/>
        <v>0.73872000000000004</v>
      </c>
      <c r="BG176" s="416">
        <f t="shared" si="103"/>
        <v>2.8720000000000079E-2</v>
      </c>
      <c r="BH176" s="416">
        <f t="shared" si="104"/>
        <v>4.3515151515151635E-3</v>
      </c>
      <c r="BI176" s="416">
        <f t="shared" si="105"/>
        <v>3.1361440587301864E-2</v>
      </c>
      <c r="BJ176" s="416">
        <f t="shared" si="106"/>
        <v>4.2111436950146741E-2</v>
      </c>
    </row>
    <row r="177" spans="17:62" ht="18.75" thickBot="1">
      <c r="Q177" s="322">
        <v>5</v>
      </c>
      <c r="R177" s="333">
        <v>15.2</v>
      </c>
      <c r="S177" s="333">
        <v>96</v>
      </c>
      <c r="T177" s="102"/>
      <c r="W177" s="322">
        <v>5</v>
      </c>
      <c r="X177" s="333">
        <v>219</v>
      </c>
      <c r="Y177" s="333">
        <v>1</v>
      </c>
      <c r="Z177" s="322">
        <v>4.7</v>
      </c>
      <c r="AA177" s="333">
        <v>14.6</v>
      </c>
      <c r="AB177" s="323">
        <v>2.27</v>
      </c>
      <c r="AC177" s="323">
        <v>17.3</v>
      </c>
      <c r="AD177" s="323">
        <v>1.84</v>
      </c>
      <c r="AG177" s="218">
        <f t="shared" si="81"/>
        <v>5</v>
      </c>
      <c r="AH177" s="102">
        <f t="shared" si="82"/>
        <v>1</v>
      </c>
      <c r="AI177" s="102">
        <f t="shared" si="83"/>
        <v>0.61716127358202333</v>
      </c>
      <c r="AJ177" s="102">
        <f t="shared" si="84"/>
        <v>11.7</v>
      </c>
      <c r="AK177" s="102">
        <f t="shared" si="85"/>
        <v>7</v>
      </c>
      <c r="AL177" s="102">
        <f t="shared" si="86"/>
        <v>0.72</v>
      </c>
      <c r="AM177" s="102">
        <f t="shared" si="87"/>
        <v>19.98</v>
      </c>
      <c r="AN177" s="102">
        <f t="shared" si="88"/>
        <v>21.58</v>
      </c>
      <c r="AO177" s="102">
        <f t="shared" si="89"/>
        <v>1.8444444444444443</v>
      </c>
      <c r="AP177" s="400">
        <f t="shared" si="90"/>
        <v>13.292941158870251</v>
      </c>
      <c r="AQ177" s="400">
        <f t="shared" si="107"/>
        <v>13.292941158870251</v>
      </c>
      <c r="AR177" s="400"/>
      <c r="AS177" s="102">
        <f t="shared" si="91"/>
        <v>2.88</v>
      </c>
      <c r="AT177" s="102">
        <f t="shared" si="92"/>
        <v>2.83</v>
      </c>
      <c r="AU177" s="409">
        <f t="shared" si="93"/>
        <v>0.24188034188034191</v>
      </c>
      <c r="AV177" s="400">
        <f t="shared" si="94"/>
        <v>1.743235564393087</v>
      </c>
      <c r="AW177" s="416">
        <f t="shared" si="95"/>
        <v>1.743235564393087</v>
      </c>
      <c r="AX177" s="416">
        <f t="shared" si="96"/>
        <v>7.6254416961130724</v>
      </c>
      <c r="AY177" s="399"/>
      <c r="AZ177" s="416">
        <f t="shared" si="97"/>
        <v>15.912000000000001</v>
      </c>
      <c r="BA177" s="416">
        <f t="shared" si="98"/>
        <v>6.3120000000000029</v>
      </c>
      <c r="BB177" s="416">
        <f t="shared" si="99"/>
        <v>0.53948717948717972</v>
      </c>
      <c r="BC177" s="416">
        <f t="shared" si="100"/>
        <v>3.8880928913247943</v>
      </c>
      <c r="BD177" s="416">
        <f t="shared" si="101"/>
        <v>0.29249304911955526</v>
      </c>
      <c r="BE177" s="416"/>
      <c r="BF177" s="416">
        <f t="shared" si="102"/>
        <v>1.458</v>
      </c>
      <c r="BG177" s="416">
        <f t="shared" si="103"/>
        <v>1.0880000000000001</v>
      </c>
      <c r="BH177" s="416">
        <f t="shared" si="104"/>
        <v>9.2991452991453005E-2</v>
      </c>
      <c r="BI177" s="416">
        <f t="shared" si="105"/>
        <v>0.67019091662886177</v>
      </c>
      <c r="BJ177" s="416">
        <f t="shared" si="106"/>
        <v>0.38445229681978799</v>
      </c>
    </row>
    <row r="178" spans="17:62" ht="18.75" thickBot="1">
      <c r="Q178" s="322">
        <v>6</v>
      </c>
      <c r="R178" s="333">
        <v>21.8</v>
      </c>
      <c r="S178" s="333">
        <v>96</v>
      </c>
      <c r="T178" s="102"/>
      <c r="W178" s="322">
        <v>6</v>
      </c>
      <c r="X178" s="333">
        <v>168</v>
      </c>
      <c r="Y178" s="333">
        <v>1.6</v>
      </c>
      <c r="Z178" s="322">
        <v>5.9</v>
      </c>
      <c r="AA178" s="333">
        <v>15.9</v>
      </c>
      <c r="AB178" s="323">
        <v>2.12</v>
      </c>
      <c r="AC178" s="323">
        <v>14.9</v>
      </c>
      <c r="AD178" s="323">
        <v>2.21</v>
      </c>
      <c r="AG178" s="218">
        <f t="shared" si="81"/>
        <v>6</v>
      </c>
      <c r="AH178" s="102">
        <f t="shared" si="82"/>
        <v>1</v>
      </c>
      <c r="AI178" s="102">
        <f t="shared" si="83"/>
        <v>0.36061454194281273</v>
      </c>
      <c r="AJ178" s="102">
        <f t="shared" si="84"/>
        <v>18.5</v>
      </c>
      <c r="AK178" s="102">
        <f t="shared" si="85"/>
        <v>6.6000000000000014</v>
      </c>
      <c r="AL178" s="102">
        <f t="shared" si="86"/>
        <v>1.1520000000000001</v>
      </c>
      <c r="AM178" s="102">
        <f t="shared" si="87"/>
        <v>31.968000000000004</v>
      </c>
      <c r="AN178" s="102">
        <f t="shared" si="88"/>
        <v>30.668000000000003</v>
      </c>
      <c r="AO178" s="102">
        <f t="shared" si="89"/>
        <v>1.65772972972973</v>
      </c>
      <c r="AP178" s="400">
        <f t="shared" si="90"/>
        <v>11.947285168160523</v>
      </c>
      <c r="AQ178" s="400">
        <f t="shared" si="107"/>
        <v>11.947285168160523</v>
      </c>
      <c r="AR178" s="400"/>
      <c r="AS178" s="102">
        <f t="shared" si="91"/>
        <v>4.6080000000000005</v>
      </c>
      <c r="AT178" s="102">
        <f t="shared" si="92"/>
        <v>4.7580000000000009</v>
      </c>
      <c r="AU178" s="409">
        <f t="shared" si="93"/>
        <v>0.25718918918918926</v>
      </c>
      <c r="AV178" s="400">
        <f t="shared" si="94"/>
        <v>1.8535666763436733</v>
      </c>
      <c r="AW178" s="416">
        <f t="shared" si="95"/>
        <v>1.8535666763436733</v>
      </c>
      <c r="AX178" s="416">
        <f t="shared" si="96"/>
        <v>6.44556536359815</v>
      </c>
      <c r="AY178" s="399"/>
      <c r="AZ178" s="416">
        <f t="shared" si="97"/>
        <v>18.547200000000004</v>
      </c>
      <c r="BA178" s="416">
        <f t="shared" si="98"/>
        <v>16.147200000000005</v>
      </c>
      <c r="BB178" s="416">
        <f t="shared" si="99"/>
        <v>0.87282162162162191</v>
      </c>
      <c r="BC178" s="416">
        <f t="shared" si="100"/>
        <v>6.2904396461236995</v>
      </c>
      <c r="BD178" s="416">
        <f t="shared" si="101"/>
        <v>0.52651623842441642</v>
      </c>
      <c r="BE178" s="416"/>
      <c r="BF178" s="416">
        <f t="shared" si="102"/>
        <v>2.3328000000000002</v>
      </c>
      <c r="BG178" s="416">
        <f t="shared" si="103"/>
        <v>2.7027999999999999</v>
      </c>
      <c r="BH178" s="416">
        <f t="shared" si="104"/>
        <v>0.14609729729729728</v>
      </c>
      <c r="BI178" s="416">
        <f t="shared" si="105"/>
        <v>1.052925601685935</v>
      </c>
      <c r="BJ178" s="416">
        <f t="shared" si="106"/>
        <v>0.56805380411937767</v>
      </c>
    </row>
    <row r="179" spans="17:62" ht="18.75" thickBot="1">
      <c r="Q179" s="322">
        <v>6</v>
      </c>
      <c r="R179" s="333">
        <v>16.5</v>
      </c>
      <c r="S179" s="405"/>
      <c r="T179" s="357"/>
      <c r="U179" s="353"/>
      <c r="V179" s="354"/>
      <c r="W179" s="406">
        <v>6</v>
      </c>
      <c r="X179" s="407"/>
      <c r="Y179" s="407"/>
      <c r="Z179" s="406"/>
      <c r="AA179" s="407"/>
      <c r="AB179" s="404"/>
      <c r="AC179" s="404"/>
      <c r="AD179" s="404"/>
      <c r="AE179" s="346"/>
      <c r="AF179" s="346"/>
      <c r="AG179" s="354">
        <f t="shared" si="81"/>
        <v>6</v>
      </c>
      <c r="AH179" s="408"/>
      <c r="AI179" s="408"/>
      <c r="AJ179" s="408"/>
      <c r="AK179" s="408"/>
      <c r="AL179" s="408"/>
      <c r="AM179" s="408"/>
      <c r="AN179" s="408"/>
      <c r="AO179" s="408"/>
      <c r="AP179" s="408"/>
      <c r="AQ179" s="408"/>
      <c r="AR179" s="408"/>
      <c r="AS179" s="408"/>
      <c r="AT179" s="408"/>
      <c r="AU179" s="408"/>
      <c r="AV179" s="408"/>
      <c r="AW179" s="408"/>
      <c r="AX179" s="408"/>
      <c r="AY179" s="346"/>
      <c r="AZ179" s="346"/>
      <c r="BA179" s="346"/>
      <c r="BB179" s="346"/>
      <c r="BC179" s="346"/>
      <c r="BD179" s="346"/>
      <c r="BE179" s="346"/>
      <c r="BF179" s="346"/>
      <c r="BG179" s="346"/>
      <c r="BH179" s="346"/>
      <c r="BI179" s="346"/>
      <c r="BJ179" s="346"/>
    </row>
    <row r="180" spans="17:62" ht="18.75" thickBot="1">
      <c r="Q180" s="322">
        <v>7</v>
      </c>
      <c r="R180" s="333">
        <v>19.3</v>
      </c>
      <c r="S180" s="333">
        <v>92</v>
      </c>
      <c r="T180" s="102"/>
      <c r="W180" s="322">
        <v>7</v>
      </c>
      <c r="X180" s="333">
        <v>293</v>
      </c>
      <c r="Y180" s="333">
        <v>2.1</v>
      </c>
      <c r="Z180" s="322">
        <v>6.7</v>
      </c>
      <c r="AA180" s="333">
        <v>17.2</v>
      </c>
      <c r="AB180" s="323">
        <v>2.12</v>
      </c>
      <c r="AC180" s="323">
        <v>10.9</v>
      </c>
      <c r="AD180" s="323">
        <v>2.37</v>
      </c>
      <c r="AG180" s="218">
        <f t="shared" si="81"/>
        <v>7</v>
      </c>
      <c r="AH180" s="102">
        <f>Q180-Q179</f>
        <v>1</v>
      </c>
      <c r="AI180" s="102">
        <f>LN(R180/R179)/AH180</f>
        <v>0.15674471500430492</v>
      </c>
      <c r="AJ180" s="102">
        <f>(R179+R180)/2</f>
        <v>17.899999999999999</v>
      </c>
      <c r="AK180" s="102">
        <f>R180-R179</f>
        <v>2.8000000000000007</v>
      </c>
      <c r="AL180" s="102">
        <f>Y180*AL$85/2*24</f>
        <v>1.512</v>
      </c>
      <c r="AM180" s="102">
        <f t="shared" ref="AM180" si="108">AH180*AL180*27.75</f>
        <v>41.957999999999998</v>
      </c>
      <c r="AN180" s="102">
        <f>AA178-AA180+AM180</f>
        <v>40.658000000000001</v>
      </c>
      <c r="AO180" s="102">
        <f t="shared" ref="AO180" si="109">AN180/AJ180/AH180</f>
        <v>2.2713966480446928</v>
      </c>
      <c r="AP180" s="400">
        <f t="shared" ref="AP180:AP187" si="110">AO180/$I$20*1000</f>
        <v>16.369992645675847</v>
      </c>
      <c r="AQ180" s="400">
        <f t="shared" ref="AQ180:AQ187" si="111">AP180</f>
        <v>16.369992645675847</v>
      </c>
      <c r="AR180" s="400"/>
      <c r="AS180" s="102">
        <f t="shared" ref="AS180" si="112">AH180*AL180*4</f>
        <v>6.048</v>
      </c>
      <c r="AT180" s="102">
        <f t="shared" ref="AT180" si="113">AB179-AB180+AS180</f>
        <v>3.9279999999999999</v>
      </c>
      <c r="AU180" s="409">
        <f t="shared" ref="AU180" si="114">AT180/AJ180/AH180</f>
        <v>0.21944134078212291</v>
      </c>
      <c r="AV180" s="400">
        <f t="shared" ref="AV180" si="115">AU180/$I$20*1000</f>
        <v>1.5815173179254935</v>
      </c>
      <c r="AW180" s="400">
        <f t="shared" ref="AW180" si="116">AV180</f>
        <v>1.5815173179254935</v>
      </c>
      <c r="AX180" s="102">
        <f t="shared" ref="AX180" si="117">AP180/AV180</f>
        <v>10.350814663951121</v>
      </c>
      <c r="AY180"/>
      <c r="AZ180" s="102">
        <f>AH180*AL180*AVERAGE(AC178:AC180)</f>
        <v>19.504799999999999</v>
      </c>
      <c r="BA180" s="102">
        <f>AC180-AC178+AZ180</f>
        <v>15.504799999999999</v>
      </c>
      <c r="BB180" s="102">
        <f t="shared" ref="BB180" si="118">BA180/AJ180/AH180</f>
        <v>0.86618994413407824</v>
      </c>
      <c r="BC180" s="400">
        <f t="shared" ref="BC180" si="119">BB180/$I$20*1000</f>
        <v>6.2426450384346213</v>
      </c>
      <c r="BD180" s="102">
        <f t="shared" ref="BD180" si="120">BC180/AP180</f>
        <v>0.38134684440946426</v>
      </c>
      <c r="BF180" s="102">
        <f>AH180*AL180*AVERAGE(AD178:AD180)</f>
        <v>3.4624800000000002</v>
      </c>
      <c r="BG180" s="102">
        <f>AD180-AD178+BF180</f>
        <v>3.6224800000000004</v>
      </c>
      <c r="BH180" s="102">
        <f t="shared" ref="BH180" si="121">BG180/AJ180/AH180</f>
        <v>0.20237318435754192</v>
      </c>
      <c r="BI180" s="400">
        <f t="shared" ref="BI180" si="122">BH180/$I$20*1000</f>
        <v>1.4585068365169915</v>
      </c>
      <c r="BJ180" s="102">
        <f t="shared" ref="BJ180" si="123">BI180/AV180</f>
        <v>0.92221995926680256</v>
      </c>
    </row>
    <row r="181" spans="17:62" ht="18.75" thickBot="1">
      <c r="Q181" s="322">
        <v>7</v>
      </c>
      <c r="R181" s="333">
        <v>14</v>
      </c>
      <c r="S181" s="405"/>
      <c r="T181" s="357"/>
      <c r="U181" s="353"/>
      <c r="V181" s="354"/>
      <c r="W181" s="406"/>
      <c r="X181" s="407"/>
      <c r="Y181" s="407"/>
      <c r="Z181" s="406"/>
      <c r="AA181" s="407"/>
      <c r="AB181" s="404"/>
      <c r="AC181" s="404"/>
      <c r="AD181" s="404"/>
      <c r="AE181" s="346"/>
      <c r="AF181" s="346"/>
      <c r="AG181" s="354">
        <f t="shared" si="81"/>
        <v>7</v>
      </c>
      <c r="AH181" s="408"/>
      <c r="AI181" s="408"/>
      <c r="AJ181" s="408"/>
      <c r="AK181" s="408"/>
      <c r="AL181" s="408"/>
      <c r="AM181" s="408"/>
      <c r="AN181" s="408"/>
      <c r="AO181" s="408"/>
      <c r="AP181" s="408"/>
      <c r="AQ181" s="408"/>
      <c r="AR181" s="408"/>
      <c r="AS181" s="408"/>
      <c r="AT181" s="408"/>
      <c r="AU181" s="408"/>
      <c r="AV181" s="408"/>
      <c r="AW181" s="408"/>
      <c r="AX181" s="408"/>
      <c r="AY181" s="346"/>
      <c r="AZ181" s="346"/>
      <c r="BA181" s="346"/>
      <c r="BB181" s="346"/>
      <c r="BC181" s="346"/>
      <c r="BD181" s="346"/>
      <c r="BE181" s="346"/>
      <c r="BF181" s="346"/>
      <c r="BG181" s="346"/>
      <c r="BH181" s="346"/>
      <c r="BI181" s="346"/>
      <c r="BJ181" s="346"/>
    </row>
    <row r="182" spans="17:62" ht="18.75" thickBot="1">
      <c r="Q182" s="322">
        <v>8</v>
      </c>
      <c r="R182" s="333">
        <v>17.600000000000001</v>
      </c>
      <c r="S182" s="333">
        <v>95</v>
      </c>
      <c r="T182" s="102"/>
      <c r="W182" s="322">
        <v>8</v>
      </c>
      <c r="X182" s="333">
        <v>253</v>
      </c>
      <c r="Y182" s="333">
        <v>2.2999999999999998</v>
      </c>
      <c r="Z182" s="322">
        <v>7.7</v>
      </c>
      <c r="AA182" s="333">
        <v>22.1</v>
      </c>
      <c r="AB182" s="323">
        <v>2.78</v>
      </c>
      <c r="AC182" s="323">
        <v>13.9</v>
      </c>
      <c r="AD182" s="323">
        <v>2.4900000000000002</v>
      </c>
      <c r="AG182" s="218">
        <f t="shared" si="81"/>
        <v>8</v>
      </c>
      <c r="AH182" s="102">
        <f>Q182-Q181</f>
        <v>1</v>
      </c>
      <c r="AI182" s="102">
        <f>LN(R182/R181)/AH182</f>
        <v>0.22884157242884764</v>
      </c>
      <c r="AJ182" s="102">
        <f>(R181+R182)/2</f>
        <v>15.8</v>
      </c>
      <c r="AK182" s="102">
        <f>R182-R181</f>
        <v>3.6000000000000014</v>
      </c>
      <c r="AL182" s="102">
        <f>Y182*AL$85/2*24</f>
        <v>1.6559999999999997</v>
      </c>
      <c r="AM182" s="102">
        <f t="shared" ref="AM182" si="124">AH182*AL182*27.75</f>
        <v>45.953999999999994</v>
      </c>
      <c r="AN182" s="102">
        <f>AA180-AA182+AM182</f>
        <v>41.053999999999988</v>
      </c>
      <c r="AO182" s="102">
        <f t="shared" ref="AO182" si="125">AN182/AJ182/AH182</f>
        <v>2.5983544303797461</v>
      </c>
      <c r="AP182" s="400">
        <f t="shared" si="110"/>
        <v>18.726382709418683</v>
      </c>
      <c r="AQ182" s="400">
        <f t="shared" si="111"/>
        <v>18.726382709418683</v>
      </c>
      <c r="AR182" s="400"/>
      <c r="AS182" s="102">
        <f t="shared" ref="AS182" si="126">AH182*AL182*4</f>
        <v>6.6239999999999988</v>
      </c>
      <c r="AT182" s="102">
        <f t="shared" ref="AT182" si="127">AB181-AB182+AS182</f>
        <v>3.843999999999999</v>
      </c>
      <c r="AU182" s="409">
        <f t="shared" ref="AU182" si="128">AT182/AJ182/AH182</f>
        <v>0.24329113924050624</v>
      </c>
      <c r="AV182" s="400">
        <f t="shared" ref="AV182" si="129">AU182/$I$20*1000</f>
        <v>1.7534032039510259</v>
      </c>
      <c r="AW182" s="400">
        <f t="shared" ref="AW182" si="130">AV182</f>
        <v>1.7534032039510259</v>
      </c>
      <c r="AX182" s="102">
        <f t="shared" ref="AX182" si="131">AP182/AV182</f>
        <v>10.680020811654527</v>
      </c>
      <c r="AY182"/>
      <c r="AZ182" s="102">
        <f>AH182*AL182*AVERAGE(AC180:AC182)</f>
        <v>20.534399999999998</v>
      </c>
      <c r="BA182" s="102">
        <f>AC182-AC180+AZ182</f>
        <v>23.534399999999998</v>
      </c>
      <c r="BB182" s="102">
        <f t="shared" ref="BB182" si="132">BA182/AJ182/AH182</f>
        <v>1.489518987341772</v>
      </c>
      <c r="BC182" s="400">
        <f t="shared" ref="BC182" si="133">BB182/$I$20*1000</f>
        <v>10.734987607457086</v>
      </c>
      <c r="BD182" s="102">
        <f t="shared" ref="BD182" si="134">BC182/AP182</f>
        <v>0.57325473766259094</v>
      </c>
      <c r="BF182" s="102">
        <f>AH182*AL182*AVERAGE(AD180:AD182)</f>
        <v>4.0240799999999997</v>
      </c>
      <c r="BG182" s="102">
        <f>AD182-AD180+BF182</f>
        <v>4.1440799999999998</v>
      </c>
      <c r="BH182" s="102">
        <f t="shared" ref="BH182" si="135">BG182/AJ182/AH182</f>
        <v>0.26228354430379747</v>
      </c>
      <c r="BI182" s="400">
        <f t="shared" ref="BI182" si="136">BH182/$I$20*1000</f>
        <v>1.8902817766465583</v>
      </c>
      <c r="BJ182" s="102">
        <f t="shared" ref="BJ182" si="137">BI182/AV182</f>
        <v>1.0780645161290328</v>
      </c>
    </row>
    <row r="183" spans="17:62" ht="18.75" thickBot="1">
      <c r="Q183" s="322">
        <v>8</v>
      </c>
      <c r="R183" s="333">
        <v>14.5</v>
      </c>
      <c r="S183" s="405"/>
      <c r="T183" s="357"/>
      <c r="U183" s="353"/>
      <c r="V183" s="354"/>
      <c r="W183" s="406"/>
      <c r="X183" s="407"/>
      <c r="Y183" s="407"/>
      <c r="Z183" s="406"/>
      <c r="AA183" s="407"/>
      <c r="AB183" s="404"/>
      <c r="AC183" s="404"/>
      <c r="AD183" s="404"/>
      <c r="AE183" s="346"/>
      <c r="AF183" s="346"/>
      <c r="AG183" s="354">
        <f t="shared" si="81"/>
        <v>8</v>
      </c>
      <c r="AH183" s="346"/>
      <c r="AI183" s="357"/>
      <c r="AJ183" s="357"/>
      <c r="AK183" s="357"/>
      <c r="AL183" s="357"/>
      <c r="AM183" s="357"/>
      <c r="AN183" s="357"/>
      <c r="AO183" s="357"/>
      <c r="AP183" s="357"/>
      <c r="AQ183" s="357"/>
      <c r="AR183" s="357"/>
      <c r="AS183" s="408"/>
      <c r="AT183" s="408"/>
      <c r="AU183" s="408"/>
      <c r="AV183" s="408"/>
      <c r="AW183" s="408"/>
      <c r="AX183" s="408"/>
      <c r="AY183" s="346"/>
      <c r="AZ183" s="346"/>
      <c r="BA183" s="346"/>
      <c r="BB183" s="346"/>
      <c r="BC183" s="346"/>
      <c r="BD183" s="346"/>
      <c r="BE183" s="346"/>
      <c r="BF183" s="346"/>
      <c r="BG183" s="346"/>
      <c r="BH183" s="346"/>
      <c r="BI183" s="346"/>
      <c r="BJ183" s="346"/>
    </row>
    <row r="184" spans="17:62" ht="18.75" thickBot="1">
      <c r="Q184" s="322">
        <v>9</v>
      </c>
      <c r="R184" s="333">
        <v>21.7</v>
      </c>
      <c r="S184" s="333">
        <v>96</v>
      </c>
      <c r="T184" s="102"/>
      <c r="W184" s="322">
        <v>9</v>
      </c>
      <c r="X184" s="333">
        <v>262</v>
      </c>
      <c r="Y184" s="333">
        <v>2.5</v>
      </c>
      <c r="Z184" s="322">
        <v>8.6999999999999993</v>
      </c>
      <c r="AA184" s="333">
        <v>14.1</v>
      </c>
      <c r="AB184" s="323">
        <v>2.1</v>
      </c>
      <c r="AC184" s="323">
        <v>13.7</v>
      </c>
      <c r="AD184" s="323">
        <v>2.2000000000000002</v>
      </c>
      <c r="AG184" s="218">
        <f t="shared" si="81"/>
        <v>9</v>
      </c>
      <c r="AH184" s="102">
        <f>Q184-Q183</f>
        <v>1</v>
      </c>
      <c r="AI184" s="102">
        <f>LN(R184/R183)/AH184</f>
        <v>0.40316361111988508</v>
      </c>
      <c r="AJ184" s="102">
        <f>(R183+R184)/2</f>
        <v>18.100000000000001</v>
      </c>
      <c r="AK184" s="102">
        <f>R184-R183</f>
        <v>7.1999999999999993</v>
      </c>
      <c r="AL184" s="102">
        <f>Y184*AL$85/2*24</f>
        <v>1.7999999999999998</v>
      </c>
      <c r="AM184" s="102">
        <f t="shared" ref="AM184" si="138">AH184*AL184*27.75</f>
        <v>49.949999999999996</v>
      </c>
      <c r="AN184" s="102">
        <f>AA182-AA184+AM184</f>
        <v>57.949999999999996</v>
      </c>
      <c r="AO184" s="102">
        <f t="shared" ref="AO184" si="139">AN184/AJ184/AH184</f>
        <v>3.2016574585635356</v>
      </c>
      <c r="AP184" s="400">
        <f t="shared" si="110"/>
        <v>23.074397461920984</v>
      </c>
      <c r="AQ184" s="400">
        <f t="shared" si="111"/>
        <v>23.074397461920984</v>
      </c>
      <c r="AR184" s="400"/>
      <c r="AS184" s="102">
        <f t="shared" ref="AS184" si="140">AH184*AL184*4</f>
        <v>7.1999999999999993</v>
      </c>
      <c r="AT184" s="102">
        <f t="shared" ref="AT184" si="141">AB183-AB184+AS184</f>
        <v>5.0999999999999996</v>
      </c>
      <c r="AU184" s="409">
        <f t="shared" ref="AU184" si="142">AT184/AJ184/AH184</f>
        <v>0.28176795580110492</v>
      </c>
      <c r="AV184" s="400">
        <f t="shared" ref="AV184" si="143">AU184/$I$20*1000</f>
        <v>2.0307062477272999</v>
      </c>
      <c r="AW184" s="400">
        <f t="shared" ref="AW184" si="144">AV184</f>
        <v>2.0307062477272999</v>
      </c>
      <c r="AX184" s="102">
        <f t="shared" ref="AX184" si="145">AP184/AV184</f>
        <v>11.362745098039214</v>
      </c>
      <c r="AY184"/>
      <c r="AZ184" s="102">
        <f>AH184*AL184*AVERAGE(AC182:AC184)</f>
        <v>24.84</v>
      </c>
      <c r="BA184" s="102">
        <f>AC184-AC182+AZ184</f>
        <v>24.64</v>
      </c>
      <c r="BB184" s="102">
        <f t="shared" ref="BB184" si="146">BA184/AJ184/AH184</f>
        <v>1.3613259668508286</v>
      </c>
      <c r="BC184" s="400">
        <f t="shared" ref="BC184" si="147">BB184/$I$20*1000</f>
        <v>9.8110984203922875</v>
      </c>
      <c r="BD184" s="102">
        <f t="shared" ref="BD184" si="148">BC184/AP184</f>
        <v>0.42519413287316654</v>
      </c>
      <c r="BF184" s="102">
        <f>AH184*AL184*AVERAGE(AD182:AD184)</f>
        <v>4.2210000000000001</v>
      </c>
      <c r="BG184" s="102">
        <f>AD184-AD182+BF184</f>
        <v>3.931</v>
      </c>
      <c r="BH184" s="102">
        <f t="shared" ref="BH184" si="149">BG184/AJ184/AH184</f>
        <v>0.21718232044198893</v>
      </c>
      <c r="BI184" s="400">
        <f t="shared" ref="BI184" si="150">BH184/$I$20*1000</f>
        <v>1.5652365215325521</v>
      </c>
      <c r="BJ184" s="102">
        <f t="shared" ref="BJ184" si="151">BI184/AV184</f>
        <v>0.77078431372549017</v>
      </c>
    </row>
    <row r="185" spans="17:62" ht="18.75" thickBot="1">
      <c r="Q185" s="322">
        <v>9</v>
      </c>
      <c r="R185" s="333">
        <v>13.5</v>
      </c>
      <c r="S185" s="405"/>
      <c r="T185" s="357"/>
      <c r="U185" s="353"/>
      <c r="V185" s="354"/>
      <c r="W185" s="406"/>
      <c r="X185" s="407"/>
      <c r="Y185" s="407"/>
      <c r="Z185" s="406"/>
      <c r="AA185" s="407"/>
      <c r="AB185" s="404"/>
      <c r="AC185" s="404"/>
      <c r="AD185" s="404"/>
      <c r="AE185" s="346"/>
      <c r="AF185" s="346"/>
      <c r="AG185" s="354">
        <f t="shared" si="81"/>
        <v>9</v>
      </c>
      <c r="AH185" s="346"/>
      <c r="AI185" s="357"/>
      <c r="AJ185" s="357"/>
      <c r="AK185" s="357"/>
      <c r="AL185" s="357"/>
      <c r="AM185" s="357"/>
      <c r="AN185" s="357"/>
      <c r="AO185" s="357"/>
      <c r="AP185" s="357"/>
      <c r="AQ185" s="357"/>
      <c r="AR185" s="357"/>
      <c r="AS185" s="408"/>
      <c r="AT185" s="408"/>
      <c r="AU185" s="408"/>
      <c r="AV185" s="408"/>
      <c r="AW185" s="408"/>
      <c r="AX185" s="408"/>
      <c r="AY185" s="346"/>
      <c r="AZ185" s="346"/>
      <c r="BA185" s="346"/>
      <c r="BB185" s="346"/>
      <c r="BC185" s="346"/>
      <c r="BD185" s="346"/>
      <c r="BE185" s="346"/>
      <c r="BF185" s="346"/>
      <c r="BG185" s="346"/>
      <c r="BH185" s="346"/>
      <c r="BI185" s="346"/>
      <c r="BJ185" s="346"/>
    </row>
    <row r="186" spans="17:62" ht="18.75" thickBot="1">
      <c r="Q186" s="322">
        <v>10</v>
      </c>
      <c r="R186" s="333">
        <v>16</v>
      </c>
      <c r="S186" s="333">
        <v>96</v>
      </c>
      <c r="T186" s="102"/>
      <c r="W186" s="322">
        <v>10</v>
      </c>
      <c r="X186" s="333">
        <v>264</v>
      </c>
      <c r="Y186" s="333">
        <v>2.7</v>
      </c>
      <c r="Z186" s="322">
        <v>9.6999999999999993</v>
      </c>
      <c r="AA186" s="333">
        <v>13.7</v>
      </c>
      <c r="AB186" s="324"/>
      <c r="AC186" s="323">
        <v>14.9</v>
      </c>
      <c r="AD186" s="323">
        <v>2.23</v>
      </c>
      <c r="AG186" s="218">
        <f t="shared" si="81"/>
        <v>10</v>
      </c>
      <c r="AH186" s="102">
        <f>Q186-Q185</f>
        <v>1</v>
      </c>
      <c r="AI186" s="102">
        <f>LN(R186/R185)/AH186</f>
        <v>0.16989903679539742</v>
      </c>
      <c r="AJ186" s="102">
        <f>(R185+R186)/2</f>
        <v>14.75</v>
      </c>
      <c r="AK186" s="102">
        <f>R186-R185</f>
        <v>2.5</v>
      </c>
      <c r="AL186" s="102">
        <f>Y186*AL$85/2*24</f>
        <v>1.944</v>
      </c>
      <c r="AM186" s="102">
        <f t="shared" ref="AM186" si="152">AH186*AL186*27.75</f>
        <v>53.945999999999998</v>
      </c>
      <c r="AN186" s="102">
        <f>AA184-AA186+AM186</f>
        <v>54.345999999999997</v>
      </c>
      <c r="AO186" s="102">
        <f t="shared" ref="AO186" si="153">AN186/AJ186/AH186</f>
        <v>3.6844745762711861</v>
      </c>
      <c r="AP186" s="400">
        <f t="shared" si="110"/>
        <v>26.554068294791357</v>
      </c>
      <c r="AQ186" s="400">
        <f t="shared" si="111"/>
        <v>26.554068294791357</v>
      </c>
      <c r="AR186" s="400"/>
      <c r="AS186" s="102">
        <f t="shared" ref="AS186:AS187" si="154">AH186*AL186*4</f>
        <v>7.7759999999999998</v>
      </c>
      <c r="AT186" s="102">
        <f t="shared" ref="AT186:AT187" si="155">AB185-AB186+AS186</f>
        <v>7.7759999999999998</v>
      </c>
      <c r="AU186" s="409">
        <f t="shared" ref="AU186:AU187" si="156">AT186/AJ186/AH186</f>
        <v>0.52718644067796605</v>
      </c>
      <c r="AV186" s="400">
        <f t="shared" ref="AV186:AV187" si="157">AU186/$I$20*1000</f>
        <v>3.7994412663360246</v>
      </c>
      <c r="AW186" s="400">
        <f t="shared" ref="AW186:AW187" si="158">AV186</f>
        <v>3.7994412663360246</v>
      </c>
      <c r="AX186" s="102">
        <f t="shared" ref="AX186:AX187" si="159">AP186/AV186</f>
        <v>6.9889403292181065</v>
      </c>
      <c r="AY186"/>
      <c r="AZ186" s="102">
        <f>AH186*AL186*AVERAGE(AC184:AC186)</f>
        <v>27.799199999999999</v>
      </c>
      <c r="BA186" s="102">
        <f>AC186-AC184+AZ186</f>
        <v>28.999200000000002</v>
      </c>
      <c r="BB186" s="102">
        <f t="shared" ref="BB186:BB187" si="160">BA186/AJ186/AH186</f>
        <v>1.9660474576271187</v>
      </c>
      <c r="BC186" s="400">
        <f t="shared" ref="BC186:BC187" si="161">BB186/$I$20*1000</f>
        <v>14.16933605590685</v>
      </c>
      <c r="BD186" s="102">
        <f t="shared" ref="BD186:BD187" si="162">BC186/AP186</f>
        <v>0.53360320906782477</v>
      </c>
      <c r="BF186" s="102">
        <f>AH186*AL186*AVERAGE(AD184:AD186)</f>
        <v>4.3059599999999998</v>
      </c>
      <c r="BG186" s="102">
        <f>AD186-AD184+BF186</f>
        <v>4.33596</v>
      </c>
      <c r="BH186" s="102">
        <f t="shared" ref="BH186:BH187" si="163">BG186/AJ186/AH186</f>
        <v>0.29396338983050846</v>
      </c>
      <c r="BI186" s="400">
        <f t="shared" ref="BI186:BI187" si="164">BH186/$I$20*1000</f>
        <v>2.1185989394524625</v>
      </c>
      <c r="BJ186" s="102">
        <f t="shared" ref="BJ186:BJ187" si="165">BI186/AV186</f>
        <v>0.55760802469135795</v>
      </c>
    </row>
    <row r="187" spans="17:62" ht="18.75" thickBot="1">
      <c r="Q187" s="322">
        <v>11</v>
      </c>
      <c r="R187" s="333">
        <v>28.1</v>
      </c>
      <c r="S187" s="333">
        <v>95</v>
      </c>
      <c r="T187" s="102"/>
      <c r="W187" s="322">
        <v>11</v>
      </c>
      <c r="X187" s="333">
        <v>169</v>
      </c>
      <c r="Y187" s="333">
        <v>2.9</v>
      </c>
      <c r="Z187" s="322">
        <v>10.8</v>
      </c>
      <c r="AA187" s="333">
        <v>12.8</v>
      </c>
      <c r="AB187" s="323">
        <v>1.74</v>
      </c>
      <c r="AC187" s="323">
        <v>13.3</v>
      </c>
      <c r="AD187" s="323">
        <v>2.41</v>
      </c>
      <c r="AG187" s="218">
        <f t="shared" si="81"/>
        <v>11</v>
      </c>
      <c r="AH187" s="102">
        <f>Q187-Q186</f>
        <v>1</v>
      </c>
      <c r="AI187" s="102">
        <f>LN(R187/R186)/AH187</f>
        <v>0.56318085409991891</v>
      </c>
      <c r="AJ187" s="102">
        <f>(R186+R187)/2</f>
        <v>22.05</v>
      </c>
      <c r="AK187" s="102">
        <f>R187-R186</f>
        <v>12.100000000000001</v>
      </c>
      <c r="AL187" s="102">
        <f>Y187*AL$85/2*24</f>
        <v>2.0880000000000001</v>
      </c>
      <c r="AM187" s="102">
        <f>AH187*AL187*27.75</f>
        <v>57.942</v>
      </c>
      <c r="AN187" s="102">
        <f>AA186-AA187+AM187</f>
        <v>58.841999999999999</v>
      </c>
      <c r="AO187" s="102">
        <f>AN187/AJ187/AH187</f>
        <v>2.6685714285714286</v>
      </c>
      <c r="AP187" s="400">
        <f t="shared" si="110"/>
        <v>19.232437759288008</v>
      </c>
      <c r="AQ187" s="400">
        <f t="shared" si="111"/>
        <v>19.232437759288008</v>
      </c>
      <c r="AR187" s="400"/>
      <c r="AS187" s="102">
        <f t="shared" si="154"/>
        <v>8.3520000000000003</v>
      </c>
      <c r="AT187" s="102">
        <f t="shared" si="155"/>
        <v>6.6120000000000001</v>
      </c>
      <c r="AU187" s="409">
        <f t="shared" si="156"/>
        <v>0.29986394557823126</v>
      </c>
      <c r="AV187" s="400">
        <f t="shared" si="157"/>
        <v>2.1611243408519814</v>
      </c>
      <c r="AW187" s="416">
        <f t="shared" si="158"/>
        <v>2.1611243408519814</v>
      </c>
      <c r="AX187" s="416">
        <f t="shared" si="159"/>
        <v>8.8992740471869336</v>
      </c>
      <c r="AY187" s="399"/>
      <c r="AZ187" s="416">
        <f t="shared" ref="AZ187" si="166">AH187*AL187*AVERAGE(AC186:AC187)</f>
        <v>29.440800000000003</v>
      </c>
      <c r="BA187" s="416">
        <f t="shared" ref="BA187" si="167">AC187-AC186+AZ187</f>
        <v>27.840800000000002</v>
      </c>
      <c r="BB187" s="416">
        <f t="shared" si="160"/>
        <v>1.2626213151927439</v>
      </c>
      <c r="BC187" s="416">
        <f t="shared" si="161"/>
        <v>9.0997323878995555</v>
      </c>
      <c r="BD187" s="416">
        <f t="shared" si="162"/>
        <v>0.47314503245980771</v>
      </c>
      <c r="BE187" s="416"/>
      <c r="BF187" s="416">
        <f t="shared" ref="BF187" si="168">AH187*AL187*AVERAGE(AD186:AD187)</f>
        <v>4.8441600000000005</v>
      </c>
      <c r="BG187" s="416">
        <f t="shared" ref="BG187" si="169">AD187-AD186+BF187</f>
        <v>5.0241600000000002</v>
      </c>
      <c r="BH187" s="416">
        <f t="shared" si="163"/>
        <v>0.22785306122448978</v>
      </c>
      <c r="BI187" s="416">
        <f t="shared" si="164"/>
        <v>1.6421407241885801</v>
      </c>
      <c r="BJ187" s="416">
        <f t="shared" si="165"/>
        <v>0.7598548094373867</v>
      </c>
    </row>
    <row r="188" spans="17:62" ht="18.75" thickBot="1">
      <c r="Q188" s="322">
        <v>11</v>
      </c>
      <c r="R188" s="333">
        <v>15.4</v>
      </c>
      <c r="S188" s="405"/>
      <c r="T188" s="357"/>
      <c r="U188" s="353"/>
      <c r="V188" s="354"/>
      <c r="W188" s="406"/>
      <c r="X188" s="407"/>
      <c r="Y188" s="407"/>
      <c r="Z188" s="406"/>
      <c r="AA188" s="407"/>
      <c r="AB188" s="404"/>
      <c r="AC188" s="404"/>
      <c r="AD188" s="404"/>
      <c r="AE188" s="346"/>
      <c r="AF188" s="346"/>
      <c r="AG188" s="354">
        <f t="shared" si="81"/>
        <v>11</v>
      </c>
      <c r="AH188" s="346"/>
      <c r="AI188" s="357"/>
      <c r="AJ188" s="357"/>
      <c r="AK188" s="357"/>
      <c r="AL188" s="357"/>
      <c r="AM188" s="357"/>
      <c r="AN188" s="357"/>
      <c r="AO188" s="357"/>
      <c r="AP188" s="357"/>
      <c r="AQ188" s="357"/>
      <c r="AR188" s="357"/>
      <c r="AS188" s="408"/>
      <c r="AT188" s="408"/>
      <c r="AU188" s="408"/>
      <c r="AV188" s="408"/>
      <c r="AW188" s="408"/>
      <c r="AX188" s="408"/>
      <c r="AY188" s="346"/>
      <c r="AZ188" s="346"/>
      <c r="BA188" s="346"/>
      <c r="BB188" s="346"/>
      <c r="BC188" s="346"/>
      <c r="BD188" s="346"/>
      <c r="BE188" s="346"/>
      <c r="BF188" s="346"/>
      <c r="BG188" s="346"/>
      <c r="BH188" s="346"/>
      <c r="BI188" s="346"/>
      <c r="BJ188" s="346"/>
    </row>
    <row r="189" spans="17:62" ht="18.75" thickBot="1">
      <c r="Q189" s="322">
        <v>12</v>
      </c>
      <c r="R189" s="333">
        <v>20.7</v>
      </c>
      <c r="S189" s="333">
        <v>96</v>
      </c>
      <c r="T189" s="102"/>
      <c r="W189" s="322">
        <v>12</v>
      </c>
      <c r="X189" s="333">
        <v>251</v>
      </c>
      <c r="Y189" s="333">
        <v>3.1</v>
      </c>
      <c r="Z189" s="322">
        <v>11.7</v>
      </c>
      <c r="AA189" s="333">
        <v>13.7</v>
      </c>
      <c r="AB189" s="323">
        <v>1.96</v>
      </c>
      <c r="AC189" s="323">
        <v>13.2</v>
      </c>
      <c r="AD189" s="323">
        <v>2.35</v>
      </c>
      <c r="AG189" s="218">
        <f t="shared" si="81"/>
        <v>12</v>
      </c>
      <c r="AH189" s="102">
        <f>Q189-Q188</f>
        <v>1</v>
      </c>
      <c r="AI189" s="102">
        <f>LN(R189/R188)/AH189</f>
        <v>0.29576619085173989</v>
      </c>
      <c r="AJ189" s="102">
        <f>(R188+R189)/2</f>
        <v>18.05</v>
      </c>
      <c r="AK189" s="102">
        <f>R189-R188</f>
        <v>5.2999999999999989</v>
      </c>
      <c r="AL189" s="102">
        <f>Y189*AL$85/2*24</f>
        <v>2.2320000000000002</v>
      </c>
      <c r="AM189" s="102">
        <f t="shared" ref="AM189" si="170">AH189*AL189*27.75</f>
        <v>61.938000000000002</v>
      </c>
      <c r="AN189" s="102">
        <f>AA187-AA189+AM189</f>
        <v>61.038000000000004</v>
      </c>
      <c r="AO189" s="102">
        <f t="shared" ref="AO189" si="171">AN189/AJ189/AH189</f>
        <v>3.3816066481994462</v>
      </c>
      <c r="AP189" s="400">
        <f t="shared" ref="AP189" si="172">AO189/$I$20*1000</f>
        <v>24.371294203170919</v>
      </c>
      <c r="AQ189" s="400">
        <f t="shared" ref="AQ189" si="173">AP189</f>
        <v>24.371294203170919</v>
      </c>
      <c r="AR189" s="400"/>
      <c r="AS189" s="102">
        <f t="shared" ref="AS189" si="174">AH189*AL189*4</f>
        <v>8.9280000000000008</v>
      </c>
      <c r="AT189" s="102">
        <f t="shared" ref="AT189" si="175">AB188-AB189+AS189</f>
        <v>6.9680000000000009</v>
      </c>
      <c r="AU189" s="409">
        <f t="shared" ref="AU189" si="176">AT189/AJ189/AH189</f>
        <v>0.38603878116343493</v>
      </c>
      <c r="AV189" s="400">
        <f t="shared" ref="AV189" si="177">AU189/$I$20*1000</f>
        <v>2.7821877847848056</v>
      </c>
      <c r="AW189" s="400">
        <f t="shared" ref="AW189" si="178">AV189</f>
        <v>2.7821877847848056</v>
      </c>
      <c r="AX189" s="102">
        <f t="shared" ref="AX189" si="179">AP189/AV189</f>
        <v>8.7597588978185996</v>
      </c>
      <c r="AY189"/>
      <c r="AZ189" s="102">
        <f>AH189*AL189*AVERAGE(AC187:AC189)</f>
        <v>29.574000000000002</v>
      </c>
      <c r="BA189" s="102">
        <f>AC189-AC187+AZ189</f>
        <v>29.474</v>
      </c>
      <c r="BB189" s="102">
        <f t="shared" ref="BB189" si="180">BA189/AJ189/AH189</f>
        <v>1.6329085872576177</v>
      </c>
      <c r="BC189" s="400">
        <f t="shared" ref="BC189" si="181">BB189/$I$20*1000</f>
        <v>11.768398790003927</v>
      </c>
      <c r="BD189" s="102">
        <f t="shared" ref="BD189" si="182">BC189/AP189</f>
        <v>0.48287951767751236</v>
      </c>
      <c r="BF189" s="102">
        <f>AH189*AL189*AVERAGE(AD187:AD189)</f>
        <v>5.3121600000000004</v>
      </c>
      <c r="BG189" s="102">
        <f>AD189-AD187+BF189</f>
        <v>5.2521599999999999</v>
      </c>
      <c r="BH189" s="102">
        <f t="shared" ref="BH189" si="183">BG189/AJ189/AH189</f>
        <v>0.29097839335180053</v>
      </c>
      <c r="BI189" s="400">
        <f t="shared" ref="BI189" si="184">BH189/$I$20*1000</f>
        <v>2.0970860212019753</v>
      </c>
      <c r="BJ189" s="102">
        <f t="shared" ref="BJ189" si="185">BI189/AV189</f>
        <v>0.75375430539609645</v>
      </c>
    </row>
    <row r="190" spans="17:62" ht="18.75" thickBot="1">
      <c r="Q190" s="322">
        <v>12</v>
      </c>
      <c r="R190" s="333">
        <v>16.5</v>
      </c>
      <c r="S190" s="405"/>
      <c r="T190" s="357"/>
      <c r="U190" s="353"/>
      <c r="V190" s="354"/>
      <c r="W190" s="406"/>
      <c r="X190" s="407"/>
      <c r="Y190" s="407"/>
      <c r="Z190" s="406"/>
      <c r="AA190" s="407"/>
      <c r="AB190" s="404"/>
      <c r="AC190" s="404"/>
      <c r="AD190" s="404"/>
      <c r="AE190" s="346"/>
      <c r="AF190" s="346"/>
      <c r="AG190" s="354">
        <f t="shared" si="81"/>
        <v>12</v>
      </c>
      <c r="AH190" s="346"/>
      <c r="AI190" s="357"/>
      <c r="AJ190" s="357"/>
      <c r="AK190" s="357"/>
      <c r="AL190" s="357"/>
      <c r="AM190" s="357"/>
      <c r="AN190" s="357"/>
      <c r="AO190" s="357"/>
      <c r="AP190" s="357"/>
      <c r="AQ190" s="357"/>
      <c r="AR190" s="357"/>
      <c r="AS190" s="408"/>
      <c r="AT190" s="408"/>
      <c r="AU190" s="408"/>
      <c r="AV190" s="408"/>
      <c r="AW190" s="408"/>
      <c r="AX190" s="408"/>
      <c r="AY190" s="346"/>
      <c r="AZ190" s="346"/>
      <c r="BA190" s="346"/>
      <c r="BB190" s="346"/>
      <c r="BC190" s="346"/>
      <c r="BD190" s="346"/>
      <c r="BE190" s="346"/>
      <c r="BF190" s="346"/>
      <c r="BG190" s="346"/>
      <c r="BH190" s="346"/>
      <c r="BI190" s="346"/>
      <c r="BJ190" s="346"/>
    </row>
    <row r="191" spans="17:62" ht="18.75" thickBot="1">
      <c r="Q191" s="322">
        <v>13</v>
      </c>
      <c r="R191" s="333">
        <v>21.7</v>
      </c>
      <c r="S191" s="333">
        <v>96</v>
      </c>
      <c r="T191" s="102"/>
      <c r="W191" s="322">
        <v>13</v>
      </c>
      <c r="X191" s="333">
        <v>221</v>
      </c>
      <c r="Y191" s="333">
        <v>3.3</v>
      </c>
      <c r="Z191" s="322">
        <v>12.7</v>
      </c>
      <c r="AA191" s="333">
        <v>13.7</v>
      </c>
      <c r="AB191" s="323">
        <v>2</v>
      </c>
      <c r="AC191" s="323">
        <v>13.4</v>
      </c>
      <c r="AD191" s="323">
        <v>2.42</v>
      </c>
      <c r="AG191" s="218">
        <f t="shared" si="81"/>
        <v>13</v>
      </c>
      <c r="AH191" s="102">
        <f>Q191-Q190</f>
        <v>1</v>
      </c>
      <c r="AI191" s="102">
        <f>LN(R191/R190)/AH191</f>
        <v>0.27395187963987894</v>
      </c>
      <c r="AJ191" s="102">
        <f>(R190+R191)/2</f>
        <v>19.100000000000001</v>
      </c>
      <c r="AK191" s="102">
        <f>R191-R190</f>
        <v>5.1999999999999993</v>
      </c>
      <c r="AL191" s="102">
        <f>Y191*AL$85/2*24</f>
        <v>2.3759999999999999</v>
      </c>
      <c r="AM191" s="102">
        <f t="shared" ref="AM191" si="186">AH191*AL191*27.75</f>
        <v>65.933999999999997</v>
      </c>
      <c r="AN191" s="102">
        <f>AA189-AA191+AM191</f>
        <v>65.933999999999997</v>
      </c>
      <c r="AO191" s="102">
        <f t="shared" ref="AO191" si="187">AN191/AJ191/AH191</f>
        <v>3.4520418848167536</v>
      </c>
      <c r="AP191" s="400">
        <f t="shared" ref="AP191" si="188">AO191/$I$20*1000</f>
        <v>24.878922100929039</v>
      </c>
      <c r="AQ191" s="400">
        <f t="shared" ref="AQ191" si="189">AP191</f>
        <v>24.878922100929039</v>
      </c>
      <c r="AR191" s="400"/>
      <c r="AS191" s="102">
        <f t="shared" ref="AS191" si="190">AH191*AL191*4</f>
        <v>9.5039999999999996</v>
      </c>
      <c r="AT191" s="102">
        <f t="shared" ref="AT191" si="191">AB190-AB191+AS191</f>
        <v>7.5039999999999996</v>
      </c>
      <c r="AU191" s="409">
        <f t="shared" ref="AU191" si="192">AT191/AJ191/AH191</f>
        <v>0.39287958115183241</v>
      </c>
      <c r="AV191" s="400">
        <f t="shared" ref="AV191" si="193">AU191/$I$20*1000</f>
        <v>2.8314895417443426</v>
      </c>
      <c r="AW191" s="400">
        <f t="shared" ref="AW191" si="194">AV191</f>
        <v>2.8314895417443426</v>
      </c>
      <c r="AX191" s="102">
        <f t="shared" ref="AX191" si="195">AP191/AV191</f>
        <v>8.786513859275054</v>
      </c>
      <c r="AY191"/>
      <c r="AZ191" s="102">
        <f>AH191*AL191*AVERAGE(AC189:AC191)</f>
        <v>31.6008</v>
      </c>
      <c r="BA191" s="102">
        <f>AC191-AC189+AZ191</f>
        <v>31.800800000000002</v>
      </c>
      <c r="BB191" s="102">
        <f t="shared" ref="BB191" si="196">BA191/AJ191/AH191</f>
        <v>1.6649633507853403</v>
      </c>
      <c r="BC191" s="400">
        <f t="shared" ref="BC191" si="197">BB191/$I$20*1000</f>
        <v>11.999417992950894</v>
      </c>
      <c r="BD191" s="102">
        <f t="shared" ref="BD191" si="198">BC191/AP191</f>
        <v>0.48231261564594902</v>
      </c>
      <c r="BF191" s="102">
        <f>AH191*AL191*AVERAGE(AD189:AD191)</f>
        <v>5.6667599999999991</v>
      </c>
      <c r="BG191" s="102">
        <f>AD191-AD189+BF191</f>
        <v>5.7367599999999985</v>
      </c>
      <c r="BH191" s="102">
        <f t="shared" ref="BH191" si="199">BG191/AJ191/AH191</f>
        <v>0.30035392670157057</v>
      </c>
      <c r="BI191" s="400">
        <f t="shared" ref="BI191" si="200">BH191/$I$20*1000</f>
        <v>2.164655642790148</v>
      </c>
      <c r="BJ191" s="102">
        <f t="shared" ref="BJ191" si="201">BI191/AV191</f>
        <v>0.76449360341151362</v>
      </c>
    </row>
    <row r="192" spans="17:62" ht="18.75" thickBot="1">
      <c r="Q192" s="322">
        <v>13</v>
      </c>
      <c r="R192" s="333">
        <v>16.600000000000001</v>
      </c>
      <c r="S192" s="405"/>
      <c r="T192" s="357"/>
      <c r="U192" s="353"/>
      <c r="V192" s="354"/>
      <c r="W192" s="406"/>
      <c r="X192" s="407"/>
      <c r="Y192" s="407"/>
      <c r="Z192" s="406"/>
      <c r="AA192" s="407"/>
      <c r="AB192" s="404"/>
      <c r="AC192" s="404"/>
      <c r="AD192" s="404"/>
      <c r="AE192" s="346"/>
      <c r="AF192" s="346"/>
      <c r="AG192" s="354">
        <f t="shared" si="81"/>
        <v>13</v>
      </c>
      <c r="AH192" s="346"/>
      <c r="AI192" s="357"/>
      <c r="AJ192" s="357"/>
      <c r="AK192" s="357"/>
      <c r="AL192" s="357"/>
      <c r="AM192" s="357"/>
      <c r="AN192" s="357"/>
      <c r="AO192" s="357"/>
      <c r="AP192" s="357"/>
      <c r="AQ192" s="357"/>
      <c r="AR192" s="357"/>
      <c r="AS192" s="408"/>
      <c r="AT192" s="408"/>
      <c r="AU192" s="408"/>
      <c r="AV192" s="408"/>
      <c r="AW192" s="408"/>
      <c r="AX192" s="408"/>
      <c r="AY192" s="346"/>
      <c r="AZ192" s="346"/>
      <c r="BA192" s="346"/>
      <c r="BB192" s="346"/>
      <c r="BC192" s="346"/>
      <c r="BD192" s="346"/>
      <c r="BE192" s="346"/>
      <c r="BF192" s="346"/>
      <c r="BG192" s="346"/>
      <c r="BH192" s="346"/>
      <c r="BI192" s="346"/>
      <c r="BJ192" s="346"/>
    </row>
    <row r="193" spans="17:62" ht="18.75" thickBot="1">
      <c r="Q193" s="322">
        <v>14</v>
      </c>
      <c r="R193" s="333">
        <v>23.2</v>
      </c>
      <c r="S193" s="333">
        <v>96</v>
      </c>
      <c r="T193" s="102"/>
      <c r="W193" s="322">
        <v>14</v>
      </c>
      <c r="X193" s="333">
        <v>207</v>
      </c>
      <c r="Y193" s="333">
        <v>3.4</v>
      </c>
      <c r="Z193" s="322">
        <v>13.6</v>
      </c>
      <c r="AA193" s="333">
        <v>13.2</v>
      </c>
      <c r="AB193" s="323">
        <v>1.89</v>
      </c>
      <c r="AC193" s="323">
        <v>14.9</v>
      </c>
      <c r="AD193" s="323">
        <v>2.36</v>
      </c>
      <c r="AG193" s="218">
        <f t="shared" si="81"/>
        <v>14</v>
      </c>
      <c r="AH193" s="102">
        <f>Q193-Q192</f>
        <v>1</v>
      </c>
      <c r="AI193" s="102">
        <f>LN(R193/R192)/AH193</f>
        <v>0.33474958330976662</v>
      </c>
      <c r="AJ193" s="102">
        <f>(R192+R193)/2</f>
        <v>19.899999999999999</v>
      </c>
      <c r="AK193" s="102">
        <f>R193-R192</f>
        <v>6.5999999999999979</v>
      </c>
      <c r="AL193" s="102">
        <f>Y193*AL$85/2*24</f>
        <v>2.448</v>
      </c>
      <c r="AM193" s="102">
        <f t="shared" ref="AM193" si="202">AH193*AL193*27.75</f>
        <v>67.932000000000002</v>
      </c>
      <c r="AN193" s="102">
        <f>AA191-AA193+AM193</f>
        <v>68.432000000000002</v>
      </c>
      <c r="AO193" s="102">
        <f t="shared" ref="AO193" si="203">AN193/AJ193/AH193</f>
        <v>3.4387939698492467</v>
      </c>
      <c r="AP193" s="400">
        <f t="shared" ref="AP193" si="204">AO193/$I$20*1000</f>
        <v>24.783444161937041</v>
      </c>
      <c r="AQ193" s="400">
        <f t="shared" ref="AQ193" si="205">AP193</f>
        <v>24.783444161937041</v>
      </c>
      <c r="AR193" s="400"/>
      <c r="AS193" s="102">
        <f t="shared" ref="AS193" si="206">AH193*AL193*4</f>
        <v>9.7919999999999998</v>
      </c>
      <c r="AT193" s="102">
        <f t="shared" ref="AT193" si="207">AB192-AB193+AS193</f>
        <v>7.9020000000000001</v>
      </c>
      <c r="AU193" s="409">
        <f t="shared" ref="AU193" si="208">AT193/AJ193/AH193</f>
        <v>0.3970854271356784</v>
      </c>
      <c r="AV193" s="400">
        <f t="shared" ref="AV193" si="209">AU193/$I$20*1000</f>
        <v>2.8618011422671632</v>
      </c>
      <c r="AW193" s="400">
        <f t="shared" ref="AW193" si="210">AV193</f>
        <v>2.8618011422671632</v>
      </c>
      <c r="AX193" s="102">
        <f t="shared" ref="AX193" si="211">AP193/AV193</f>
        <v>8.6600860541635019</v>
      </c>
      <c r="AY193"/>
      <c r="AZ193" s="102">
        <f>AH193*AL193*AVERAGE(AC191:AC193)</f>
        <v>34.639200000000002</v>
      </c>
      <c r="BA193" s="102">
        <f>AC193-AC191+AZ193</f>
        <v>36.139200000000002</v>
      </c>
      <c r="BB193" s="102">
        <f t="shared" ref="BB193" si="212">BA193/AJ193/AH193</f>
        <v>1.8160402010050254</v>
      </c>
      <c r="BC193" s="400">
        <f t="shared" ref="BC193" si="213">BB193/$I$20*1000</f>
        <v>13.088231313670143</v>
      </c>
      <c r="BD193" s="102">
        <f t="shared" ref="BD193" si="214">BC193/AP193</f>
        <v>0.52810381108253457</v>
      </c>
      <c r="BF193" s="102">
        <f>AH193*AL193*AVERAGE(AD191:AD193)</f>
        <v>5.850719999999999</v>
      </c>
      <c r="BG193" s="102">
        <f>AD193-AD191+BF193</f>
        <v>5.7907199999999985</v>
      </c>
      <c r="BH193" s="102">
        <f t="shared" ref="BH193" si="215">BG193/AJ193/AH193</f>
        <v>0.29099095477386927</v>
      </c>
      <c r="BI193" s="400">
        <f t="shared" ref="BI193" si="216">BH193/$I$20*1000</f>
        <v>2.0971765515754619</v>
      </c>
      <c r="BJ193" s="102">
        <f t="shared" ref="BJ193" si="217">BI193/AV193</f>
        <v>0.73281700835231556</v>
      </c>
    </row>
    <row r="194" spans="17:62" ht="18.75" thickBot="1">
      <c r="Q194" s="322">
        <v>14</v>
      </c>
      <c r="R194" s="333">
        <v>15.2</v>
      </c>
      <c r="S194" s="405"/>
      <c r="T194" s="357"/>
      <c r="U194" s="353"/>
      <c r="V194" s="354"/>
      <c r="W194" s="406"/>
      <c r="X194" s="407"/>
      <c r="Y194" s="407"/>
      <c r="Z194" s="406"/>
      <c r="AA194" s="407"/>
      <c r="AB194" s="404"/>
      <c r="AC194" s="404"/>
      <c r="AD194" s="404"/>
      <c r="AE194" s="346"/>
      <c r="AF194" s="346"/>
      <c r="AG194" s="354">
        <f t="shared" si="81"/>
        <v>14</v>
      </c>
      <c r="AH194" s="346"/>
      <c r="AI194" s="357"/>
      <c r="AJ194" s="357"/>
      <c r="AK194" s="357"/>
      <c r="AL194" s="357"/>
      <c r="AM194" s="357"/>
      <c r="AN194" s="357"/>
      <c r="AO194" s="357"/>
      <c r="AP194" s="357"/>
      <c r="AQ194" s="357"/>
      <c r="AR194" s="357"/>
      <c r="AS194" s="408"/>
      <c r="AT194" s="408"/>
      <c r="AU194" s="408"/>
      <c r="AV194" s="408"/>
      <c r="AW194" s="408"/>
      <c r="AX194" s="408"/>
      <c r="AY194" s="346"/>
      <c r="AZ194" s="346"/>
      <c r="BA194" s="346"/>
      <c r="BB194" s="346"/>
      <c r="BC194" s="346"/>
      <c r="BD194" s="346"/>
      <c r="BE194" s="346"/>
      <c r="BF194" s="346"/>
      <c r="BG194" s="346"/>
      <c r="BH194" s="346"/>
      <c r="BI194" s="346"/>
      <c r="BJ194" s="346"/>
    </row>
    <row r="195" spans="17:62" ht="18.75" thickBot="1">
      <c r="Q195" s="322">
        <v>15</v>
      </c>
      <c r="R195" s="333">
        <v>20.7</v>
      </c>
      <c r="S195" s="333">
        <v>98</v>
      </c>
      <c r="T195" s="102"/>
      <c r="W195" s="322">
        <v>15</v>
      </c>
      <c r="X195" s="333">
        <v>234</v>
      </c>
      <c r="Y195" s="333">
        <v>3.5</v>
      </c>
      <c r="Z195" s="322">
        <v>14.7</v>
      </c>
      <c r="AA195" s="333">
        <v>12.8</v>
      </c>
      <c r="AB195" s="323">
        <v>1.92</v>
      </c>
      <c r="AC195" s="323">
        <v>17.3</v>
      </c>
      <c r="AD195" s="323">
        <v>2.37</v>
      </c>
      <c r="AG195" s="218">
        <f t="shared" si="81"/>
        <v>15</v>
      </c>
      <c r="AH195" s="102">
        <f>Q195-Q194</f>
        <v>1</v>
      </c>
      <c r="AI195" s="102">
        <f>LN(R195/R194)/AH195</f>
        <v>0.30883827241909273</v>
      </c>
      <c r="AJ195" s="102">
        <f>(R194+R195)/2</f>
        <v>17.95</v>
      </c>
      <c r="AK195" s="102">
        <f>R195-R194</f>
        <v>5.5</v>
      </c>
      <c r="AL195" s="102">
        <f>Y195*AL$85/2*24</f>
        <v>2.52</v>
      </c>
      <c r="AM195" s="102">
        <f t="shared" ref="AM195" si="218">AH195*AL195*27.75</f>
        <v>69.930000000000007</v>
      </c>
      <c r="AN195" s="102">
        <f>AA193-AA195+AM195</f>
        <v>70.330000000000013</v>
      </c>
      <c r="AO195" s="102">
        <f t="shared" ref="AO195" si="219">AN195/AJ195/AH195</f>
        <v>3.9181058495821737</v>
      </c>
      <c r="AP195" s="400">
        <f t="shared" ref="AP195" si="220">AO195/$I$20*1000</f>
        <v>28.237852687619913</v>
      </c>
      <c r="AQ195" s="400">
        <f t="shared" ref="AQ195" si="221">AP195</f>
        <v>28.237852687619913</v>
      </c>
      <c r="AR195" s="400"/>
      <c r="AS195" s="102">
        <f t="shared" ref="AS195" si="222">AH195*AL195*4</f>
        <v>10.08</v>
      </c>
      <c r="AT195" s="102">
        <f t="shared" ref="AT195" si="223">AB194-AB195+AS195</f>
        <v>8.16</v>
      </c>
      <c r="AU195" s="409">
        <f t="shared" ref="AU195" si="224">AT195/AJ195/AH195</f>
        <v>0.45459610027855157</v>
      </c>
      <c r="AV195" s="400">
        <f t="shared" ref="AV195" si="225">AU195/$I$20*1000</f>
        <v>3.2762815005115664</v>
      </c>
      <c r="AW195" s="400">
        <f t="shared" ref="AW195" si="226">AV195</f>
        <v>3.2762815005115664</v>
      </c>
      <c r="AX195" s="102">
        <f t="shared" ref="AX195" si="227">AP195/AV195</f>
        <v>8.6188725490196081</v>
      </c>
      <c r="AY195"/>
      <c r="AZ195" s="102">
        <f>AH195*AL195*AVERAGE(AC193:AC195)</f>
        <v>40.572000000000003</v>
      </c>
      <c r="BA195" s="102">
        <f>AC195-AC193+AZ195</f>
        <v>42.972000000000001</v>
      </c>
      <c r="BB195" s="102">
        <f t="shared" ref="BB195" si="228">BA195/AJ195/AH195</f>
        <v>2.3939832869080782</v>
      </c>
      <c r="BC195" s="400">
        <f t="shared" ref="BC195" si="229">BB195/$I$20*1000</f>
        <v>17.253476549017527</v>
      </c>
      <c r="BD195" s="102">
        <f t="shared" ref="BD195" si="230">BC195/AP195</f>
        <v>0.61100526091283935</v>
      </c>
      <c r="BF195" s="102">
        <f>AH195*AL195*AVERAGE(AD193:AD195)</f>
        <v>5.9598000000000004</v>
      </c>
      <c r="BG195" s="102">
        <f>AD195-AD193+BF195</f>
        <v>5.9698000000000011</v>
      </c>
      <c r="BH195" s="102">
        <f t="shared" ref="BH195" si="231">BG195/AJ195/AH195</f>
        <v>0.3325793871866296</v>
      </c>
      <c r="BI195" s="400">
        <f t="shared" ref="BI195" si="232">BH195/$I$20*1000</f>
        <v>2.3969050614894551</v>
      </c>
      <c r="BJ195" s="102">
        <f t="shared" ref="BJ195" si="233">BI195/AV195</f>
        <v>0.73159313725490216</v>
      </c>
    </row>
    <row r="196" spans="17:62" ht="18.75" thickBot="1">
      <c r="Q196" s="322">
        <v>15</v>
      </c>
      <c r="R196" s="333">
        <v>16</v>
      </c>
      <c r="S196" s="405"/>
      <c r="T196" s="357"/>
      <c r="U196" s="353"/>
      <c r="V196" s="354"/>
      <c r="W196" s="406"/>
      <c r="X196" s="407"/>
      <c r="Y196" s="407"/>
      <c r="Z196" s="406"/>
      <c r="AA196" s="407"/>
      <c r="AB196" s="404"/>
      <c r="AC196" s="404"/>
      <c r="AD196" s="404"/>
      <c r="AE196" s="346"/>
      <c r="AF196" s="346"/>
      <c r="AG196" s="354">
        <f t="shared" si="81"/>
        <v>15</v>
      </c>
      <c r="AH196" s="346"/>
      <c r="AI196" s="357"/>
      <c r="AJ196" s="357"/>
      <c r="AK196" s="357"/>
      <c r="AL196" s="357"/>
      <c r="AM196" s="357"/>
      <c r="AN196" s="357"/>
      <c r="AO196" s="357"/>
      <c r="AP196" s="357"/>
      <c r="AQ196" s="357"/>
      <c r="AR196" s="357"/>
      <c r="AS196" s="408"/>
      <c r="AT196" s="408"/>
      <c r="AU196" s="408"/>
      <c r="AV196" s="408"/>
      <c r="AW196" s="408"/>
      <c r="AX196" s="408"/>
      <c r="AY196" s="346"/>
      <c r="AZ196" s="346"/>
      <c r="BA196" s="346"/>
      <c r="BB196" s="346"/>
      <c r="BC196" s="346"/>
      <c r="BD196" s="346"/>
      <c r="BE196" s="346"/>
      <c r="BF196" s="346"/>
      <c r="BG196" s="346"/>
      <c r="BH196" s="346"/>
      <c r="BI196" s="346"/>
      <c r="BJ196" s="346"/>
    </row>
    <row r="197" spans="17:62" ht="18.75" thickBot="1">
      <c r="Q197" s="322">
        <v>16</v>
      </c>
      <c r="R197" s="333">
        <v>18.899999999999999</v>
      </c>
      <c r="S197" s="333">
        <v>98</v>
      </c>
      <c r="T197" s="102"/>
      <c r="W197" s="322">
        <v>16</v>
      </c>
      <c r="X197" s="333">
        <v>218</v>
      </c>
      <c r="Y197" s="333">
        <v>3.6</v>
      </c>
      <c r="Z197" s="322">
        <v>15.8</v>
      </c>
      <c r="AA197" s="333">
        <v>13.2</v>
      </c>
      <c r="AB197" s="323">
        <v>1.82</v>
      </c>
      <c r="AC197" s="323">
        <v>14.7</v>
      </c>
      <c r="AD197" s="323">
        <v>2.42</v>
      </c>
      <c r="AG197" s="218">
        <f t="shared" si="81"/>
        <v>16</v>
      </c>
      <c r="AH197" s="102">
        <f>Q197-Q196</f>
        <v>1</v>
      </c>
      <c r="AI197" s="102">
        <f>LN(R197/R196)/AH197</f>
        <v>0.16657319982581539</v>
      </c>
      <c r="AJ197" s="102">
        <f>(R196+R197)/2</f>
        <v>17.45</v>
      </c>
      <c r="AK197" s="102">
        <f>R197-R196</f>
        <v>2.8999999999999986</v>
      </c>
      <c r="AL197" s="102">
        <f>Y197*AL$85/2*24</f>
        <v>2.5920000000000001</v>
      </c>
      <c r="AM197" s="102">
        <f t="shared" ref="AM197" si="234">AH197*AL197*27.75</f>
        <v>71.927999999999997</v>
      </c>
      <c r="AN197" s="102">
        <f>AA195-AA197+AM197</f>
        <v>71.527999999999992</v>
      </c>
      <c r="AO197" s="102">
        <f t="shared" ref="AO197" si="235">AN197/AJ197/AH197</f>
        <v>4.0990257879656156</v>
      </c>
      <c r="AP197" s="400">
        <f t="shared" ref="AP197" si="236">AO197/$I$20*1000</f>
        <v>29.541745630907727</v>
      </c>
      <c r="AQ197" s="400">
        <f t="shared" ref="AQ197" si="237">AP197</f>
        <v>29.541745630907727</v>
      </c>
      <c r="AR197" s="400"/>
      <c r="AS197" s="102">
        <f t="shared" ref="AS197" si="238">AH197*AL197*4</f>
        <v>10.368</v>
      </c>
      <c r="AT197" s="102">
        <f t="shared" ref="AT197" si="239">AB196-AB197+AS197</f>
        <v>8.548</v>
      </c>
      <c r="AU197" s="409">
        <f t="shared" ref="AU197" si="240">AT197/AJ197/AH197</f>
        <v>0.48985673352435533</v>
      </c>
      <c r="AV197" s="400">
        <f t="shared" ref="AV197" si="241">AU197/$I$20*1000</f>
        <v>3.5304054587434193</v>
      </c>
      <c r="AW197" s="400">
        <f t="shared" ref="AW197" si="242">AV197</f>
        <v>3.5304054587434193</v>
      </c>
      <c r="AX197" s="102">
        <f t="shared" ref="AX197" si="243">AP197/AV197</f>
        <v>8.3678053345811865</v>
      </c>
      <c r="AY197"/>
      <c r="AZ197" s="102">
        <f>AH197*AL197*AVERAGE(AC195:AC197)</f>
        <v>41.472000000000001</v>
      </c>
      <c r="BA197" s="102">
        <f>AC197-AC195+AZ197</f>
        <v>38.872</v>
      </c>
      <c r="BB197" s="102">
        <f t="shared" ref="BB197" si="244">BA197/AJ197/AH197</f>
        <v>2.2276217765042983</v>
      </c>
      <c r="BC197" s="400">
        <f t="shared" ref="BC197" si="245">BB197/$I$20*1000</f>
        <v>16.054506433349815</v>
      </c>
      <c r="BD197" s="102">
        <f t="shared" ref="BD197" si="246">BC197/AP197</f>
        <v>0.54345151549043746</v>
      </c>
      <c r="BF197" s="102">
        <f>AH197*AL197*AVERAGE(AD195:AD197)</f>
        <v>6.20784</v>
      </c>
      <c r="BG197" s="102">
        <f>AD197-AD195+BF197</f>
        <v>6.2578399999999998</v>
      </c>
      <c r="BH197" s="102">
        <f t="shared" ref="BH197" si="247">BG197/AJ197/AH197</f>
        <v>0.35861547277936962</v>
      </c>
      <c r="BI197" s="400">
        <f t="shared" ref="BI197" si="248">BH197/$I$20*1000</f>
        <v>2.584547554508998</v>
      </c>
      <c r="BJ197" s="102">
        <f t="shared" ref="BJ197" si="249">BI197/AV197</f>
        <v>0.73208235844642011</v>
      </c>
    </row>
    <row r="198" spans="17:62" ht="18.75" thickBot="1">
      <c r="Q198" s="322">
        <v>16</v>
      </c>
      <c r="R198" s="333">
        <v>10.199999999999999</v>
      </c>
      <c r="S198" s="405"/>
      <c r="T198" s="357"/>
      <c r="U198" s="353"/>
      <c r="V198" s="354"/>
      <c r="W198" s="406"/>
      <c r="X198" s="407"/>
      <c r="Y198" s="407"/>
      <c r="Z198" s="406"/>
      <c r="AA198" s="407"/>
      <c r="AB198" s="404"/>
      <c r="AC198" s="404"/>
      <c r="AD198" s="404"/>
      <c r="AE198" s="346"/>
      <c r="AF198" s="346"/>
      <c r="AG198" s="354">
        <f t="shared" si="81"/>
        <v>16</v>
      </c>
      <c r="AH198" s="346"/>
      <c r="AI198" s="357"/>
      <c r="AJ198" s="357"/>
      <c r="AK198" s="357"/>
      <c r="AL198" s="357"/>
      <c r="AM198" s="357"/>
      <c r="AN198" s="357"/>
      <c r="AO198" s="357"/>
      <c r="AP198" s="357"/>
      <c r="AQ198" s="357"/>
      <c r="AR198" s="357"/>
      <c r="AS198" s="408"/>
      <c r="AT198" s="408"/>
      <c r="AU198" s="408"/>
      <c r="AV198" s="408"/>
      <c r="AW198" s="408"/>
      <c r="AX198" s="408"/>
      <c r="AY198" s="346"/>
      <c r="AZ198" s="346"/>
      <c r="BA198" s="346"/>
      <c r="BB198" s="346"/>
      <c r="BC198" s="346"/>
      <c r="BD198" s="346"/>
      <c r="BE198" s="346"/>
      <c r="BF198" s="346"/>
      <c r="BG198" s="346"/>
      <c r="BH198" s="346"/>
      <c r="BI198" s="346"/>
      <c r="BJ198" s="346"/>
    </row>
    <row r="199" spans="17:62" ht="18.75" thickBot="1">
      <c r="Q199" s="322">
        <v>17</v>
      </c>
      <c r="R199" s="333">
        <v>12.7</v>
      </c>
      <c r="S199" s="333">
        <v>97</v>
      </c>
      <c r="T199" s="102"/>
      <c r="W199" s="322">
        <v>17</v>
      </c>
      <c r="X199" s="333">
        <v>360</v>
      </c>
      <c r="Y199" s="333">
        <v>3.7</v>
      </c>
      <c r="Z199" s="322">
        <v>16.8</v>
      </c>
      <c r="AA199" s="333">
        <v>15.7</v>
      </c>
      <c r="AB199" s="323">
        <v>2.13</v>
      </c>
      <c r="AC199" s="323">
        <v>13.5</v>
      </c>
      <c r="AD199" s="323">
        <v>2.3199999999999998</v>
      </c>
      <c r="AG199" s="218">
        <f t="shared" si="81"/>
        <v>17</v>
      </c>
      <c r="AH199" s="102">
        <f>Q199-Q198</f>
        <v>1</v>
      </c>
      <c r="AI199" s="102">
        <f>LN(R199/R198)/AH199</f>
        <v>0.21921427317432021</v>
      </c>
      <c r="AJ199" s="102">
        <f>(R198+R199)/2</f>
        <v>11.45</v>
      </c>
      <c r="AK199" s="102">
        <f>R199-R198</f>
        <v>2.5</v>
      </c>
      <c r="AL199" s="102">
        <f>Y199*AL$85/2*24</f>
        <v>2.6640000000000001</v>
      </c>
      <c r="AM199" s="102">
        <f t="shared" ref="AM199" si="250">AH199*AL199*27.75</f>
        <v>73.926000000000002</v>
      </c>
      <c r="AN199" s="102">
        <f>AA197-AA199+AM199</f>
        <v>71.426000000000002</v>
      </c>
      <c r="AO199" s="102">
        <f t="shared" ref="AO199" si="251">AN199/AJ199/AH199</f>
        <v>6.2380786026200878</v>
      </c>
      <c r="AP199" s="400">
        <f t="shared" ref="AP199:AP200" si="252">AO199/$I$20*1000</f>
        <v>44.957934113332989</v>
      </c>
      <c r="AQ199" s="400">
        <f t="shared" ref="AQ199:AQ200" si="253">AP199</f>
        <v>44.957934113332989</v>
      </c>
      <c r="AR199" s="400"/>
      <c r="AS199" s="102">
        <f t="shared" ref="AS199:AS200" si="254">AH199*AL199*4</f>
        <v>10.656000000000001</v>
      </c>
      <c r="AT199" s="102">
        <f t="shared" ref="AT199:AT200" si="255">AB198-AB199+AS199</f>
        <v>8.5259999999999998</v>
      </c>
      <c r="AU199" s="409">
        <f t="shared" ref="AU199:AU200" si="256">AT199/AJ199/AH199</f>
        <v>0.74462882096069871</v>
      </c>
      <c r="AV199" s="400">
        <f t="shared" ref="AV199:AV200" si="257">AU199/$I$20*1000</f>
        <v>5.3665520433774399</v>
      </c>
      <c r="AW199" s="400">
        <f t="shared" ref="AW199:AW200" si="258">AV199</f>
        <v>5.3665520433774399</v>
      </c>
      <c r="AX199" s="102">
        <f t="shared" ref="AX199:AX200" si="259">AP199/AV199</f>
        <v>8.3774337321135359</v>
      </c>
      <c r="AY199"/>
      <c r="AZ199" s="102">
        <f>AH199*AL199*AVERAGE(AC197:AC199)</f>
        <v>37.562400000000004</v>
      </c>
      <c r="BA199" s="102">
        <f>AC199-AC197+AZ199</f>
        <v>36.362400000000008</v>
      </c>
      <c r="BB199" s="102">
        <f t="shared" ref="BB199:BB200" si="260">BA199/AJ199/AH199</f>
        <v>3.175755458515285</v>
      </c>
      <c r="BC199" s="400">
        <f t="shared" ref="BC199:BC200" si="261">BB199/$I$20*1000</f>
        <v>22.887721325604961</v>
      </c>
      <c r="BD199" s="102">
        <f t="shared" ref="BD199:BD200" si="262">BC199/AP199</f>
        <v>0.50909192730938324</v>
      </c>
      <c r="BF199" s="102">
        <f>AH199*AL199*AVERAGE(AD197:AD199)</f>
        <v>6.3136800000000006</v>
      </c>
      <c r="BG199" s="102">
        <f>AD199-AD197+BF199</f>
        <v>6.2136800000000001</v>
      </c>
      <c r="BH199" s="102">
        <f t="shared" ref="BH199:BH200" si="263">BG199/AJ199/AH199</f>
        <v>0.54267947598253274</v>
      </c>
      <c r="BI199" s="400">
        <f t="shared" ref="BI199:BI200" si="264">BH199/$I$20*1000</f>
        <v>3.9110998241723585</v>
      </c>
      <c r="BJ199" s="102">
        <f t="shared" ref="BJ199:BJ200" si="265">BI199/AV199</f>
        <v>0.72879193056532954</v>
      </c>
    </row>
    <row r="200" spans="17:62" ht="18.75" thickBot="1">
      <c r="Q200" s="322">
        <v>18</v>
      </c>
      <c r="R200" s="333">
        <v>17.100000000000001</v>
      </c>
      <c r="S200" s="333">
        <v>97</v>
      </c>
      <c r="T200" s="102"/>
      <c r="W200" s="322">
        <v>18</v>
      </c>
      <c r="X200" s="333">
        <v>249</v>
      </c>
      <c r="Y200" s="333">
        <v>3.8</v>
      </c>
      <c r="Z200" s="322">
        <v>17.600000000000001</v>
      </c>
      <c r="AA200" s="333">
        <v>14</v>
      </c>
      <c r="AB200" s="323">
        <v>1.9</v>
      </c>
      <c r="AC200" s="323">
        <v>15.1</v>
      </c>
      <c r="AD200" s="323">
        <v>2.4300000000000002</v>
      </c>
      <c r="AG200" s="218">
        <f t="shared" si="81"/>
        <v>18</v>
      </c>
      <c r="AH200" s="102">
        <f>Q200-Q199</f>
        <v>1</v>
      </c>
      <c r="AI200" s="102">
        <f>LN(R200/R199)/AH200</f>
        <v>0.2974764700440688</v>
      </c>
      <c r="AJ200" s="102">
        <f>(R199+R200)/2</f>
        <v>14.9</v>
      </c>
      <c r="AK200" s="102">
        <f>R200-R199</f>
        <v>4.4000000000000021</v>
      </c>
      <c r="AL200" s="102">
        <f>Y200*AL$85/2*24</f>
        <v>2.7359999999999998</v>
      </c>
      <c r="AM200" s="102">
        <f>AH200*AL200*27.75</f>
        <v>75.923999999999992</v>
      </c>
      <c r="AN200" s="102">
        <f>AA199-AA200+AM200</f>
        <v>77.623999999999995</v>
      </c>
      <c r="AO200" s="102">
        <f>AN200/AJ200/AH200</f>
        <v>5.2096644295302008</v>
      </c>
      <c r="AP200" s="400">
        <f t="shared" si="252"/>
        <v>37.546136414026442</v>
      </c>
      <c r="AQ200" s="400">
        <f t="shared" si="253"/>
        <v>37.546136414026442</v>
      </c>
      <c r="AR200" s="400"/>
      <c r="AS200" s="102">
        <f t="shared" si="254"/>
        <v>10.943999999999999</v>
      </c>
      <c r="AT200" s="102">
        <f t="shared" si="255"/>
        <v>11.173999999999999</v>
      </c>
      <c r="AU200" s="409">
        <f t="shared" si="256"/>
        <v>0.74993288590604024</v>
      </c>
      <c r="AV200" s="400">
        <f t="shared" si="257"/>
        <v>5.4047785258467931</v>
      </c>
      <c r="AW200" s="416">
        <f t="shared" si="258"/>
        <v>5.4047785258467931</v>
      </c>
      <c r="AX200" s="416">
        <f t="shared" si="259"/>
        <v>6.9468408806157154</v>
      </c>
      <c r="AY200" s="399"/>
      <c r="AZ200" s="416">
        <f t="shared" ref="AZ200" si="266">AH200*AL200*AVERAGE(AC199:AC200)</f>
        <v>39.1248</v>
      </c>
      <c r="BA200" s="416">
        <f t="shared" ref="BA200" si="267">AC200-AC199+AZ200</f>
        <v>40.724800000000002</v>
      </c>
      <c r="BB200" s="416">
        <f t="shared" si="260"/>
        <v>2.7332080536912753</v>
      </c>
      <c r="BC200" s="416">
        <f t="shared" si="261"/>
        <v>19.698274969519016</v>
      </c>
      <c r="BD200" s="416">
        <f t="shared" si="262"/>
        <v>0.52464186334123464</v>
      </c>
      <c r="BE200" s="416"/>
      <c r="BF200" s="416">
        <f t="shared" ref="BF200" si="268">AH200*AL200*AVERAGE(AD199:AD200)</f>
        <v>6.4979999999999993</v>
      </c>
      <c r="BG200" s="416">
        <f t="shared" ref="BG200" si="269">AD200-AD199+BF200</f>
        <v>6.6079999999999997</v>
      </c>
      <c r="BH200" s="416">
        <f t="shared" si="263"/>
        <v>0.44348993288590599</v>
      </c>
      <c r="BI200" s="416">
        <f t="shared" si="264"/>
        <v>3.1962391711827105</v>
      </c>
      <c r="BJ200" s="416">
        <f t="shared" si="265"/>
        <v>0.59137282978342576</v>
      </c>
    </row>
    <row r="201" spans="17:62" ht="18.75" thickBot="1">
      <c r="Q201" s="322">
        <v>18</v>
      </c>
      <c r="R201" s="333">
        <v>11.1</v>
      </c>
      <c r="S201" s="405"/>
      <c r="T201" s="357"/>
      <c r="U201" s="353"/>
      <c r="V201" s="354"/>
      <c r="W201" s="406"/>
      <c r="X201" s="407"/>
      <c r="Y201" s="407"/>
      <c r="Z201" s="406"/>
      <c r="AA201" s="407"/>
      <c r="AB201" s="404"/>
      <c r="AC201" s="404"/>
      <c r="AD201" s="404"/>
      <c r="AE201" s="346"/>
      <c r="AF201" s="346"/>
      <c r="AG201" s="354">
        <f t="shared" si="81"/>
        <v>18</v>
      </c>
      <c r="AH201" s="346"/>
      <c r="AI201" s="357"/>
      <c r="AJ201" s="357"/>
      <c r="AK201" s="357"/>
      <c r="AL201" s="357"/>
      <c r="AM201" s="357"/>
      <c r="AN201" s="357"/>
      <c r="AO201" s="357"/>
      <c r="AP201" s="357"/>
      <c r="AQ201" s="357"/>
      <c r="AR201" s="357"/>
      <c r="AS201" s="408"/>
      <c r="AT201" s="408"/>
      <c r="AU201" s="408"/>
      <c r="AV201" s="408"/>
      <c r="AW201" s="408"/>
      <c r="AX201" s="408"/>
      <c r="AY201" s="346"/>
      <c r="AZ201" s="346"/>
      <c r="BA201" s="346"/>
      <c r="BB201" s="346"/>
      <c r="BC201" s="346"/>
      <c r="BD201" s="346"/>
      <c r="BE201" s="346"/>
      <c r="BF201" s="346"/>
      <c r="BG201" s="346"/>
      <c r="BH201" s="346"/>
      <c r="BI201" s="346"/>
      <c r="BJ201" s="346"/>
    </row>
    <row r="202" spans="17:62" ht="18.75" thickBot="1">
      <c r="Q202" s="322">
        <v>19</v>
      </c>
      <c r="R202" s="333">
        <v>13.5</v>
      </c>
      <c r="S202" s="333">
        <v>94</v>
      </c>
      <c r="T202" s="102"/>
      <c r="W202" s="322">
        <v>19</v>
      </c>
      <c r="X202" s="333">
        <v>299</v>
      </c>
      <c r="Y202" s="333">
        <v>3.8</v>
      </c>
      <c r="Z202" s="322">
        <v>18.7</v>
      </c>
      <c r="AA202" s="333">
        <v>15.8</v>
      </c>
      <c r="AB202" s="323">
        <v>2.15</v>
      </c>
      <c r="AC202" s="323">
        <v>14.4</v>
      </c>
      <c r="AD202" s="323">
        <v>2.3199999999999998</v>
      </c>
      <c r="AG202" s="218">
        <f t="shared" si="81"/>
        <v>19</v>
      </c>
      <c r="AH202" s="102">
        <f>Q202-Q201</f>
        <v>1</v>
      </c>
      <c r="AI202" s="102">
        <f>LN(R202/R201)/AH202</f>
        <v>0.19574457712609533</v>
      </c>
      <c r="AJ202" s="102">
        <f>(R201+R202)/2</f>
        <v>12.3</v>
      </c>
      <c r="AK202" s="102">
        <f>R202-R201</f>
        <v>2.4000000000000004</v>
      </c>
      <c r="AL202" s="102">
        <f>Y202*AL$85/2*24</f>
        <v>2.7359999999999998</v>
      </c>
      <c r="AM202" s="102">
        <f t="shared" ref="AM202" si="270">AH202*AL202*27.75</f>
        <v>75.923999999999992</v>
      </c>
      <c r="AN202" s="102">
        <f>AA200-AA202+AM202</f>
        <v>74.123999999999995</v>
      </c>
      <c r="AO202" s="102">
        <f t="shared" ref="AO202" si="271">AN202/AJ202/AH202</f>
        <v>6.0263414634146333</v>
      </c>
      <c r="AP202" s="400">
        <f t="shared" ref="AP202:AP203" si="272">AO202/$I$20*1000</f>
        <v>43.431941101679335</v>
      </c>
      <c r="AQ202" s="400">
        <f t="shared" ref="AQ202:AQ203" si="273">AP202</f>
        <v>43.431941101679335</v>
      </c>
      <c r="AR202" s="400"/>
      <c r="AS202" s="102">
        <f t="shared" ref="AS202:AS203" si="274">AH202*AL202*4</f>
        <v>10.943999999999999</v>
      </c>
      <c r="AT202" s="102">
        <f t="shared" ref="AT202:AT203" si="275">AB201-AB202+AS202</f>
        <v>8.7939999999999987</v>
      </c>
      <c r="AU202" s="409">
        <f t="shared" ref="AU202:AU203" si="276">AT202/AJ202/AH202</f>
        <v>0.71495934959349583</v>
      </c>
      <c r="AV202" s="400">
        <f t="shared" ref="AV202:AV203" si="277">AU202/$I$20*1000</f>
        <v>5.1527236798900224</v>
      </c>
      <c r="AW202" s="400">
        <f t="shared" ref="AW202:AW203" si="278">AV202</f>
        <v>5.1527236798900224</v>
      </c>
      <c r="AX202" s="102">
        <f t="shared" ref="AX202:AX203" si="279">AP202/AV202</f>
        <v>8.428928815101207</v>
      </c>
      <c r="AY202"/>
      <c r="AZ202" s="102">
        <f>AH202*AL202*AVERAGE(AC200:AC202)</f>
        <v>40.355999999999995</v>
      </c>
      <c r="BA202" s="102">
        <f>AC202-AC200+AZ202</f>
        <v>39.655999999999992</v>
      </c>
      <c r="BB202" s="102">
        <f t="shared" ref="BB202:BB203" si="280">BA202/AJ202/AH202</f>
        <v>3.2240650406504057</v>
      </c>
      <c r="BC202" s="400">
        <f t="shared" ref="BC202:BC203" si="281">BB202/$I$20*1000</f>
        <v>23.235889271061943</v>
      </c>
      <c r="BD202" s="102">
        <f t="shared" ref="BD202:BD203" si="282">BC202/AP202</f>
        <v>0.53499541309157617</v>
      </c>
      <c r="BF202" s="102">
        <f>AH202*AL202*AVERAGE(AD200:AD202)</f>
        <v>6.4979999999999993</v>
      </c>
      <c r="BG202" s="102">
        <f>AD202-AD200+BF202</f>
        <v>6.387999999999999</v>
      </c>
      <c r="BH202" s="102">
        <f t="shared" ref="BH202:BH203" si="283">BG202/AJ202/AH202</f>
        <v>0.5193495934959349</v>
      </c>
      <c r="BI202" s="400">
        <f t="shared" ref="BI202:BI203" si="284">BH202/$I$20*1000</f>
        <v>3.7429609810254112</v>
      </c>
      <c r="BJ202" s="102">
        <f t="shared" ref="BJ202:BJ203" si="285">BI202/AV202</f>
        <v>0.72640436661360019</v>
      </c>
    </row>
    <row r="203" spans="17:62" ht="18.75" thickBot="1">
      <c r="Q203" s="322">
        <v>20</v>
      </c>
      <c r="R203" s="333">
        <v>14.6</v>
      </c>
      <c r="S203" s="333">
        <v>89</v>
      </c>
      <c r="T203" s="102"/>
      <c r="W203" s="322">
        <v>20</v>
      </c>
      <c r="X203" s="333">
        <v>235</v>
      </c>
      <c r="Y203" s="333">
        <v>3.8</v>
      </c>
      <c r="Z203" s="322">
        <v>19.7</v>
      </c>
      <c r="AA203" s="333">
        <v>15.3</v>
      </c>
      <c r="AB203" s="323">
        <v>2.15</v>
      </c>
      <c r="AC203" s="323">
        <v>14.2</v>
      </c>
      <c r="AD203" s="323">
        <v>2.4</v>
      </c>
      <c r="AG203" s="218">
        <f t="shared" si="81"/>
        <v>20</v>
      </c>
      <c r="AH203" s="102">
        <f>Q203-Q202</f>
        <v>1</v>
      </c>
      <c r="AI203" s="102">
        <f>LN(R203/R202)/AH203</f>
        <v>7.8331843269906998E-2</v>
      </c>
      <c r="AJ203" s="102">
        <f>(R202+R203)/2</f>
        <v>14.05</v>
      </c>
      <c r="AK203" s="102">
        <f>R203-R202</f>
        <v>1.0999999999999996</v>
      </c>
      <c r="AL203" s="102">
        <f>Y203*AL$85/2*24</f>
        <v>2.7359999999999998</v>
      </c>
      <c r="AM203" s="102">
        <f>AH203*AL203*27.75</f>
        <v>75.923999999999992</v>
      </c>
      <c r="AN203" s="102">
        <f>AA202-AA203+AM203</f>
        <v>76.423999999999992</v>
      </c>
      <c r="AO203" s="102">
        <f>AN203/AJ203/AH203</f>
        <v>5.4394306049822054</v>
      </c>
      <c r="AP203" s="400">
        <f t="shared" si="272"/>
        <v>39.202064983619174</v>
      </c>
      <c r="AQ203" s="400">
        <f t="shared" si="273"/>
        <v>39.202064983619174</v>
      </c>
      <c r="AR203" s="400"/>
      <c r="AS203" s="102">
        <f t="shared" si="274"/>
        <v>10.943999999999999</v>
      </c>
      <c r="AT203" s="102">
        <f t="shared" si="275"/>
        <v>10.943999999999999</v>
      </c>
      <c r="AU203" s="409">
        <f t="shared" si="276"/>
        <v>0.77893238434163692</v>
      </c>
      <c r="AV203" s="400">
        <f t="shared" si="277"/>
        <v>5.6137783835016259</v>
      </c>
      <c r="AW203" s="416">
        <f t="shared" si="278"/>
        <v>5.6137783835016259</v>
      </c>
      <c r="AX203" s="416">
        <f t="shared" si="279"/>
        <v>6.9831871345029235</v>
      </c>
      <c r="AY203" s="399"/>
      <c r="AZ203" s="416">
        <f t="shared" ref="AZ203" si="286">AH203*AL203*AVERAGE(AC202:AC203)</f>
        <v>39.1248</v>
      </c>
      <c r="BA203" s="416">
        <f t="shared" ref="BA203" si="287">AC203-AC202+AZ203</f>
        <v>38.924799999999998</v>
      </c>
      <c r="BB203" s="416">
        <f t="shared" si="280"/>
        <v>2.7704483985765123</v>
      </c>
      <c r="BC203" s="416">
        <f t="shared" si="281"/>
        <v>19.966666741787655</v>
      </c>
      <c r="BD203" s="416">
        <f t="shared" si="282"/>
        <v>0.50932691301161948</v>
      </c>
      <c r="BE203" s="416"/>
      <c r="BF203" s="416">
        <f t="shared" ref="BF203" si="288">AH203*AL203*AVERAGE(AD202:AD203)</f>
        <v>6.4569599999999987</v>
      </c>
      <c r="BG203" s="416">
        <f t="shared" ref="BG203" si="289">AD203-AD202+BF203</f>
        <v>6.5369599999999988</v>
      </c>
      <c r="BH203" s="416">
        <f t="shared" si="283"/>
        <v>0.46526405693950168</v>
      </c>
      <c r="BI203" s="416">
        <f t="shared" si="284"/>
        <v>3.3531656379582224</v>
      </c>
      <c r="BJ203" s="416">
        <f t="shared" si="285"/>
        <v>0.59730994152046779</v>
      </c>
    </row>
  </sheetData>
  <mergeCells count="8">
    <mergeCell ref="Q170:S170"/>
    <mergeCell ref="W170:Y170"/>
    <mergeCell ref="Z170:AD170"/>
    <mergeCell ref="Q59:S59"/>
    <mergeCell ref="U59:V59"/>
    <mergeCell ref="Z59:AD59"/>
    <mergeCell ref="U85:V85"/>
    <mergeCell ref="U109:V109"/>
  </mergeCells>
  <conditionalFormatting sqref="AI88:AI107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E06FD-6436-4470-96E7-B144E74DE2C6}">
  <dimension ref="A3:Y140"/>
  <sheetViews>
    <sheetView topLeftCell="A42" zoomScale="42" workbookViewId="0">
      <selection activeCell="K117" sqref="K117"/>
    </sheetView>
  </sheetViews>
  <sheetFormatPr defaultColWidth="8.875" defaultRowHeight="14.25"/>
  <cols>
    <col min="2" max="2" width="23.625" customWidth="1"/>
    <col min="3" max="3" width="21.5" customWidth="1"/>
    <col min="4" max="4" width="12.875" customWidth="1"/>
    <col min="5" max="5" width="11.625" customWidth="1"/>
    <col min="6" max="6" width="9" customWidth="1"/>
    <col min="7" max="7" width="16.375" style="4" customWidth="1"/>
    <col min="8" max="8" width="9.5" style="4" customWidth="1"/>
    <col min="9" max="9" width="10.5" style="4" customWidth="1"/>
    <col min="10" max="10" width="9.125" customWidth="1"/>
    <col min="11" max="11" width="10.5" style="4" customWidth="1"/>
    <col min="12" max="12" width="9.125" customWidth="1"/>
    <col min="13" max="13" width="4.875" customWidth="1"/>
  </cols>
  <sheetData>
    <row r="3" spans="1:25" ht="18">
      <c r="A3" s="451" t="s">
        <v>630</v>
      </c>
    </row>
    <row r="4" spans="1:25" s="218" customFormat="1" ht="18">
      <c r="B4" s="211"/>
      <c r="C4" s="211"/>
      <c r="D4" s="220" t="s">
        <v>240</v>
      </c>
      <c r="E4" s="231"/>
      <c r="F4" s="213"/>
      <c r="G4" s="214" t="s">
        <v>257</v>
      </c>
      <c r="H4" s="215"/>
      <c r="I4" s="216"/>
      <c r="J4" s="216"/>
      <c r="K4" s="216"/>
      <c r="L4" s="217"/>
    </row>
    <row r="5" spans="1:25" s="218" customFormat="1" ht="18">
      <c r="B5" s="219"/>
      <c r="C5" s="219"/>
      <c r="D5" s="221" t="s">
        <v>239</v>
      </c>
      <c r="E5" s="232"/>
      <c r="F5" s="222"/>
      <c r="G5" s="223"/>
      <c r="H5" s="224"/>
      <c r="I5" s="225"/>
      <c r="J5" s="225"/>
      <c r="K5" s="225"/>
      <c r="L5" s="226"/>
    </row>
    <row r="6" spans="1:25" s="101" customFormat="1" ht="45">
      <c r="B6" s="228" t="s">
        <v>153</v>
      </c>
      <c r="C6" s="229" t="s">
        <v>51</v>
      </c>
      <c r="D6" s="187" t="s">
        <v>242</v>
      </c>
      <c r="E6" s="187" t="s">
        <v>231</v>
      </c>
      <c r="F6" s="187" t="s">
        <v>104</v>
      </c>
      <c r="G6" s="200" t="s">
        <v>246</v>
      </c>
      <c r="H6" s="167" t="s">
        <v>236</v>
      </c>
      <c r="I6" s="200" t="s">
        <v>248</v>
      </c>
      <c r="J6" s="167" t="s">
        <v>236</v>
      </c>
      <c r="K6" s="200" t="s">
        <v>249</v>
      </c>
      <c r="L6" s="167" t="s">
        <v>236</v>
      </c>
    </row>
    <row r="7" spans="1:25" ht="21">
      <c r="B7" s="163"/>
      <c r="C7" s="163"/>
      <c r="D7" s="172" t="s">
        <v>243</v>
      </c>
      <c r="E7" s="172" t="s">
        <v>230</v>
      </c>
      <c r="F7" s="172" t="s">
        <v>104</v>
      </c>
      <c r="G7" s="233" t="s">
        <v>247</v>
      </c>
      <c r="H7" s="199" t="s">
        <v>235</v>
      </c>
      <c r="I7" s="233" t="s">
        <v>247</v>
      </c>
      <c r="J7" s="199" t="s">
        <v>235</v>
      </c>
      <c r="K7" s="233" t="s">
        <v>247</v>
      </c>
      <c r="L7" s="199" t="s">
        <v>235</v>
      </c>
    </row>
    <row r="8" spans="1:25" s="102" customFormat="1" ht="15" thickBot="1">
      <c r="B8" s="168"/>
      <c r="C8" s="168"/>
      <c r="D8" s="175" t="s">
        <v>244</v>
      </c>
      <c r="E8" s="175" t="s">
        <v>237</v>
      </c>
      <c r="F8" s="175" t="s">
        <v>104</v>
      </c>
      <c r="G8" s="203" t="s">
        <v>108</v>
      </c>
      <c r="H8" s="204" t="s">
        <v>108</v>
      </c>
      <c r="I8" s="203" t="s">
        <v>108</v>
      </c>
      <c r="J8" s="204" t="s">
        <v>108</v>
      </c>
      <c r="K8" s="203" t="s">
        <v>108</v>
      </c>
      <c r="L8" s="204" t="s">
        <v>108</v>
      </c>
    </row>
    <row r="9" spans="1:25" ht="15.75" thickTop="1">
      <c r="B9" s="176"/>
      <c r="C9" s="176"/>
      <c r="D9" s="176"/>
      <c r="E9" s="176"/>
      <c r="F9" s="176"/>
      <c r="G9" s="177"/>
      <c r="H9" s="177"/>
      <c r="I9" s="177"/>
      <c r="J9" s="177"/>
      <c r="K9" s="177"/>
      <c r="L9" s="177"/>
    </row>
    <row r="10" spans="1:25" ht="15.75">
      <c r="A10" t="s">
        <v>252</v>
      </c>
      <c r="B10" s="178" t="s">
        <v>251</v>
      </c>
      <c r="C10" s="176" t="s">
        <v>199</v>
      </c>
      <c r="D10" s="176"/>
      <c r="E10" s="176"/>
      <c r="F10" s="176"/>
      <c r="G10" s="177"/>
      <c r="H10" s="177"/>
      <c r="I10" s="177"/>
      <c r="J10" s="177"/>
      <c r="K10" s="177"/>
      <c r="L10" s="177"/>
    </row>
    <row r="11" spans="1:25" ht="18">
      <c r="A11" t="s">
        <v>253</v>
      </c>
      <c r="B11" s="178" t="s">
        <v>250</v>
      </c>
      <c r="C11" s="176" t="s">
        <v>199</v>
      </c>
      <c r="D11" s="179"/>
      <c r="E11" s="179">
        <v>37</v>
      </c>
      <c r="F11" s="179">
        <v>7.1</v>
      </c>
      <c r="G11" s="234"/>
      <c r="H11" s="234"/>
      <c r="I11" s="258">
        <v>0.3</v>
      </c>
      <c r="J11" s="234"/>
      <c r="K11" s="234"/>
      <c r="L11" s="234"/>
    </row>
    <row r="12" spans="1:25" ht="18">
      <c r="B12" s="178" t="s">
        <v>201</v>
      </c>
      <c r="C12" s="176" t="s">
        <v>199</v>
      </c>
      <c r="D12" s="179"/>
      <c r="E12" s="179"/>
      <c r="F12" s="179"/>
      <c r="G12" s="234"/>
      <c r="H12" s="234"/>
      <c r="I12" s="258"/>
      <c r="J12" s="234"/>
      <c r="K12" s="234"/>
      <c r="L12" s="234"/>
    </row>
    <row r="13" spans="1:25" ht="18">
      <c r="B13" s="178" t="s">
        <v>302</v>
      </c>
      <c r="C13" s="176" t="s">
        <v>199</v>
      </c>
      <c r="D13" s="179"/>
      <c r="E13" s="179"/>
      <c r="F13" s="179"/>
      <c r="G13" s="234"/>
      <c r="H13" s="234"/>
      <c r="I13" s="258">
        <v>0.15</v>
      </c>
      <c r="J13" s="234"/>
      <c r="K13" s="234"/>
      <c r="L13" s="234"/>
    </row>
    <row r="14" spans="1:25" ht="18">
      <c r="B14" s="178" t="s">
        <v>303</v>
      </c>
      <c r="C14" s="176"/>
      <c r="D14" s="179"/>
      <c r="E14" s="179"/>
      <c r="F14" s="179"/>
      <c r="G14" s="234"/>
      <c r="H14" s="234"/>
      <c r="I14" s="258">
        <v>0.26</v>
      </c>
      <c r="J14" s="234"/>
      <c r="K14" s="234"/>
      <c r="L14" s="234"/>
    </row>
    <row r="15" spans="1:25" ht="18">
      <c r="B15" s="178" t="s">
        <v>293</v>
      </c>
      <c r="C15" s="176" t="s">
        <v>199</v>
      </c>
      <c r="D15" s="235">
        <v>0.05</v>
      </c>
      <c r="E15" s="255">
        <v>37</v>
      </c>
      <c r="F15" s="256" t="s">
        <v>305</v>
      </c>
      <c r="H15"/>
      <c r="I15" s="234">
        <v>8.8999999999999996E-2</v>
      </c>
      <c r="K15"/>
      <c r="V15">
        <v>3.3399999999999999E-2</v>
      </c>
      <c r="W15" t="s">
        <v>299</v>
      </c>
      <c r="X15" s="257">
        <f>V15*24</f>
        <v>0.80159999999999998</v>
      </c>
      <c r="Y15" t="s">
        <v>304</v>
      </c>
    </row>
    <row r="16" spans="1:25" ht="15.75">
      <c r="B16" s="178" t="s">
        <v>301</v>
      </c>
      <c r="C16" s="176" t="s">
        <v>205</v>
      </c>
      <c r="D16" s="179"/>
      <c r="E16" s="179"/>
      <c r="F16" s="179"/>
      <c r="G16"/>
      <c r="H16"/>
      <c r="I16"/>
      <c r="K16"/>
    </row>
    <row r="17" spans="1:25" ht="18">
      <c r="B17" s="178" t="s">
        <v>254</v>
      </c>
      <c r="C17" s="176" t="s">
        <v>183</v>
      </c>
      <c r="D17" s="235">
        <v>0</v>
      </c>
      <c r="E17" s="255">
        <v>37</v>
      </c>
      <c r="F17" s="255">
        <v>7</v>
      </c>
      <c r="G17" s="234">
        <v>10</v>
      </c>
      <c r="H17"/>
      <c r="I17" s="234">
        <v>2.5</v>
      </c>
      <c r="K17" s="234" t="s">
        <v>255</v>
      </c>
      <c r="N17" t="s">
        <v>256</v>
      </c>
    </row>
    <row r="18" spans="1:25" ht="18">
      <c r="B18" s="254" t="s">
        <v>284</v>
      </c>
      <c r="C18" s="176" t="s">
        <v>295</v>
      </c>
      <c r="D18" s="235">
        <v>0</v>
      </c>
      <c r="E18" s="255">
        <v>37</v>
      </c>
      <c r="F18" s="256" t="s">
        <v>294</v>
      </c>
      <c r="G18" s="258">
        <f>S18</f>
        <v>5.678285968028419</v>
      </c>
      <c r="H18"/>
      <c r="I18" s="234" t="s">
        <v>255</v>
      </c>
      <c r="K18" s="234" t="s">
        <v>255</v>
      </c>
      <c r="P18" t="s">
        <v>245</v>
      </c>
      <c r="Q18">
        <v>1.0229999999999999</v>
      </c>
      <c r="R18" t="s">
        <v>297</v>
      </c>
      <c r="S18" s="118">
        <f>Q18/180.16*1000</f>
        <v>5.678285968028419</v>
      </c>
      <c r="T18" t="s">
        <v>300</v>
      </c>
      <c r="U18" t="s">
        <v>298</v>
      </c>
      <c r="V18">
        <v>0.05</v>
      </c>
      <c r="W18" t="s">
        <v>299</v>
      </c>
      <c r="X18" s="257">
        <f>V18*24</f>
        <v>1.2000000000000002</v>
      </c>
      <c r="Y18" t="s">
        <v>304</v>
      </c>
    </row>
    <row r="19" spans="1:25" ht="18">
      <c r="B19" s="254"/>
      <c r="C19" s="176" t="s">
        <v>296</v>
      </c>
      <c r="D19" s="235">
        <v>0</v>
      </c>
      <c r="E19" s="255">
        <v>37</v>
      </c>
      <c r="F19" s="256" t="s">
        <v>294</v>
      </c>
      <c r="G19" s="258">
        <f>S19</f>
        <v>3.6856127886323269</v>
      </c>
      <c r="H19"/>
      <c r="I19" s="234" t="s">
        <v>255</v>
      </c>
      <c r="K19" s="234" t="s">
        <v>255</v>
      </c>
      <c r="P19" t="s">
        <v>245</v>
      </c>
      <c r="Q19">
        <v>0.66400000000000003</v>
      </c>
      <c r="R19" t="s">
        <v>297</v>
      </c>
      <c r="S19" s="118">
        <f t="shared" ref="S19:S21" si="0">Q19/180.16*1000</f>
        <v>3.6856127886323269</v>
      </c>
      <c r="T19" t="s">
        <v>300</v>
      </c>
      <c r="U19" t="s">
        <v>298</v>
      </c>
      <c r="V19">
        <v>0.04</v>
      </c>
      <c r="W19" t="s">
        <v>299</v>
      </c>
      <c r="X19" s="257">
        <f t="shared" ref="X19:X21" si="1">V19*24</f>
        <v>0.96</v>
      </c>
      <c r="Y19" t="s">
        <v>304</v>
      </c>
    </row>
    <row r="20" spans="1:25" ht="18">
      <c r="B20" s="254"/>
      <c r="C20" s="176" t="s">
        <v>295</v>
      </c>
      <c r="D20" s="235">
        <v>0</v>
      </c>
      <c r="E20" s="255">
        <v>33</v>
      </c>
      <c r="F20" s="256" t="s">
        <v>294</v>
      </c>
      <c r="G20" s="258">
        <f>S20</f>
        <v>1.5874777975133214</v>
      </c>
      <c r="H20"/>
      <c r="I20" s="234" t="s">
        <v>255</v>
      </c>
      <c r="K20" s="234" t="s">
        <v>255</v>
      </c>
      <c r="P20" t="s">
        <v>245</v>
      </c>
      <c r="Q20">
        <v>0.28599999999999998</v>
      </c>
      <c r="R20" t="s">
        <v>297</v>
      </c>
      <c r="S20" s="118">
        <f t="shared" si="0"/>
        <v>1.5874777975133214</v>
      </c>
      <c r="T20" t="s">
        <v>300</v>
      </c>
      <c r="U20" t="s">
        <v>298</v>
      </c>
      <c r="V20">
        <v>3.7999999999999999E-2</v>
      </c>
      <c r="W20" t="s">
        <v>299</v>
      </c>
      <c r="X20" s="257">
        <f t="shared" si="1"/>
        <v>0.91199999999999992</v>
      </c>
      <c r="Y20" t="s">
        <v>304</v>
      </c>
    </row>
    <row r="21" spans="1:25" ht="18">
      <c r="B21" s="254"/>
      <c r="C21" s="176" t="s">
        <v>296</v>
      </c>
      <c r="D21" s="235">
        <v>0</v>
      </c>
      <c r="E21" s="255">
        <v>33</v>
      </c>
      <c r="F21" s="256" t="s">
        <v>294</v>
      </c>
      <c r="G21" s="258">
        <f>S21</f>
        <v>3.6856127886323269</v>
      </c>
      <c r="H21"/>
      <c r="I21" s="234" t="s">
        <v>255</v>
      </c>
      <c r="K21" s="234" t="s">
        <v>255</v>
      </c>
      <c r="P21" t="s">
        <v>245</v>
      </c>
      <c r="Q21">
        <v>0.66400000000000003</v>
      </c>
      <c r="R21" t="s">
        <v>297</v>
      </c>
      <c r="S21" s="118">
        <f t="shared" si="0"/>
        <v>3.6856127886323269</v>
      </c>
      <c r="T21" t="s">
        <v>300</v>
      </c>
      <c r="U21" t="s">
        <v>298</v>
      </c>
      <c r="V21">
        <v>0.04</v>
      </c>
      <c r="W21" t="s">
        <v>299</v>
      </c>
      <c r="X21" s="257">
        <f t="shared" si="1"/>
        <v>0.96</v>
      </c>
      <c r="Y21" t="s">
        <v>304</v>
      </c>
    </row>
    <row r="22" spans="1:25" ht="18">
      <c r="B22" s="250" t="s">
        <v>287</v>
      </c>
      <c r="C22" s="176"/>
      <c r="D22" s="235"/>
      <c r="E22" s="180"/>
      <c r="F22" s="180"/>
      <c r="G22" s="234"/>
      <c r="H22"/>
      <c r="I22" s="234"/>
      <c r="K22"/>
    </row>
    <row r="23" spans="1:25" ht="18">
      <c r="B23" s="250"/>
      <c r="C23" s="176"/>
      <c r="D23" s="235"/>
      <c r="E23" s="180"/>
      <c r="F23" s="180"/>
      <c r="G23" s="234"/>
      <c r="H23"/>
      <c r="I23" s="234"/>
      <c r="K23"/>
    </row>
    <row r="24" spans="1:25" ht="15">
      <c r="B24" s="182" t="s">
        <v>228</v>
      </c>
      <c r="C24" s="176"/>
      <c r="D24" s="177"/>
      <c r="E24" s="177"/>
      <c r="F24" s="177"/>
      <c r="G24"/>
      <c r="H24"/>
      <c r="I24"/>
      <c r="K24"/>
    </row>
    <row r="25" spans="1:25" ht="15">
      <c r="B25" s="176" t="s">
        <v>181</v>
      </c>
      <c r="C25" s="176" t="s">
        <v>185</v>
      </c>
      <c r="D25" s="177"/>
      <c r="E25" s="177"/>
      <c r="F25" s="177"/>
      <c r="G25"/>
      <c r="H25"/>
      <c r="I25"/>
      <c r="K25"/>
    </row>
    <row r="26" spans="1:25" ht="15">
      <c r="B26" s="176" t="s">
        <v>227</v>
      </c>
      <c r="C26" s="176" t="s">
        <v>186</v>
      </c>
      <c r="D26" s="177"/>
      <c r="E26" s="177"/>
      <c r="F26" s="177"/>
      <c r="G26"/>
      <c r="H26"/>
      <c r="I26"/>
      <c r="K26"/>
    </row>
    <row r="27" spans="1:25" ht="15">
      <c r="B27" s="176" t="s">
        <v>162</v>
      </c>
      <c r="C27" s="176" t="s">
        <v>184</v>
      </c>
      <c r="D27" s="177"/>
      <c r="E27" s="177"/>
      <c r="F27" s="177"/>
      <c r="G27"/>
      <c r="H27"/>
      <c r="I27"/>
      <c r="K27"/>
    </row>
    <row r="28" spans="1:25" ht="15">
      <c r="B28" s="176" t="s">
        <v>202</v>
      </c>
      <c r="C28" s="176" t="s">
        <v>203</v>
      </c>
      <c r="D28" s="177"/>
      <c r="E28" s="177"/>
      <c r="F28" s="177"/>
      <c r="G28"/>
      <c r="H28"/>
      <c r="I28"/>
      <c r="K28"/>
    </row>
    <row r="29" spans="1:25" ht="6.75" customHeight="1" thickBot="1">
      <c r="B29" s="208"/>
      <c r="C29" s="208"/>
      <c r="D29" s="208"/>
      <c r="E29" s="208"/>
      <c r="F29" s="208"/>
      <c r="G29" s="209"/>
      <c r="H29" s="209"/>
      <c r="I29" s="209"/>
      <c r="J29" s="210"/>
      <c r="K29" s="209"/>
      <c r="L29" s="210"/>
    </row>
    <row r="30" spans="1:25" ht="15">
      <c r="B30" s="176"/>
      <c r="C30" s="176"/>
      <c r="D30" s="176"/>
      <c r="E30" s="176"/>
      <c r="F30" s="176"/>
      <c r="G30" s="177"/>
      <c r="H30" s="177"/>
      <c r="I30" s="177"/>
      <c r="K30" s="177"/>
    </row>
    <row r="31" spans="1:25" ht="15">
      <c r="B31" s="176"/>
      <c r="C31" s="176"/>
      <c r="D31" s="176"/>
      <c r="E31" s="176"/>
      <c r="F31" s="176"/>
      <c r="G31" s="177"/>
      <c r="H31" s="177"/>
      <c r="I31" s="177"/>
      <c r="K31" s="177"/>
    </row>
    <row r="32" spans="1:25" ht="18">
      <c r="A32" s="451" t="s">
        <v>631</v>
      </c>
      <c r="B32" s="176"/>
      <c r="C32" s="176"/>
      <c r="D32" s="269"/>
      <c r="E32" s="176"/>
      <c r="F32" s="176"/>
      <c r="G32" s="177"/>
      <c r="H32" s="177"/>
      <c r="I32" s="177"/>
      <c r="K32" s="177"/>
    </row>
    <row r="33" spans="1:25" s="218" customFormat="1" ht="44.25" customHeight="1">
      <c r="B33" s="274"/>
      <c r="C33" s="274"/>
      <c r="D33" s="457"/>
      <c r="E33" s="458" t="s">
        <v>635</v>
      </c>
      <c r="F33" s="459"/>
      <c r="G33" s="913" t="s">
        <v>639</v>
      </c>
      <c r="H33" s="913"/>
    </row>
    <row r="34" spans="1:25" s="101" customFormat="1" ht="31.5">
      <c r="B34" s="452" t="s">
        <v>153</v>
      </c>
      <c r="C34" s="453" t="s">
        <v>51</v>
      </c>
      <c r="D34" s="187" t="s">
        <v>637</v>
      </c>
      <c r="E34" s="187" t="s">
        <v>638</v>
      </c>
      <c r="F34" s="187" t="s">
        <v>104</v>
      </c>
      <c r="G34" s="461" t="s">
        <v>249</v>
      </c>
      <c r="H34" s="102" t="s">
        <v>236</v>
      </c>
    </row>
    <row r="35" spans="1:25" ht="21">
      <c r="D35" s="454" t="s">
        <v>243</v>
      </c>
      <c r="E35" s="454" t="s">
        <v>230</v>
      </c>
      <c r="F35" s="454" t="s">
        <v>104</v>
      </c>
      <c r="G35" s="454" t="s">
        <v>641</v>
      </c>
      <c r="H35" s="455" t="s">
        <v>235</v>
      </c>
      <c r="I35"/>
      <c r="K35"/>
    </row>
    <row r="36" spans="1:25" s="102" customFormat="1" ht="15" thickBot="1">
      <c r="B36" s="114"/>
      <c r="C36" s="114"/>
      <c r="D36" s="175" t="s">
        <v>244</v>
      </c>
      <c r="E36" s="175" t="s">
        <v>237</v>
      </c>
      <c r="F36" s="175" t="s">
        <v>104</v>
      </c>
      <c r="G36" s="456" t="s">
        <v>108</v>
      </c>
      <c r="H36" s="456" t="s">
        <v>108</v>
      </c>
    </row>
    <row r="37" spans="1:25" ht="15.75" thickTop="1">
      <c r="B37" s="176"/>
      <c r="C37" s="176"/>
      <c r="D37" s="176"/>
      <c r="E37" s="176"/>
      <c r="F37" s="176"/>
      <c r="G37" s="177"/>
      <c r="H37" s="177"/>
      <c r="I37" s="177"/>
      <c r="J37" s="177"/>
      <c r="K37" s="177"/>
      <c r="L37" s="177"/>
    </row>
    <row r="38" spans="1:25" ht="15.75">
      <c r="A38" t="s">
        <v>252</v>
      </c>
      <c r="B38" s="178" t="s">
        <v>251</v>
      </c>
      <c r="C38" s="176" t="s">
        <v>199</v>
      </c>
      <c r="D38" s="235">
        <v>0.1</v>
      </c>
      <c r="E38" s="179">
        <v>37</v>
      </c>
      <c r="F38" s="179">
        <v>7.2</v>
      </c>
      <c r="G38" s="177"/>
      <c r="H38" s="177"/>
      <c r="I38" s="177"/>
      <c r="J38" s="177"/>
      <c r="K38" s="460">
        <v>5.0000000000000001E-3</v>
      </c>
      <c r="L38" s="177" t="s">
        <v>636</v>
      </c>
    </row>
    <row r="39" spans="1:25" ht="18">
      <c r="A39" t="s">
        <v>634</v>
      </c>
      <c r="B39" s="178" t="s">
        <v>250</v>
      </c>
      <c r="C39" s="176" t="s">
        <v>199</v>
      </c>
      <c r="D39" s="179"/>
      <c r="E39" s="179">
        <v>37</v>
      </c>
      <c r="F39" s="179">
        <v>7.1</v>
      </c>
      <c r="G39" s="234"/>
      <c r="H39" s="234"/>
      <c r="I39" s="177"/>
      <c r="J39" s="177"/>
      <c r="K39" s="177"/>
      <c r="L39" s="177"/>
    </row>
    <row r="40" spans="1:25" ht="18">
      <c r="B40" s="178" t="s">
        <v>201</v>
      </c>
      <c r="C40" s="176" t="s">
        <v>199</v>
      </c>
      <c r="D40" s="179"/>
      <c r="E40" s="179"/>
      <c r="F40" s="179"/>
      <c r="G40" s="234"/>
      <c r="H40" s="234"/>
      <c r="I40" s="177"/>
      <c r="J40" s="177"/>
      <c r="K40" s="177"/>
      <c r="L40" s="177"/>
    </row>
    <row r="41" spans="1:25" ht="18">
      <c r="B41" s="178" t="s">
        <v>302</v>
      </c>
      <c r="C41" s="176" t="s">
        <v>199</v>
      </c>
      <c r="D41" s="179"/>
      <c r="E41" s="179"/>
      <c r="F41" s="179"/>
      <c r="G41" s="234"/>
      <c r="H41" s="234"/>
      <c r="I41" s="177"/>
      <c r="J41" s="177"/>
      <c r="K41" s="177"/>
      <c r="L41" s="177"/>
    </row>
    <row r="42" spans="1:25" ht="18">
      <c r="B42" s="178" t="s">
        <v>303</v>
      </c>
      <c r="C42" s="176"/>
      <c r="D42" s="179"/>
      <c r="E42" s="179"/>
      <c r="F42" s="179"/>
      <c r="G42" s="234"/>
      <c r="H42" s="234"/>
      <c r="I42" s="177"/>
      <c r="J42" s="177"/>
      <c r="K42" s="177"/>
      <c r="L42" s="177"/>
    </row>
    <row r="43" spans="1:25" ht="15.75">
      <c r="B43" s="178" t="s">
        <v>293</v>
      </c>
      <c r="C43" s="176" t="s">
        <v>199</v>
      </c>
      <c r="D43" s="235">
        <v>0.05</v>
      </c>
      <c r="E43" s="255">
        <v>37</v>
      </c>
      <c r="F43" s="256" t="s">
        <v>305</v>
      </c>
      <c r="H43"/>
      <c r="I43" s="177"/>
      <c r="J43" s="177"/>
      <c r="K43" s="177"/>
      <c r="L43" s="177"/>
      <c r="V43">
        <v>3.3399999999999999E-2</v>
      </c>
      <c r="W43" t="s">
        <v>299</v>
      </c>
      <c r="X43" s="257">
        <f>V43*24</f>
        <v>0.80159999999999998</v>
      </c>
      <c r="Y43" t="s">
        <v>304</v>
      </c>
    </row>
    <row r="44" spans="1:25" ht="15.75">
      <c r="B44" s="178" t="s">
        <v>301</v>
      </c>
      <c r="C44" s="176" t="s">
        <v>205</v>
      </c>
      <c r="D44" s="179"/>
      <c r="E44" s="179"/>
      <c r="F44" s="179"/>
      <c r="G44"/>
      <c r="H44"/>
      <c r="I44" s="177"/>
      <c r="J44" s="177"/>
      <c r="K44" s="177"/>
      <c r="L44" s="177"/>
    </row>
    <row r="45" spans="1:25" ht="18">
      <c r="B45" s="178" t="s">
        <v>254</v>
      </c>
      <c r="C45" s="176" t="s">
        <v>183</v>
      </c>
      <c r="D45" s="235">
        <v>0</v>
      </c>
      <c r="E45" s="255">
        <v>37</v>
      </c>
      <c r="F45" s="255">
        <v>7</v>
      </c>
      <c r="G45" s="234"/>
      <c r="H45"/>
      <c r="I45" s="177"/>
      <c r="J45" s="177"/>
      <c r="K45" s="177"/>
      <c r="L45" s="177"/>
    </row>
    <row r="46" spans="1:25" ht="18">
      <c r="B46" s="462" t="s">
        <v>287</v>
      </c>
      <c r="C46" s="269"/>
      <c r="D46" s="463"/>
      <c r="E46" s="464"/>
      <c r="F46" s="464"/>
      <c r="G46" s="454"/>
      <c r="H46" s="23"/>
      <c r="I46" s="234"/>
      <c r="K46"/>
    </row>
    <row r="47" spans="1:25" ht="18">
      <c r="B47" s="250" t="s">
        <v>640</v>
      </c>
      <c r="C47" s="176"/>
      <c r="D47" s="235"/>
      <c r="E47" s="180"/>
      <c r="F47" s="180"/>
      <c r="G47" s="234"/>
      <c r="H47"/>
      <c r="I47" s="234"/>
      <c r="K47"/>
    </row>
    <row r="48" spans="1:25" ht="18">
      <c r="B48" s="250"/>
      <c r="C48" s="176"/>
      <c r="D48" s="235"/>
      <c r="E48" s="180"/>
      <c r="F48" s="180"/>
      <c r="G48" s="234"/>
      <c r="H48"/>
      <c r="I48" s="234"/>
      <c r="K48"/>
    </row>
    <row r="49" spans="2:12" ht="15">
      <c r="B49" s="182" t="s">
        <v>228</v>
      </c>
      <c r="C49" s="176"/>
      <c r="D49" s="177"/>
      <c r="E49" s="177"/>
      <c r="F49" s="177"/>
      <c r="G49"/>
      <c r="H49"/>
      <c r="I49"/>
      <c r="K49"/>
    </row>
    <row r="50" spans="2:12" ht="15">
      <c r="B50" s="176" t="s">
        <v>181</v>
      </c>
      <c r="C50" s="176" t="s">
        <v>185</v>
      </c>
      <c r="D50" s="177"/>
      <c r="E50" s="177"/>
      <c r="F50" s="177"/>
      <c r="G50"/>
      <c r="H50"/>
      <c r="I50"/>
      <c r="K50"/>
    </row>
    <row r="51" spans="2:12" ht="15">
      <c r="B51" s="176" t="s">
        <v>162</v>
      </c>
      <c r="C51" s="176" t="s">
        <v>184</v>
      </c>
      <c r="D51" s="177"/>
      <c r="E51" s="177"/>
      <c r="F51" s="177"/>
      <c r="G51"/>
      <c r="H51"/>
      <c r="I51"/>
      <c r="K51"/>
    </row>
    <row r="52" spans="2:12" ht="6.75" customHeight="1" thickBot="1">
      <c r="B52" s="208"/>
      <c r="C52" s="208"/>
      <c r="D52" s="208"/>
      <c r="E52" s="208"/>
      <c r="F52" s="208"/>
      <c r="G52" s="209"/>
      <c r="H52" s="209"/>
      <c r="I52" s="209"/>
      <c r="J52" s="210"/>
      <c r="K52" s="209"/>
      <c r="L52" s="210"/>
    </row>
    <row r="53" spans="2:12" ht="15">
      <c r="B53" s="176"/>
      <c r="C53" s="176"/>
      <c r="D53" s="176"/>
      <c r="E53" s="176"/>
      <c r="F53" s="176"/>
      <c r="G53" s="177"/>
      <c r="H53" s="177"/>
      <c r="I53" s="177"/>
      <c r="K53" s="177"/>
    </row>
    <row r="54" spans="2:12" ht="15.75">
      <c r="B54" s="1" t="s">
        <v>136</v>
      </c>
      <c r="C54" s="1">
        <v>1987</v>
      </c>
      <c r="D54" s="176" t="s">
        <v>632</v>
      </c>
      <c r="E54" s="176"/>
      <c r="F54" s="176"/>
      <c r="G54" s="177"/>
      <c r="H54" s="177"/>
      <c r="I54" s="177"/>
      <c r="K54" s="177"/>
    </row>
    <row r="55" spans="2:12" ht="15.75">
      <c r="B55" s="1" t="s">
        <v>136</v>
      </c>
      <c r="C55" s="1">
        <v>1987</v>
      </c>
      <c r="D55" s="176" t="s">
        <v>633</v>
      </c>
      <c r="E55" s="176"/>
      <c r="F55" s="176"/>
      <c r="G55" s="177"/>
      <c r="H55" s="177"/>
      <c r="I55" s="177"/>
      <c r="K55" s="177"/>
    </row>
    <row r="56" spans="2:12">
      <c r="B56" t="s">
        <v>201</v>
      </c>
      <c r="C56">
        <v>1988</v>
      </c>
    </row>
    <row r="57" spans="2:12">
      <c r="B57" t="s">
        <v>288</v>
      </c>
      <c r="C57">
        <v>1988</v>
      </c>
      <c r="D57" s="247"/>
    </row>
    <row r="58" spans="2:12">
      <c r="B58" t="s">
        <v>272</v>
      </c>
      <c r="C58">
        <v>1994</v>
      </c>
      <c r="D58" t="s">
        <v>274</v>
      </c>
    </row>
    <row r="59" spans="2:12">
      <c r="B59" t="s">
        <v>289</v>
      </c>
      <c r="C59" s="246">
        <v>1995</v>
      </c>
      <c r="D59" s="248" t="s">
        <v>277</v>
      </c>
    </row>
    <row r="60" spans="2:12">
      <c r="B60" t="s">
        <v>278</v>
      </c>
      <c r="C60" s="246">
        <v>1999</v>
      </c>
      <c r="D60" s="247" t="s">
        <v>290</v>
      </c>
    </row>
    <row r="61" spans="2:12" ht="15">
      <c r="B61" s="1" t="s">
        <v>151</v>
      </c>
      <c r="C61" s="1">
        <v>2000</v>
      </c>
    </row>
    <row r="62" spans="2:12" ht="15">
      <c r="B62" s="250" t="s">
        <v>280</v>
      </c>
      <c r="C62">
        <v>2007</v>
      </c>
      <c r="D62" s="251" t="s">
        <v>281</v>
      </c>
    </row>
    <row r="63" spans="2:12">
      <c r="B63" s="250" t="s">
        <v>282</v>
      </c>
      <c r="C63">
        <v>2011</v>
      </c>
      <c r="D63" s="252" t="s">
        <v>283</v>
      </c>
    </row>
    <row r="64" spans="2:12">
      <c r="B64" s="253" t="s">
        <v>284</v>
      </c>
      <c r="C64">
        <v>2020</v>
      </c>
      <c r="D64" s="249" t="s">
        <v>285</v>
      </c>
    </row>
    <row r="65" spans="1:25">
      <c r="B65" s="250" t="s">
        <v>286</v>
      </c>
      <c r="C65">
        <v>2021</v>
      </c>
    </row>
    <row r="66" spans="1:25">
      <c r="B66" s="250" t="s">
        <v>287</v>
      </c>
    </row>
    <row r="67" spans="1:25">
      <c r="B67" s="250"/>
    </row>
    <row r="68" spans="1:25" ht="18">
      <c r="A68" s="451" t="s">
        <v>643</v>
      </c>
    </row>
    <row r="69" spans="1:25" s="218" customFormat="1" ht="44.25" customHeight="1">
      <c r="B69" s="274"/>
      <c r="C69" s="274"/>
      <c r="D69" s="457"/>
      <c r="E69" s="458" t="s">
        <v>635</v>
      </c>
      <c r="F69" s="459"/>
      <c r="G69" s="913" t="s">
        <v>639</v>
      </c>
      <c r="H69" s="913"/>
    </row>
    <row r="70" spans="1:25" s="101" customFormat="1" ht="31.5">
      <c r="B70" s="452" t="s">
        <v>153</v>
      </c>
      <c r="C70" s="453" t="s">
        <v>51</v>
      </c>
      <c r="D70" s="187" t="s">
        <v>637</v>
      </c>
      <c r="E70" s="187" t="s">
        <v>638</v>
      </c>
      <c r="F70" s="187" t="s">
        <v>104</v>
      </c>
      <c r="G70" s="461" t="s">
        <v>246</v>
      </c>
      <c r="H70" s="102" t="s">
        <v>236</v>
      </c>
    </row>
    <row r="71" spans="1:25" ht="21">
      <c r="D71" s="454" t="s">
        <v>243</v>
      </c>
      <c r="E71" s="454" t="s">
        <v>230</v>
      </c>
      <c r="F71" s="454" t="s">
        <v>104</v>
      </c>
      <c r="G71" s="454" t="s">
        <v>641</v>
      </c>
      <c r="H71" s="455" t="s">
        <v>235</v>
      </c>
      <c r="I71"/>
      <c r="K71"/>
    </row>
    <row r="72" spans="1:25" s="102" customFormat="1" ht="15" thickBot="1">
      <c r="B72" s="114"/>
      <c r="C72" s="114"/>
      <c r="D72" s="175" t="s">
        <v>244</v>
      </c>
      <c r="E72" s="175" t="s">
        <v>237</v>
      </c>
      <c r="F72" s="175" t="s">
        <v>104</v>
      </c>
      <c r="G72" s="456" t="s">
        <v>108</v>
      </c>
      <c r="H72" s="456" t="s">
        <v>108</v>
      </c>
    </row>
    <row r="73" spans="1:25" ht="10.5" customHeight="1" thickTop="1">
      <c r="B73" s="176"/>
      <c r="C73" s="176"/>
      <c r="D73" s="176"/>
      <c r="E73" s="176"/>
      <c r="F73" s="176"/>
      <c r="G73" s="177"/>
      <c r="H73" s="177"/>
      <c r="I73" s="102"/>
      <c r="J73" s="102"/>
      <c r="K73" s="102"/>
      <c r="L73" s="177"/>
    </row>
    <row r="74" spans="1:25" ht="18">
      <c r="A74" t="s">
        <v>253</v>
      </c>
      <c r="B74" s="178" t="s">
        <v>250</v>
      </c>
      <c r="C74" s="176" t="s">
        <v>199</v>
      </c>
      <c r="D74" s="179"/>
      <c r="E74" s="179">
        <v>37</v>
      </c>
      <c r="F74" s="179">
        <v>7.1</v>
      </c>
      <c r="G74" s="234"/>
      <c r="H74" s="234"/>
      <c r="I74" s="102"/>
      <c r="J74" s="102"/>
      <c r="K74" s="102"/>
      <c r="L74" s="234"/>
    </row>
    <row r="75" spans="1:25" ht="18">
      <c r="B75" s="178" t="s">
        <v>201</v>
      </c>
      <c r="C75" s="176" t="s">
        <v>199</v>
      </c>
      <c r="D75" s="179"/>
      <c r="E75" s="179"/>
      <c r="F75" s="179"/>
      <c r="G75" s="234"/>
      <c r="H75" s="234"/>
      <c r="I75" s="102"/>
      <c r="J75" s="102"/>
      <c r="K75" s="102"/>
      <c r="L75" s="234"/>
    </row>
    <row r="76" spans="1:25" ht="18">
      <c r="B76" s="178" t="s">
        <v>302</v>
      </c>
      <c r="C76" s="176" t="s">
        <v>199</v>
      </c>
      <c r="D76" s="179"/>
      <c r="E76" s="179"/>
      <c r="F76" s="179"/>
      <c r="G76" s="234"/>
      <c r="H76" s="234"/>
      <c r="I76" s="102"/>
      <c r="J76" s="102"/>
      <c r="K76" s="102"/>
      <c r="L76" s="234"/>
    </row>
    <row r="77" spans="1:25" ht="18">
      <c r="B77" s="178" t="s">
        <v>303</v>
      </c>
      <c r="C77" s="176"/>
      <c r="D77" s="179"/>
      <c r="E77" s="179"/>
      <c r="F77" s="179"/>
      <c r="G77" s="234"/>
      <c r="H77" s="234"/>
      <c r="I77" s="102"/>
      <c r="J77" s="102"/>
      <c r="K77" s="102"/>
      <c r="L77" s="234"/>
    </row>
    <row r="78" spans="1:25" ht="15.75">
      <c r="B78" s="178" t="s">
        <v>293</v>
      </c>
      <c r="C78" s="176" t="s">
        <v>199</v>
      </c>
      <c r="D78" s="235">
        <v>0.05</v>
      </c>
      <c r="E78" s="255">
        <v>37</v>
      </c>
      <c r="F78" s="256" t="s">
        <v>305</v>
      </c>
      <c r="H78"/>
      <c r="I78" s="102"/>
      <c r="J78" s="102"/>
      <c r="K78" s="102"/>
      <c r="V78">
        <v>3.3399999999999999E-2</v>
      </c>
      <c r="W78" t="s">
        <v>299</v>
      </c>
      <c r="X78" s="257">
        <f>V78*24</f>
        <v>0.80159999999999998</v>
      </c>
      <c r="Y78" t="s">
        <v>304</v>
      </c>
    </row>
    <row r="79" spans="1:25" ht="15.75">
      <c r="B79" s="178" t="s">
        <v>301</v>
      </c>
      <c r="C79" s="176" t="s">
        <v>205</v>
      </c>
      <c r="D79" s="179"/>
      <c r="E79" s="179"/>
      <c r="F79" s="179"/>
      <c r="G79"/>
      <c r="H79"/>
      <c r="I79" s="102"/>
      <c r="J79" s="102"/>
      <c r="K79" s="102"/>
    </row>
    <row r="80" spans="1:25" ht="18">
      <c r="B80" s="178" t="s">
        <v>254</v>
      </c>
      <c r="C80" s="176" t="s">
        <v>183</v>
      </c>
      <c r="D80" s="235">
        <v>0</v>
      </c>
      <c r="E80" s="255">
        <v>37</v>
      </c>
      <c r="F80" s="255">
        <v>7</v>
      </c>
      <c r="G80" s="466">
        <v>10</v>
      </c>
      <c r="H80"/>
      <c r="I80" s="102"/>
      <c r="J80" t="s">
        <v>256</v>
      </c>
      <c r="K80"/>
    </row>
    <row r="81" spans="2:21" ht="18">
      <c r="B81" s="254" t="s">
        <v>284</v>
      </c>
      <c r="C81" s="176" t="s">
        <v>295</v>
      </c>
      <c r="D81" s="235">
        <v>0</v>
      </c>
      <c r="E81" s="255">
        <v>37</v>
      </c>
      <c r="F81" s="256" t="s">
        <v>294</v>
      </c>
      <c r="G81" s="465">
        <f>O81</f>
        <v>5.678285968028419</v>
      </c>
      <c r="H81"/>
      <c r="I81" s="102"/>
      <c r="K81"/>
      <c r="L81" t="s">
        <v>245</v>
      </c>
      <c r="M81">
        <v>1.0229999999999999</v>
      </c>
      <c r="N81" t="s">
        <v>297</v>
      </c>
      <c r="O81" s="118">
        <f>M81/180.16*1000</f>
        <v>5.678285968028419</v>
      </c>
      <c r="P81" t="s">
        <v>300</v>
      </c>
      <c r="Q81" t="s">
        <v>298</v>
      </c>
      <c r="R81">
        <v>0.05</v>
      </c>
      <c r="S81" t="s">
        <v>299</v>
      </c>
      <c r="T81" s="257">
        <f>R81*24</f>
        <v>1.2000000000000002</v>
      </c>
      <c r="U81" t="s">
        <v>304</v>
      </c>
    </row>
    <row r="82" spans="2:21" ht="18">
      <c r="B82" s="254"/>
      <c r="C82" s="176" t="s">
        <v>296</v>
      </c>
      <c r="D82" s="235">
        <v>0</v>
      </c>
      <c r="E82" s="255">
        <v>37</v>
      </c>
      <c r="F82" s="256" t="s">
        <v>294</v>
      </c>
      <c r="G82" s="465">
        <f>O82</f>
        <v>3.6856127886323269</v>
      </c>
      <c r="H82"/>
      <c r="I82" s="102"/>
      <c r="K82"/>
      <c r="L82" t="s">
        <v>245</v>
      </c>
      <c r="M82">
        <v>0.66400000000000003</v>
      </c>
      <c r="N82" t="s">
        <v>297</v>
      </c>
      <c r="O82" s="118">
        <f t="shared" ref="O82:O84" si="2">M82/180.16*1000</f>
        <v>3.6856127886323269</v>
      </c>
      <c r="P82" t="s">
        <v>300</v>
      </c>
      <c r="Q82" t="s">
        <v>298</v>
      </c>
      <c r="R82">
        <v>0.04</v>
      </c>
      <c r="S82" t="s">
        <v>299</v>
      </c>
      <c r="T82" s="257">
        <f t="shared" ref="T82:T84" si="3">R82*24</f>
        <v>0.96</v>
      </c>
      <c r="U82" t="s">
        <v>304</v>
      </c>
    </row>
    <row r="83" spans="2:21" ht="18">
      <c r="B83" s="254"/>
      <c r="C83" s="176" t="s">
        <v>295</v>
      </c>
      <c r="D83" s="235">
        <v>0</v>
      </c>
      <c r="E83" s="255">
        <v>33</v>
      </c>
      <c r="F83" s="256" t="s">
        <v>294</v>
      </c>
      <c r="G83" s="465">
        <f>O83</f>
        <v>1.5874777975133214</v>
      </c>
      <c r="H83"/>
      <c r="I83" s="102"/>
      <c r="K83"/>
      <c r="L83" t="s">
        <v>245</v>
      </c>
      <c r="M83">
        <v>0.28599999999999998</v>
      </c>
      <c r="N83" t="s">
        <v>297</v>
      </c>
      <c r="O83" s="118">
        <f t="shared" si="2"/>
        <v>1.5874777975133214</v>
      </c>
      <c r="P83" t="s">
        <v>300</v>
      </c>
      <c r="Q83" t="s">
        <v>298</v>
      </c>
      <c r="R83">
        <v>3.7999999999999999E-2</v>
      </c>
      <c r="S83" t="s">
        <v>299</v>
      </c>
      <c r="T83" s="257">
        <f t="shared" si="3"/>
        <v>0.91199999999999992</v>
      </c>
      <c r="U83" t="s">
        <v>304</v>
      </c>
    </row>
    <row r="84" spans="2:21" ht="18">
      <c r="B84" s="254"/>
      <c r="C84" s="176" t="s">
        <v>296</v>
      </c>
      <c r="D84" s="235">
        <v>0</v>
      </c>
      <c r="E84" s="255">
        <v>33</v>
      </c>
      <c r="F84" s="256" t="s">
        <v>294</v>
      </c>
      <c r="G84" s="465">
        <f>O84</f>
        <v>3.6856127886323269</v>
      </c>
      <c r="H84"/>
      <c r="I84" s="102"/>
      <c r="K84"/>
      <c r="L84" t="s">
        <v>245</v>
      </c>
      <c r="M84">
        <v>0.66400000000000003</v>
      </c>
      <c r="N84" t="s">
        <v>297</v>
      </c>
      <c r="O84" s="118">
        <f t="shared" si="2"/>
        <v>3.6856127886323269</v>
      </c>
      <c r="P84" t="s">
        <v>300</v>
      </c>
      <c r="Q84" t="s">
        <v>298</v>
      </c>
      <c r="R84">
        <v>0.04</v>
      </c>
      <c r="S84" t="s">
        <v>299</v>
      </c>
      <c r="T84" s="257">
        <f t="shared" si="3"/>
        <v>0.96</v>
      </c>
      <c r="U84" t="s">
        <v>304</v>
      </c>
    </row>
    <row r="85" spans="2:21" ht="18">
      <c r="B85" s="462" t="s">
        <v>287</v>
      </c>
      <c r="C85" s="269"/>
      <c r="D85" s="463"/>
      <c r="E85" s="464"/>
      <c r="F85" s="464"/>
      <c r="G85" s="454"/>
      <c r="H85" s="23"/>
      <c r="I85" s="102"/>
      <c r="K85"/>
    </row>
    <row r="86" spans="2:21" ht="18">
      <c r="B86" s="250" t="s">
        <v>640</v>
      </c>
      <c r="C86" s="176"/>
      <c r="D86" s="235" t="s">
        <v>644</v>
      </c>
      <c r="E86" s="180"/>
      <c r="F86" s="180"/>
      <c r="G86" s="465">
        <f>AVERAGE(G73:G85)</f>
        <v>4.9273978685612789</v>
      </c>
      <c r="H86"/>
      <c r="I86" s="102"/>
      <c r="K86"/>
    </row>
    <row r="87" spans="2:21" ht="18">
      <c r="B87" s="250"/>
      <c r="C87" s="176"/>
      <c r="D87" s="235"/>
      <c r="E87" s="180"/>
      <c r="F87" s="180"/>
      <c r="G87" s="465"/>
      <c r="H87"/>
      <c r="I87" s="102"/>
      <c r="K87"/>
    </row>
    <row r="88" spans="2:21" ht="18">
      <c r="B88" s="250"/>
      <c r="C88" s="176"/>
      <c r="D88" s="235"/>
      <c r="E88" s="180"/>
      <c r="F88" s="180"/>
      <c r="G88" s="234"/>
      <c r="H88"/>
      <c r="I88" s="102"/>
      <c r="K88"/>
    </row>
    <row r="89" spans="2:21" ht="15">
      <c r="B89" s="182" t="s">
        <v>228</v>
      </c>
      <c r="C89" s="176"/>
      <c r="D89" s="177"/>
      <c r="E89" s="177"/>
      <c r="F89" s="177"/>
      <c r="G89"/>
      <c r="H89"/>
      <c r="I89"/>
      <c r="K89"/>
    </row>
    <row r="90" spans="2:21" ht="15">
      <c r="B90" s="176" t="s">
        <v>181</v>
      </c>
      <c r="C90" s="176" t="s">
        <v>185</v>
      </c>
      <c r="D90" s="177"/>
      <c r="E90" s="177"/>
      <c r="F90" s="177"/>
      <c r="G90"/>
      <c r="H90"/>
      <c r="I90"/>
      <c r="K90"/>
    </row>
    <row r="91" spans="2:21" ht="15">
      <c r="B91" s="176" t="s">
        <v>162</v>
      </c>
      <c r="C91" s="176" t="s">
        <v>184</v>
      </c>
      <c r="D91" s="177"/>
      <c r="E91" s="177"/>
      <c r="F91" s="177"/>
      <c r="G91"/>
      <c r="H91"/>
      <c r="I91"/>
      <c r="K91"/>
    </row>
    <row r="92" spans="2:21" ht="6.75" customHeight="1" thickBot="1">
      <c r="B92" s="208"/>
      <c r="C92" s="208"/>
      <c r="D92" s="208"/>
      <c r="E92" s="208"/>
      <c r="F92" s="208"/>
      <c r="G92" s="209"/>
      <c r="H92" s="209"/>
      <c r="I92"/>
      <c r="K92"/>
    </row>
    <row r="93" spans="2:21" ht="7.5" customHeight="1"/>
    <row r="94" spans="2:21" ht="15.75">
      <c r="B94" s="1" t="s">
        <v>136</v>
      </c>
      <c r="C94" s="1">
        <v>1988</v>
      </c>
      <c r="D94" s="100" t="s">
        <v>137</v>
      </c>
      <c r="E94" s="176"/>
      <c r="F94" s="176"/>
      <c r="G94" s="177"/>
      <c r="H94" s="177"/>
      <c r="I94" s="177"/>
      <c r="K94" s="177"/>
    </row>
    <row r="95" spans="2:21">
      <c r="B95" t="s">
        <v>201</v>
      </c>
      <c r="C95">
        <v>1988</v>
      </c>
    </row>
    <row r="96" spans="2:21">
      <c r="B96" t="s">
        <v>288</v>
      </c>
      <c r="C96">
        <v>1988</v>
      </c>
      <c r="D96" s="247"/>
    </row>
    <row r="97" spans="1:11">
      <c r="B97" t="s">
        <v>272</v>
      </c>
      <c r="C97">
        <v>1994</v>
      </c>
      <c r="D97" t="s">
        <v>274</v>
      </c>
    </row>
    <row r="98" spans="1:11">
      <c r="B98" t="s">
        <v>289</v>
      </c>
      <c r="C98" s="246">
        <v>1995</v>
      </c>
      <c r="D98" s="248" t="s">
        <v>277</v>
      </c>
    </row>
    <row r="99" spans="1:11">
      <c r="B99" t="s">
        <v>278</v>
      </c>
      <c r="C99" s="246">
        <v>1999</v>
      </c>
      <c r="D99" s="247" t="s">
        <v>290</v>
      </c>
    </row>
    <row r="100" spans="1:11" ht="15">
      <c r="B100" s="1" t="s">
        <v>151</v>
      </c>
      <c r="C100" s="1">
        <v>2000</v>
      </c>
    </row>
    <row r="101" spans="1:11" ht="15">
      <c r="B101" s="250" t="s">
        <v>280</v>
      </c>
      <c r="C101">
        <v>2007</v>
      </c>
      <c r="D101" s="251" t="s">
        <v>281</v>
      </c>
    </row>
    <row r="102" spans="1:11">
      <c r="B102" s="250" t="s">
        <v>282</v>
      </c>
      <c r="C102">
        <v>2011</v>
      </c>
      <c r="D102" s="252" t="s">
        <v>283</v>
      </c>
    </row>
    <row r="103" spans="1:11">
      <c r="B103" s="253" t="s">
        <v>284</v>
      </c>
      <c r="C103">
        <v>2020</v>
      </c>
      <c r="D103" s="249" t="s">
        <v>285</v>
      </c>
    </row>
    <row r="104" spans="1:11">
      <c r="B104" s="250" t="s">
        <v>286</v>
      </c>
      <c r="C104">
        <v>2021</v>
      </c>
    </row>
    <row r="105" spans="1:11">
      <c r="B105" s="250" t="s">
        <v>287</v>
      </c>
    </row>
    <row r="107" spans="1:11" ht="18">
      <c r="A107" s="451" t="s">
        <v>642</v>
      </c>
    </row>
    <row r="108" spans="1:11" s="218" customFormat="1" ht="37.5" customHeight="1">
      <c r="B108" s="274"/>
      <c r="C108" s="274"/>
      <c r="D108" s="457"/>
      <c r="E108" s="458" t="s">
        <v>635</v>
      </c>
      <c r="F108" s="459"/>
      <c r="G108" s="913" t="s">
        <v>639</v>
      </c>
      <c r="H108" s="913"/>
    </row>
    <row r="109" spans="1:11" s="101" customFormat="1" ht="47.25">
      <c r="B109" s="452" t="s">
        <v>153</v>
      </c>
      <c r="C109" s="453" t="s">
        <v>51</v>
      </c>
      <c r="D109" s="187" t="s">
        <v>637</v>
      </c>
      <c r="E109" s="187" t="s">
        <v>638</v>
      </c>
      <c r="F109" s="187" t="s">
        <v>104</v>
      </c>
      <c r="G109" s="461" t="s">
        <v>248</v>
      </c>
      <c r="H109" s="102" t="s">
        <v>236</v>
      </c>
    </row>
    <row r="110" spans="1:11" ht="21">
      <c r="D110" s="454" t="s">
        <v>243</v>
      </c>
      <c r="E110" s="454" t="s">
        <v>230</v>
      </c>
      <c r="F110" s="454" t="s">
        <v>104</v>
      </c>
      <c r="G110" s="454" t="s">
        <v>645</v>
      </c>
      <c r="H110" s="455" t="s">
        <v>235</v>
      </c>
      <c r="I110"/>
      <c r="K110"/>
    </row>
    <row r="111" spans="1:11" s="102" customFormat="1" ht="15" thickBot="1">
      <c r="B111" s="114"/>
      <c r="C111" s="114"/>
      <c r="D111" s="175" t="s">
        <v>244</v>
      </c>
      <c r="E111" s="175" t="s">
        <v>237</v>
      </c>
      <c r="F111" s="175" t="s">
        <v>104</v>
      </c>
      <c r="G111" s="456" t="s">
        <v>108</v>
      </c>
      <c r="H111" s="456" t="s">
        <v>108</v>
      </c>
    </row>
    <row r="112" spans="1:11" ht="15.75" thickTop="1">
      <c r="B112" s="176"/>
      <c r="C112" s="176"/>
      <c r="D112" s="176"/>
      <c r="E112" s="176"/>
      <c r="F112" s="176"/>
      <c r="G112" s="177"/>
      <c r="H112" s="177"/>
      <c r="I112"/>
      <c r="K112"/>
    </row>
    <row r="113" spans="1:11" ht="18">
      <c r="A113" t="s">
        <v>253</v>
      </c>
      <c r="B113" s="178" t="s">
        <v>250</v>
      </c>
      <c r="C113" s="176" t="s">
        <v>199</v>
      </c>
      <c r="D113" s="179"/>
      <c r="E113" s="179">
        <v>37</v>
      </c>
      <c r="F113" s="179">
        <v>7.1</v>
      </c>
      <c r="G113" s="258">
        <v>0.3</v>
      </c>
      <c r="H113" s="234"/>
      <c r="I113"/>
      <c r="K113"/>
    </row>
    <row r="114" spans="1:11" ht="18">
      <c r="B114" s="178" t="s">
        <v>201</v>
      </c>
      <c r="C114" s="176" t="s">
        <v>199</v>
      </c>
      <c r="D114" s="179"/>
      <c r="E114" s="179"/>
      <c r="F114" s="179"/>
      <c r="G114" s="258"/>
      <c r="H114" s="234"/>
      <c r="I114"/>
      <c r="K114"/>
    </row>
    <row r="115" spans="1:11" ht="18">
      <c r="B115" s="178" t="s">
        <v>302</v>
      </c>
      <c r="C115" s="176" t="s">
        <v>199</v>
      </c>
      <c r="D115" s="179"/>
      <c r="E115" s="179"/>
      <c r="F115" s="179"/>
      <c r="G115" s="258">
        <v>0.15</v>
      </c>
      <c r="H115" s="234"/>
      <c r="I115"/>
      <c r="K115"/>
    </row>
    <row r="116" spans="1:11" ht="18">
      <c r="B116" s="178" t="s">
        <v>683</v>
      </c>
      <c r="C116" s="176"/>
      <c r="D116" s="179"/>
      <c r="E116" s="179"/>
      <c r="F116" s="179"/>
      <c r="G116" s="258">
        <v>0.6</v>
      </c>
      <c r="H116" s="234"/>
      <c r="I116"/>
      <c r="K116" t="s">
        <v>684</v>
      </c>
    </row>
    <row r="117" spans="1:11" ht="18">
      <c r="B117" s="178" t="s">
        <v>303</v>
      </c>
      <c r="C117" s="176"/>
      <c r="D117" s="179"/>
      <c r="E117" s="179"/>
      <c r="F117" s="179"/>
      <c r="G117" s="258">
        <v>0.26</v>
      </c>
      <c r="H117" s="234"/>
      <c r="I117"/>
      <c r="K117"/>
    </row>
    <row r="118" spans="1:11" ht="18">
      <c r="B118" s="178" t="s">
        <v>293</v>
      </c>
      <c r="C118" s="176" t="s">
        <v>199</v>
      </c>
      <c r="D118" s="235">
        <v>0.05</v>
      </c>
      <c r="E118" s="255">
        <v>37</v>
      </c>
      <c r="F118" s="256" t="s">
        <v>305</v>
      </c>
      <c r="G118" s="234">
        <v>8.8999999999999996E-2</v>
      </c>
      <c r="H118"/>
      <c r="I118"/>
      <c r="K118"/>
    </row>
    <row r="119" spans="1:11" ht="15.75">
      <c r="B119" s="178" t="s">
        <v>301</v>
      </c>
      <c r="C119" s="176" t="s">
        <v>205</v>
      </c>
      <c r="D119" s="179"/>
      <c r="E119" s="179"/>
      <c r="F119" s="179"/>
      <c r="G119"/>
      <c r="H119"/>
      <c r="I119"/>
      <c r="K119"/>
    </row>
    <row r="120" spans="1:11" ht="18">
      <c r="B120" s="178" t="s">
        <v>254</v>
      </c>
      <c r="C120" s="176" t="s">
        <v>183</v>
      </c>
      <c r="D120" s="235">
        <v>0</v>
      </c>
      <c r="E120" s="255">
        <v>37</v>
      </c>
      <c r="F120" s="255">
        <v>7</v>
      </c>
      <c r="G120" s="234">
        <v>2.5</v>
      </c>
      <c r="H120"/>
      <c r="I120"/>
      <c r="J120" t="s">
        <v>256</v>
      </c>
      <c r="K120"/>
    </row>
    <row r="121" spans="1:11" ht="18">
      <c r="B121" s="462" t="s">
        <v>287</v>
      </c>
      <c r="C121" s="269"/>
      <c r="D121" s="463"/>
      <c r="E121" s="464"/>
      <c r="F121" s="464"/>
      <c r="G121" s="454"/>
      <c r="H121" s="23"/>
      <c r="I121"/>
      <c r="K121"/>
    </row>
    <row r="122" spans="1:11" ht="18">
      <c r="B122" s="250" t="s">
        <v>646</v>
      </c>
      <c r="C122" s="176"/>
      <c r="D122" s="467" t="s">
        <v>644</v>
      </c>
      <c r="E122" s="180"/>
      <c r="F122" s="180"/>
      <c r="G122" s="465">
        <f>AVERAGE(G112:G121)</f>
        <v>0.64983333333333337</v>
      </c>
      <c r="H122"/>
      <c r="I122"/>
      <c r="K122"/>
    </row>
    <row r="123" spans="1:11" ht="18">
      <c r="B123" s="250"/>
      <c r="C123" s="176"/>
      <c r="D123" s="467" t="s">
        <v>647</v>
      </c>
      <c r="E123" s="180"/>
      <c r="F123" s="180"/>
      <c r="G123" s="465">
        <f>AVERAGE(G113,G114,G115,G117,G118)</f>
        <v>0.19974999999999998</v>
      </c>
      <c r="H123"/>
      <c r="I123"/>
      <c r="K123"/>
    </row>
    <row r="124" spans="1:11" ht="18">
      <c r="B124" s="250"/>
      <c r="C124" s="176"/>
      <c r="D124" s="467" t="s">
        <v>648</v>
      </c>
      <c r="E124" s="180"/>
      <c r="F124" s="180"/>
      <c r="G124" s="465">
        <f>AVERAGE(G120)</f>
        <v>2.5</v>
      </c>
      <c r="H124"/>
      <c r="I124"/>
      <c r="K124"/>
    </row>
    <row r="125" spans="1:11" ht="15">
      <c r="B125" s="182" t="s">
        <v>228</v>
      </c>
      <c r="C125" s="176"/>
      <c r="D125" s="177"/>
      <c r="E125" s="177"/>
      <c r="F125" s="177"/>
      <c r="G125"/>
      <c r="H125"/>
      <c r="I125"/>
      <c r="K125"/>
    </row>
    <row r="126" spans="1:11" ht="15">
      <c r="B126" s="176" t="s">
        <v>181</v>
      </c>
      <c r="C126" s="176" t="s">
        <v>185</v>
      </c>
      <c r="D126" s="177"/>
      <c r="E126" s="177"/>
      <c r="F126" s="177"/>
      <c r="G126"/>
      <c r="H126"/>
      <c r="I126"/>
      <c r="K126"/>
    </row>
    <row r="127" spans="1:11" ht="15">
      <c r="B127" s="176" t="s">
        <v>162</v>
      </c>
      <c r="C127" s="176" t="s">
        <v>184</v>
      </c>
      <c r="D127" s="177"/>
      <c r="E127" s="177"/>
      <c r="F127" s="177"/>
      <c r="G127"/>
      <c r="H127"/>
      <c r="I127"/>
      <c r="K127"/>
    </row>
    <row r="128" spans="1:11" ht="6.75" customHeight="1" thickBot="1">
      <c r="B128" s="208"/>
      <c r="C128" s="208"/>
      <c r="D128" s="208"/>
      <c r="E128" s="208"/>
      <c r="F128" s="208"/>
      <c r="G128" s="209"/>
      <c r="H128" s="210"/>
      <c r="I128"/>
      <c r="K128"/>
    </row>
    <row r="130" spans="2:11" ht="15.75">
      <c r="B130" s="1" t="s">
        <v>136</v>
      </c>
      <c r="C130" s="1">
        <v>1988</v>
      </c>
      <c r="D130" s="446" t="s">
        <v>137</v>
      </c>
      <c r="E130" s="176"/>
      <c r="F130" s="176"/>
      <c r="G130" s="177"/>
      <c r="H130" s="177"/>
      <c r="I130" s="177"/>
      <c r="K130" s="177"/>
    </row>
    <row r="131" spans="2:11">
      <c r="B131" t="s">
        <v>201</v>
      </c>
      <c r="C131">
        <v>1988</v>
      </c>
    </row>
    <row r="132" spans="2:11">
      <c r="B132" t="s">
        <v>288</v>
      </c>
      <c r="C132">
        <v>1988</v>
      </c>
      <c r="D132" s="247"/>
    </row>
    <row r="133" spans="2:11">
      <c r="B133" t="s">
        <v>303</v>
      </c>
      <c r="D133" s="247"/>
    </row>
    <row r="134" spans="2:11">
      <c r="B134" t="s">
        <v>289</v>
      </c>
      <c r="C134" s="246">
        <v>1995</v>
      </c>
      <c r="D134" s="248" t="s">
        <v>277</v>
      </c>
    </row>
    <row r="135" spans="2:11">
      <c r="B135" t="s">
        <v>278</v>
      </c>
      <c r="C135" s="246">
        <v>1999</v>
      </c>
      <c r="D135" s="247" t="s">
        <v>290</v>
      </c>
    </row>
    <row r="136" spans="2:11" ht="15">
      <c r="B136" s="1" t="s">
        <v>151</v>
      </c>
      <c r="C136" s="1">
        <v>2000</v>
      </c>
    </row>
    <row r="137" spans="2:11" ht="15">
      <c r="B137" s="250" t="s">
        <v>280</v>
      </c>
      <c r="C137">
        <v>2007</v>
      </c>
      <c r="D137" s="251" t="s">
        <v>281</v>
      </c>
    </row>
    <row r="138" spans="2:11">
      <c r="B138" s="250" t="s">
        <v>282</v>
      </c>
      <c r="C138">
        <v>2011</v>
      </c>
      <c r="D138" s="252" t="s">
        <v>283</v>
      </c>
    </row>
    <row r="139" spans="2:11">
      <c r="B139" s="250" t="s">
        <v>286</v>
      </c>
      <c r="C139">
        <v>2021</v>
      </c>
    </row>
    <row r="140" spans="2:11">
      <c r="B140" s="250" t="s">
        <v>287</v>
      </c>
    </row>
  </sheetData>
  <mergeCells count="3">
    <mergeCell ref="G33:H33"/>
    <mergeCell ref="G69:H69"/>
    <mergeCell ref="G108:H108"/>
  </mergeCells>
  <phoneticPr fontId="24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61</vt:i4>
      </vt:variant>
    </vt:vector>
  </HeadingPairs>
  <TitlesOfParts>
    <vt:vector size="61" baseType="lpstr">
      <vt:lpstr>Punchlist</vt:lpstr>
      <vt:lpstr>Cover sheet</vt:lpstr>
      <vt:lpstr>Combined data</vt:lpstr>
      <vt:lpstr>Fig 3.5a</vt:lpstr>
      <vt:lpstr>Fig 3.5b</vt:lpstr>
      <vt:lpstr>Fig 3.5c</vt:lpstr>
      <vt:lpstr>Table 3.5a </vt:lpstr>
      <vt:lpstr>Fig 3.5d </vt:lpstr>
      <vt:lpstr>Fig 3.5e </vt:lpstr>
      <vt:lpstr>Fig 3.5 f </vt:lpstr>
      <vt:lpstr>Fig 3.5g </vt:lpstr>
      <vt:lpstr>Tab 3.5b </vt:lpstr>
      <vt:lpstr>Fig 3.5h </vt:lpstr>
      <vt:lpstr>Fig 3.5i </vt:lpstr>
      <vt:lpstr>Fig 3.5j </vt:lpstr>
      <vt:lpstr>qO2</vt:lpstr>
      <vt:lpstr>qO2 (2)</vt:lpstr>
      <vt:lpstr>qGlc</vt:lpstr>
      <vt:lpstr>YxGLc</vt:lpstr>
      <vt:lpstr>qGln</vt:lpstr>
      <vt:lpstr>YxO2</vt:lpstr>
      <vt:lpstr>qGlc|qGln vs SGR</vt:lpstr>
      <vt:lpstr>qLac</vt:lpstr>
      <vt:lpstr>Y'Lac|Glc</vt:lpstr>
      <vt:lpstr>Lac Effect</vt:lpstr>
      <vt:lpstr>Y'Amm|Gln</vt:lpstr>
      <vt:lpstr>Amm Effect (2)</vt:lpstr>
      <vt:lpstr>Fig 3.6a</vt:lpstr>
      <vt:lpstr>ATP</vt:lpstr>
      <vt:lpstr> Tab 3.6a </vt:lpstr>
      <vt:lpstr>Figure 3.6ab </vt:lpstr>
      <vt:lpstr>Figure 3.6c</vt:lpstr>
      <vt:lpstr>Fig3.6d </vt:lpstr>
      <vt:lpstr>Fig 3.6e</vt:lpstr>
      <vt:lpstr>Reference tabs&gt;&gt;&gt;</vt:lpstr>
      <vt:lpstr>TEAs</vt:lpstr>
      <vt:lpstr>Miller,1987,1988 O2</vt:lpstr>
      <vt:lpstr>Glacken,1986</vt:lpstr>
      <vt:lpstr>Miller,1988a</vt:lpstr>
      <vt:lpstr>Miller, 1988b</vt:lpstr>
      <vt:lpstr>Miller, 1989</vt:lpstr>
      <vt:lpstr>Bree,1988</vt:lpstr>
      <vt:lpstr>Ozturk&amp;Palsson, 1990</vt:lpstr>
      <vt:lpstr>Frame &amp; Hu,1990</vt:lpstr>
      <vt:lpstr>Ozturk+Palsson, 1991</vt:lpstr>
      <vt:lpstr>Ozturk et al., 1992</vt:lpstr>
      <vt:lpstr>Dimasi 1992</vt:lpstr>
      <vt:lpstr>Xiachung,1992</vt:lpstr>
      <vt:lpstr>Newland, 1994</vt:lpstr>
      <vt:lpstr>Ljunggren,1994</vt:lpstr>
      <vt:lpstr>Kurokawa,1994</vt:lpstr>
      <vt:lpstr>Jeong1995</vt:lpstr>
      <vt:lpstr>Lao, 1997</vt:lpstr>
      <vt:lpstr>Cruz, 2000a</vt:lpstr>
      <vt:lpstr>Acosta,2007</vt:lpstr>
      <vt:lpstr>Slivac, 2010</vt:lpstr>
      <vt:lpstr>Lopez,2015</vt:lpstr>
      <vt:lpstr>O'Neil,2024</vt:lpstr>
      <vt:lpstr>Believer</vt:lpstr>
      <vt:lpstr>Believer (2)</vt:lpstr>
      <vt:lpstr>MonodConstants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Frohlich</dc:creator>
  <cp:lastModifiedBy>Amanda Bess</cp:lastModifiedBy>
  <dcterms:created xsi:type="dcterms:W3CDTF">2025-01-30T22:22:54Z</dcterms:created>
  <dcterms:modified xsi:type="dcterms:W3CDTF">2025-10-08T19:00:13Z</dcterms:modified>
</cp:coreProperties>
</file>